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persons/person.xml" ContentType="application/vnd.ms-excel.person+xml"/>
  <Override PartName="/xl/threadedComments/threadedComment1.xml" ContentType="application/vnd.ms-excel.threaded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500084_HOSP FRANCISCO DE PAULA SANTANDER\"/>
    </mc:Choice>
  </mc:AlternateContent>
  <bookViews>
    <workbookView xWindow="0" yWindow="0" windowWidth="20490" windowHeight="8030" activeTab="3"/>
  </bookViews>
  <sheets>
    <sheet name="INFO IPS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FACTURA'!$A$2:$AY$16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179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I17" i="4" s="1"/>
  <c r="H22" i="4"/>
  <c r="H17" i="4" s="1"/>
  <c r="I21" i="4"/>
  <c r="H21" i="4"/>
  <c r="I20" i="4"/>
  <c r="H20" i="4"/>
  <c r="I19" i="4"/>
  <c r="H19" i="4"/>
  <c r="I18" i="4"/>
  <c r="I24" i="4" s="1"/>
  <c r="H18" i="4"/>
  <c r="H24" i="4" s="1"/>
  <c r="C9" i="4"/>
  <c r="I30" i="3"/>
  <c r="H30" i="3"/>
  <c r="I28" i="3"/>
  <c r="H28" i="3"/>
  <c r="I25" i="3"/>
  <c r="H25" i="3"/>
  <c r="C12" i="4"/>
  <c r="C11" i="4"/>
  <c r="I32" i="3" l="1"/>
  <c r="I33" i="3" s="1"/>
  <c r="H32" i="3"/>
  <c r="H33" i="3" s="1"/>
  <c r="AP1" i="2" l="1"/>
  <c r="AO1" i="2"/>
  <c r="AN1" i="2"/>
  <c r="AM1" i="2"/>
  <c r="AL1" i="2"/>
  <c r="AK1" i="2"/>
  <c r="AJ1" i="2"/>
  <c r="AI1" i="2"/>
  <c r="AH1" i="2"/>
  <c r="AG1" i="2"/>
  <c r="Z1" i="2"/>
  <c r="Q1" i="2"/>
  <c r="J1" i="2"/>
  <c r="O1" i="2" l="1"/>
  <c r="I16" i="1"/>
</calcChain>
</file>

<file path=xl/comments1.xml><?xml version="1.0" encoding="utf-8"?>
<comments xmlns="http://schemas.openxmlformats.org/spreadsheetml/2006/main">
  <authors>
    <author>Juan Camilo Paez Ramirez</author>
    <author>tc={ED9940A4-B407-4FFD-BA74-8B50C9C8DFDB}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1" shapeId="0">
      <text>
        <r>
          <rPr>
            <sz val="11"/>
            <color theme="1"/>
            <rFont val="Calibri"/>
            <family val="2"/>
            <scheme val="minor"/>
          </rPr>
  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<sst xmlns="http://schemas.openxmlformats.org/spreadsheetml/2006/main" count="388" uniqueCount="151">
  <si>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</si>
  <si>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</si>
  <si>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</si>
  <si>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</si>
  <si>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</si>
  <si>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</si>
  <si>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</si>
  <si>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</si>
  <si>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</si>
  <si>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</si>
  <si>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</si>
  <si>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</si>
  <si>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</si>
  <si>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CMSSV-087</t>
  </si>
  <si>
    <t>FE</t>
  </si>
  <si>
    <t xml:space="preserve">HOSPITAL FRANCISCO DE PAULA SANTANDER </t>
  </si>
  <si>
    <t>EVENTO</t>
  </si>
  <si>
    <t xml:space="preserve">SANTANDER DE QUILICHAO </t>
  </si>
  <si>
    <t>URGENCIAS</t>
  </si>
  <si>
    <t>AMBULATORIO</t>
  </si>
  <si>
    <t>FACTURA</t>
  </si>
  <si>
    <t>LLAVE</t>
  </si>
  <si>
    <t>ESTADO CARTERA ANTERIOR</t>
  </si>
  <si>
    <t>ESTADO EPS 26-03-2025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</si>
  <si>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</si>
  <si>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</si>
  <si>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</si>
  <si>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</si>
  <si>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</si>
  <si>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</si>
  <si>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</si>
  <si>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</si>
  <si>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</si>
  <si>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</si>
  <si>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</si>
  <si>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</si>
  <si>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</si>
  <si>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</si>
  <si>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</si>
  <si>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</si>
  <si>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</si>
  <si>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</si>
  <si>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</si>
  <si>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</si>
  <si>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</si>
  <si>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</si>
  <si>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</si>
  <si>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</si>
  <si>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</si>
  <si>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</si>
  <si>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</si>
  <si>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</si>
  <si>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</si>
  <si>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</si>
  <si>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</si>
  <si>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</si>
  <si>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FRANCISCO DE PAULA SANTANDER</t>
  </si>
  <si>
    <t>FE574142</t>
  </si>
  <si>
    <t>891500084_FE574142</t>
  </si>
  <si>
    <t>Factura devuelta</t>
  </si>
  <si>
    <t>Devuelta</t>
  </si>
  <si>
    <t>91-180</t>
  </si>
  <si>
    <t>AUT: SE REALIZA DEVOLUCIÓN DE FACTURA CON SOPORTES COMPLETOS, FACTURA NO CUENTA CON AUTORIZACIÓN PARA LOS SERVICIOS FACTURADOS, FAVOR COMUNICARSE CON EL ÁREA ENCARGADA, SOLICITARLA A LA CAP, CORREO ELECTRÓNICO: autorizacionescap@epsdelagente.com.co</t>
  </si>
  <si>
    <t>AUTORIZACION</t>
  </si>
  <si>
    <t>Urgencias</t>
  </si>
  <si>
    <t>FE603161</t>
  </si>
  <si>
    <t>891500084_FE603161</t>
  </si>
  <si>
    <t>AUTORIZACION SE DEVEULVE FACTURA CON SOPORTES COMPLETOS AL VALIDAR LOS DATOS DELA FACTURA PARA LA FECHA D EPRESTACION LA AUTORIZACION SE ENCONTRABA INACTIVA EN APLICATIVO BOSALUD , SE DEBIA VALIDAR .</t>
  </si>
  <si>
    <t>Servicios ambulatorios</t>
  </si>
  <si>
    <t>Ambulatorio</t>
  </si>
  <si>
    <t>FE645075</t>
  </si>
  <si>
    <t>891500084_FE645075</t>
  </si>
  <si>
    <t>Factura en proceso interno</t>
  </si>
  <si>
    <t>Para auditoria de pertinencia</t>
  </si>
  <si>
    <t>61-90</t>
  </si>
  <si>
    <t>FE656874</t>
  </si>
  <si>
    <t>891500084_FE656874</t>
  </si>
  <si>
    <t>0-30</t>
  </si>
  <si>
    <t>FE663346</t>
  </si>
  <si>
    <t>891500084_FE663346</t>
  </si>
  <si>
    <t>Factura no radicada</t>
  </si>
  <si>
    <t>Para cargar RIPS o soportes</t>
  </si>
  <si>
    <t>No radicada</t>
  </si>
  <si>
    <t>FE663959</t>
  </si>
  <si>
    <t>891500084_FE663959</t>
  </si>
  <si>
    <t>FE666711</t>
  </si>
  <si>
    <t>891500084_FE666711</t>
  </si>
  <si>
    <t>FE675923</t>
  </si>
  <si>
    <t>891500084_FE675923</t>
  </si>
  <si>
    <t>FE676798</t>
  </si>
  <si>
    <t>891500084_FE676798</t>
  </si>
  <si>
    <t>FE679719</t>
  </si>
  <si>
    <t>891500084_FE679719</t>
  </si>
  <si>
    <t>Finalizada</t>
  </si>
  <si>
    <t>Corriente</t>
  </si>
  <si>
    <t>FE653247</t>
  </si>
  <si>
    <t>891500084_FE653247</t>
  </si>
  <si>
    <t>FE622953</t>
  </si>
  <si>
    <t>891500084_FE622953</t>
  </si>
  <si>
    <t>31-60</t>
  </si>
  <si>
    <t>FE614473</t>
  </si>
  <si>
    <t>891500084_FE614473</t>
  </si>
  <si>
    <t>FE542178</t>
  </si>
  <si>
    <t>891500084_FE542178</t>
  </si>
  <si>
    <t>181-360</t>
  </si>
  <si>
    <t>COT-2023-39</t>
  </si>
  <si>
    <t>Factura pendiente en programacion de pago</t>
  </si>
  <si>
    <t>Factura cancelada</t>
  </si>
  <si>
    <t>INGRESO X RECONOC. PRUEBAS COVID 8 JULIO 2024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</si>
  <si>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</si>
  <si>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</si>
  <si>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</si>
  <si>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</si>
  <si>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</si>
  <si>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</si>
  <si>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</si>
  <si>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</si>
  <si>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</si>
  <si>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</si>
  <si>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</si>
  <si>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</si>
  <si>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</si>
  <si>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</si>
  <si>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</si>
  <si>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</si>
  <si>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</si>
  <si>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</si>
  <si>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</si>
  <si>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</si>
  <si>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</si>
  <si>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</si>
  <si>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</si>
  <si>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</si>
  <si>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</si>
  <si>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</si>
  <si>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</si>
  <si>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</si>
  <si>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</si>
  <si>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</si>
  <si>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</si>
  <si>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</si>
  <si>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</si>
  <si>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</si>
  <si>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</si>
  <si>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Cuenta de LLAVE</t>
  </si>
  <si>
    <t>Suma de IPS Saldo Factura</t>
  </si>
  <si>
    <t>Etiquetas de fila</t>
  </si>
  <si>
    <t>Total general</t>
  </si>
  <si>
    <t>Santiago de Cali, marzo 26 2025</t>
  </si>
  <si>
    <t>Señores : HOSP FRANCISCO DE PAULA SANTANDER</t>
  </si>
  <si>
    <t>NIT: 891500084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</si>
</sst>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&quot;$&quot;\ #,##0"/>
    <numFmt numFmtId="166" formatCode="_-&quot;€&quot;\ * #,##0_-;\-&quot;€&quot;\ * #,##0_-;_-&quot;€&quot;\ * &quot;-&quot;??_-;_-@_-"/>
    <numFmt numFmtId="167" formatCode="[$-240A]d&quot; de &quot;mmmm&quot; de &quot;yyyy;@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3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3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6">
    <xf numFmtId="0" fontId="0" fillId="0" borderId="0"/>
    <xf numFmtId="0" fontId="6" fillId="0" borderId="0" applyNumberFormat="0" applyFill="0" applyBorder="0" applyAlignment="0" applyProtection="0"/>
    <xf numFmtId="0" fontId="7" fillId="0" borderId="2" applyNumberFormat="0" applyFill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9" fillId="0" borderId="0" applyNumberFormat="0" applyFill="0" applyBorder="0" applyAlignment="0" applyProtection="0"/>
    <xf numFmtId="0" fontId="10" fillId="3" borderId="0" applyNumberFormat="0" applyBorder="0" applyAlignment="0" applyProtection="0"/>
    <xf numFmtId="0" fontId="11" fillId="4" borderId="0" applyNumberFormat="0" applyBorder="0" applyAlignment="0" applyProtection="0"/>
    <xf numFmtId="0" fontId="12" fillId="5" borderId="0" applyNumberFormat="0" applyBorder="0" applyAlignment="0" applyProtection="0"/>
    <xf numFmtId="0" fontId="13" fillId="6" borderId="5" applyNumberFormat="0" applyAlignment="0" applyProtection="0"/>
    <xf numFmtId="0" fontId="14" fillId="7" borderId="6" applyNumberFormat="0" applyAlignment="0" applyProtection="0"/>
    <xf numFmtId="0" fontId="15" fillId="7" borderId="5" applyNumberFormat="0" applyAlignment="0" applyProtection="0"/>
    <xf numFmtId="0" fontId="16" fillId="0" borderId="7" applyNumberFormat="0" applyFill="0" applyAlignment="0" applyProtection="0"/>
    <xf numFmtId="0" fontId="17" fillId="8" borderId="8" applyNumberFormat="0" applyAlignment="0" applyProtection="0"/>
    <xf numFmtId="0" fontId="18" fillId="0" borderId="0" applyNumberFormat="0" applyFill="0" applyBorder="0" applyAlignment="0" applyProtection="0"/>
    <xf numFmtId="0" fontId="5" fillId="9" borderId="9" applyNumberFormat="0" applyFont="0" applyAlignment="0" applyProtection="0"/>
    <xf numFmtId="0" fontId="19" fillId="0" borderId="0" applyNumberFormat="0" applyFill="0" applyBorder="0" applyAlignment="0" applyProtection="0"/>
    <xf numFmtId="0" fontId="1" fillId="0" borderId="10" applyNumberFormat="0" applyFill="0" applyAlignment="0" applyProtection="0"/>
    <xf numFmtId="0" fontId="20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20" fillId="29" borderId="0" applyNumberFormat="0" applyBorder="0" applyAlignment="0" applyProtection="0"/>
    <xf numFmtId="0" fontId="20" fillId="30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20" fillId="33" borderId="0" applyNumberFormat="0" applyBorder="0" applyAlignment="0" applyProtection="0"/>
    <xf numFmtId="44" fontId="5" fillId="0" borderId="0" applyFont="0" applyFill="0" applyBorder="0" applyAlignment="0" applyProtection="0"/>
    <xf numFmtId="0" fontId="2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103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4" fillId="2" borderId="0" xfId="0" applyFont="1" applyFill="1" applyAlignment="1">
      <alignment horizontal="center" wrapText="1"/>
    </xf>
    <xf numFmtId="0" fontId="1" fillId="2" borderId="0" xfId="0" applyFont="1" applyFill="1" applyAlignment="1">
      <alignment horizontal="center"/>
    </xf>
    <xf numFmtId="14" fontId="0" fillId="0" borderId="1" xfId="0" applyNumberFormat="1" applyBorder="1"/>
    <xf numFmtId="0" fontId="21" fillId="0" borderId="1" xfId="0" applyFont="1" applyBorder="1" applyAlignment="1">
      <alignment horizontal="center" vertical="center" wrapText="1"/>
    </xf>
    <xf numFmtId="14" fontId="21" fillId="0" borderId="1" xfId="0" applyNumberFormat="1" applyFont="1" applyBorder="1" applyAlignment="1">
      <alignment horizontal="center" vertical="center" wrapText="1"/>
    </xf>
    <xf numFmtId="164" fontId="21" fillId="0" borderId="1" xfId="42" applyNumberFormat="1" applyFont="1" applyBorder="1" applyAlignment="1">
      <alignment horizontal="center" vertical="center" wrapText="1"/>
    </xf>
    <xf numFmtId="0" fontId="22" fillId="34" borderId="1" xfId="0" applyFont="1" applyFill="1" applyBorder="1" applyAlignment="1">
      <alignment horizontal="center" vertical="center" wrapText="1"/>
    </xf>
    <xf numFmtId="0" fontId="21" fillId="35" borderId="1" xfId="0" applyFont="1" applyFill="1" applyBorder="1" applyAlignment="1">
      <alignment horizontal="center" vertical="center" wrapText="1"/>
    </xf>
    <xf numFmtId="165" fontId="21" fillId="35" borderId="1" xfId="42" applyNumberFormat="1" applyFont="1" applyFill="1" applyBorder="1" applyAlignment="1">
      <alignment horizontal="center" vertical="center" wrapText="1"/>
    </xf>
    <xf numFmtId="0" fontId="21" fillId="36" borderId="1" xfId="0" applyFont="1" applyFill="1" applyBorder="1" applyAlignment="1">
      <alignment horizontal="center" vertical="center" wrapText="1"/>
    </xf>
    <xf numFmtId="14" fontId="21" fillId="36" borderId="1" xfId="0" applyNumberFormat="1" applyFont="1" applyFill="1" applyBorder="1" applyAlignment="1">
      <alignment horizontal="center" vertical="center" wrapText="1"/>
    </xf>
    <xf numFmtId="0" fontId="21" fillId="37" borderId="1" xfId="0" applyFont="1" applyFill="1" applyBorder="1" applyAlignment="1">
      <alignment horizontal="center" vertical="center" wrapText="1"/>
    </xf>
    <xf numFmtId="166" fontId="21" fillId="34" borderId="1" xfId="42" applyNumberFormat="1" applyFont="1" applyFill="1" applyBorder="1" applyAlignment="1">
      <alignment horizontal="center" vertical="center" wrapText="1"/>
    </xf>
    <xf numFmtId="0" fontId="21" fillId="38" borderId="1" xfId="0" applyFont="1" applyFill="1" applyBorder="1" applyAlignment="1">
      <alignment horizontal="center" vertical="center" wrapText="1"/>
    </xf>
    <xf numFmtId="0" fontId="23" fillId="0" borderId="1" xfId="0" applyFont="1" applyBorder="1" applyAlignment="1">
      <alignment vertical="center"/>
    </xf>
    <xf numFmtId="14" fontId="23" fillId="0" borderId="1" xfId="0" applyNumberFormat="1" applyFont="1" applyBorder="1" applyAlignment="1">
      <alignment vertical="center"/>
    </xf>
    <xf numFmtId="164" fontId="23" fillId="0" borderId="1" xfId="42" applyNumberFormat="1" applyFont="1" applyBorder="1" applyAlignment="1">
      <alignment vertical="center"/>
    </xf>
    <xf numFmtId="165" fontId="23" fillId="0" borderId="1" xfId="42" applyNumberFormat="1" applyFont="1" applyBorder="1" applyAlignment="1">
      <alignment vertical="center"/>
    </xf>
    <xf numFmtId="0" fontId="23" fillId="0" borderId="1" xfId="42" applyNumberFormat="1" applyFont="1" applyBorder="1" applyAlignment="1">
      <alignment vertical="center"/>
    </xf>
    <xf numFmtId="16" fontId="23" fillId="0" borderId="0" xfId="0" applyNumberFormat="1" applyFont="1" applyAlignment="1">
      <alignment horizontal="center" vertical="center"/>
    </xf>
    <xf numFmtId="0" fontId="23" fillId="0" borderId="0" xfId="0" applyFont="1" applyAlignment="1">
      <alignment horizontal="center" vertical="center"/>
    </xf>
    <xf numFmtId="14" fontId="23" fillId="0" borderId="0" xfId="0" applyNumberFormat="1" applyFont="1" applyAlignment="1">
      <alignment horizontal="center" vertical="center"/>
    </xf>
    <xf numFmtId="164" fontId="23" fillId="0" borderId="0" xfId="42" applyNumberFormat="1" applyFont="1" applyAlignment="1">
      <alignment horizontal="center" vertical="center"/>
    </xf>
    <xf numFmtId="165" fontId="23" fillId="0" borderId="0" xfId="42" applyNumberFormat="1" applyFont="1" applyAlignment="1">
      <alignment vertical="center"/>
    </xf>
    <xf numFmtId="165" fontId="24" fillId="0" borderId="0" xfId="0" applyNumberFormat="1" applyFont="1" applyAlignment="1">
      <alignment vertical="center"/>
    </xf>
    <xf numFmtId="165" fontId="23" fillId="0" borderId="0" xfId="0" applyNumberFormat="1" applyFont="1" applyAlignment="1">
      <alignment vertical="center"/>
    </xf>
    <xf numFmtId="0" fontId="23" fillId="0" borderId="0" xfId="0" applyFont="1" applyAlignment="1">
      <alignment vertical="center"/>
    </xf>
    <xf numFmtId="14" fontId="23" fillId="0" borderId="0" xfId="0" applyNumberFormat="1" applyFont="1" applyAlignment="1">
      <alignment vertical="center"/>
    </xf>
    <xf numFmtId="165" fontId="23" fillId="0" borderId="0" xfId="42" applyNumberFormat="1" applyFont="1"/>
    <xf numFmtId="165" fontId="23" fillId="0" borderId="0" xfId="0" applyNumberFormat="1" applyFont="1"/>
    <xf numFmtId="0" fontId="24" fillId="2" borderId="1" xfId="0" applyFont="1" applyFill="1" applyBorder="1" applyAlignment="1">
      <alignment vertical="center"/>
    </xf>
    <xf numFmtId="0" fontId="26" fillId="0" borderId="0" xfId="43" applyFont="1"/>
    <xf numFmtId="0" fontId="26" fillId="0" borderId="11" xfId="43" applyFont="1" applyBorder="1" applyAlignment="1">
      <alignment horizontal="centerContinuous"/>
    </xf>
    <xf numFmtId="0" fontId="26" fillId="0" borderId="12" xfId="43" applyFont="1" applyBorder="1" applyAlignment="1">
      <alignment horizontal="centerContinuous"/>
    </xf>
    <xf numFmtId="0" fontId="27" fillId="0" borderId="11" xfId="43" applyFont="1" applyBorder="1" applyAlignment="1">
      <alignment horizontal="center" vertical="center"/>
    </xf>
    <xf numFmtId="0" fontId="27" fillId="0" borderId="13" xfId="43" applyFont="1" applyBorder="1" applyAlignment="1">
      <alignment horizontal="center" vertical="center"/>
    </xf>
    <xf numFmtId="0" fontId="27" fillId="0" borderId="12" xfId="43" applyFont="1" applyBorder="1" applyAlignment="1">
      <alignment horizontal="center" vertical="center"/>
    </xf>
    <xf numFmtId="0" fontId="27" fillId="0" borderId="14" xfId="43" applyFont="1" applyBorder="1" applyAlignment="1">
      <alignment horizontal="center" vertical="center"/>
    </xf>
    <xf numFmtId="0" fontId="26" fillId="0" borderId="15" xfId="43" applyFont="1" applyBorder="1" applyAlignment="1">
      <alignment horizontal="centerContinuous"/>
    </xf>
    <xf numFmtId="0" fontId="26" fillId="0" borderId="16" xfId="43" applyFont="1" applyBorder="1" applyAlignment="1">
      <alignment horizontal="centerContinuous"/>
    </xf>
    <xf numFmtId="0" fontId="27" fillId="0" borderId="17" xfId="43" applyFont="1" applyBorder="1" applyAlignment="1">
      <alignment horizontal="center" vertical="center"/>
    </xf>
    <xf numFmtId="0" fontId="27" fillId="0" borderId="18" xfId="43" applyFont="1" applyBorder="1" applyAlignment="1">
      <alignment horizontal="center" vertical="center"/>
    </xf>
    <xf numFmtId="0" fontId="27" fillId="0" borderId="19" xfId="43" applyFont="1" applyBorder="1" applyAlignment="1">
      <alignment horizontal="center" vertical="center"/>
    </xf>
    <xf numFmtId="0" fontId="27" fillId="0" borderId="20" xfId="43" applyFont="1" applyBorder="1" applyAlignment="1">
      <alignment horizontal="center" vertical="center"/>
    </xf>
    <xf numFmtId="0" fontId="27" fillId="0" borderId="11" xfId="43" applyFont="1" applyBorder="1" applyAlignment="1">
      <alignment horizontal="centerContinuous" vertical="center"/>
    </xf>
    <xf numFmtId="0" fontId="27" fillId="0" borderId="13" xfId="43" applyFont="1" applyBorder="1" applyAlignment="1">
      <alignment horizontal="centerContinuous" vertical="center"/>
    </xf>
    <xf numFmtId="0" fontId="27" fillId="0" borderId="12" xfId="43" applyFont="1" applyBorder="1" applyAlignment="1">
      <alignment horizontal="centerContinuous" vertical="center"/>
    </xf>
    <xf numFmtId="0" fontId="27" fillId="0" borderId="14" xfId="43" applyFont="1" applyBorder="1" applyAlignment="1">
      <alignment horizontal="centerContinuous" vertical="center"/>
    </xf>
    <xf numFmtId="0" fontId="27" fillId="0" borderId="15" xfId="43" applyFont="1" applyBorder="1" applyAlignment="1">
      <alignment horizontal="centerContinuous" vertical="center"/>
    </xf>
    <xf numFmtId="0" fontId="27" fillId="0" borderId="0" xfId="43" applyFont="1" applyAlignment="1">
      <alignment horizontal="centerContinuous" vertical="center"/>
    </xf>
    <xf numFmtId="0" fontId="27" fillId="0" borderId="21" xfId="43" applyFont="1" applyBorder="1" applyAlignment="1">
      <alignment horizontal="centerContinuous" vertical="center"/>
    </xf>
    <xf numFmtId="0" fontId="26" fillId="0" borderId="17" xfId="43" applyFont="1" applyBorder="1" applyAlignment="1">
      <alignment horizontal="centerContinuous"/>
    </xf>
    <xf numFmtId="0" fontId="26" fillId="0" borderId="19" xfId="43" applyFont="1" applyBorder="1" applyAlignment="1">
      <alignment horizontal="centerContinuous"/>
    </xf>
    <xf numFmtId="0" fontId="27" fillId="0" borderId="17" xfId="43" applyFont="1" applyBorder="1" applyAlignment="1">
      <alignment horizontal="centerContinuous" vertical="center"/>
    </xf>
    <xf numFmtId="0" fontId="27" fillId="0" borderId="18" xfId="43" applyFont="1" applyBorder="1" applyAlignment="1">
      <alignment horizontal="centerContinuous" vertical="center"/>
    </xf>
    <xf numFmtId="0" fontId="27" fillId="0" borderId="19" xfId="43" applyFont="1" applyBorder="1" applyAlignment="1">
      <alignment horizontal="centerContinuous" vertical="center"/>
    </xf>
    <xf numFmtId="0" fontId="27" fillId="0" borderId="20" xfId="43" applyFont="1" applyBorder="1" applyAlignment="1">
      <alignment horizontal="centerContinuous" vertical="center"/>
    </xf>
    <xf numFmtId="0" fontId="26" fillId="0" borderId="15" xfId="43" applyFont="1" applyBorder="1"/>
    <xf numFmtId="0" fontId="26" fillId="0" borderId="16" xfId="43" applyFont="1" applyBorder="1"/>
    <xf numFmtId="0" fontId="27" fillId="0" borderId="0" xfId="43" applyFont="1"/>
    <xf numFmtId="14" fontId="26" fillId="0" borderId="0" xfId="43" applyNumberFormat="1" applyFont="1"/>
    <xf numFmtId="167" fontId="26" fillId="0" borderId="0" xfId="43" applyNumberFormat="1" applyFont="1"/>
    <xf numFmtId="14" fontId="26" fillId="0" borderId="0" xfId="43" applyNumberFormat="1" applyFont="1" applyAlignment="1">
      <alignment horizontal="left"/>
    </xf>
    <xf numFmtId="1" fontId="27" fillId="0" borderId="0" xfId="44" applyNumberFormat="1" applyFont="1" applyAlignment="1">
      <alignment horizontal="center" vertical="center"/>
    </xf>
    <xf numFmtId="165" fontId="27" fillId="0" borderId="0" xfId="43" applyNumberFormat="1" applyFont="1" applyAlignment="1">
      <alignment horizontal="center" vertical="center"/>
    </xf>
    <xf numFmtId="1" fontId="27" fillId="0" borderId="0" xfId="43" applyNumberFormat="1" applyFont="1" applyAlignment="1">
      <alignment horizontal="center"/>
    </xf>
    <xf numFmtId="168" fontId="27" fillId="0" borderId="0" xfId="43" applyNumberFormat="1" applyFont="1" applyAlignment="1">
      <alignment horizontal="right"/>
    </xf>
    <xf numFmtId="1" fontId="26" fillId="0" borderId="0" xfId="43" applyNumberFormat="1" applyFont="1" applyAlignment="1">
      <alignment horizontal="center"/>
    </xf>
    <xf numFmtId="168" fontId="26" fillId="0" borderId="0" xfId="43" applyNumberFormat="1" applyFont="1" applyAlignment="1">
      <alignment horizontal="right"/>
    </xf>
    <xf numFmtId="1" fontId="26" fillId="0" borderId="18" xfId="43" applyNumberFormat="1" applyFont="1" applyBorder="1" applyAlignment="1">
      <alignment horizontal="center"/>
    </xf>
    <xf numFmtId="168" fontId="26" fillId="0" borderId="18" xfId="43" applyNumberFormat="1" applyFont="1" applyBorder="1" applyAlignment="1">
      <alignment horizontal="right"/>
    </xf>
    <xf numFmtId="0" fontId="26" fillId="0" borderId="0" xfId="43" applyFont="1" applyAlignment="1">
      <alignment horizontal="center"/>
    </xf>
    <xf numFmtId="1" fontId="27" fillId="0" borderId="22" xfId="43" applyNumberFormat="1" applyFont="1" applyBorder="1" applyAlignment="1">
      <alignment horizontal="center"/>
    </xf>
    <xf numFmtId="168" fontId="27" fillId="0" borderId="22" xfId="43" applyNumberFormat="1" applyFont="1" applyBorder="1" applyAlignment="1">
      <alignment horizontal="right"/>
    </xf>
    <xf numFmtId="168" fontId="26" fillId="0" borderId="0" xfId="43" applyNumberFormat="1" applyFont="1"/>
    <xf numFmtId="168" fontId="27" fillId="0" borderId="18" xfId="43" applyNumberFormat="1" applyFont="1" applyBorder="1"/>
    <xf numFmtId="168" fontId="26" fillId="0" borderId="18" xfId="43" applyNumberFormat="1" applyFont="1" applyBorder="1"/>
    <xf numFmtId="168" fontId="27" fillId="0" borderId="0" xfId="43" applyNumberFormat="1" applyFont="1"/>
    <xf numFmtId="0" fontId="28" fillId="0" borderId="0" xfId="43" applyFont="1" applyAlignment="1">
      <alignment horizontal="center" vertical="center" wrapText="1"/>
    </xf>
    <xf numFmtId="0" fontId="26" fillId="0" borderId="17" xfId="43" applyFont="1" applyBorder="1"/>
    <xf numFmtId="0" fontId="26" fillId="0" borderId="18" xfId="43" applyFont="1" applyBorder="1"/>
    <xf numFmtId="0" fontId="26" fillId="0" borderId="19" xfId="43" applyFont="1" applyBorder="1"/>
    <xf numFmtId="0" fontId="27" fillId="0" borderId="15" xfId="43" applyFont="1" applyBorder="1" applyAlignment="1">
      <alignment horizontal="center" vertical="center" wrapText="1"/>
    </xf>
    <xf numFmtId="0" fontId="27" fillId="0" borderId="0" xfId="43" applyFont="1" applyAlignment="1">
      <alignment horizontal="center" vertical="center" wrapText="1"/>
    </xf>
    <xf numFmtId="0" fontId="27" fillId="0" borderId="16" xfId="43" applyFont="1" applyBorder="1" applyAlignment="1">
      <alignment horizontal="center" vertical="center" wrapText="1"/>
    </xf>
    <xf numFmtId="0" fontId="26" fillId="2" borderId="0" xfId="43" applyFont="1" applyFill="1"/>
    <xf numFmtId="0" fontId="27" fillId="0" borderId="0" xfId="43" applyFont="1" applyAlignment="1">
      <alignment horizontal="center"/>
    </xf>
    <xf numFmtId="1" fontId="27" fillId="0" borderId="0" xfId="44" applyNumberFormat="1" applyFont="1" applyAlignment="1">
      <alignment horizontal="right"/>
    </xf>
    <xf numFmtId="169" fontId="27" fillId="0" borderId="0" xfId="45" applyNumberFormat="1" applyFont="1" applyAlignment="1">
      <alignment horizontal="right"/>
    </xf>
    <xf numFmtId="1" fontId="26" fillId="0" borderId="0" xfId="44" applyNumberFormat="1" applyFont="1" applyAlignment="1">
      <alignment horizontal="right"/>
    </xf>
    <xf numFmtId="169" fontId="26" fillId="0" borderId="0" xfId="45" applyNumberFormat="1" applyFont="1" applyAlignment="1">
      <alignment horizontal="right"/>
    </xf>
    <xf numFmtId="170" fontId="26" fillId="0" borderId="22" xfId="45" applyNumberFormat="1" applyFont="1" applyBorder="1" applyAlignment="1">
      <alignment horizontal="center"/>
    </xf>
    <xf numFmtId="169" fontId="26" fillId="0" borderId="22" xfId="45" applyNumberFormat="1" applyFont="1" applyBorder="1" applyAlignment="1">
      <alignment horizontal="right"/>
    </xf>
    <xf numFmtId="0" fontId="29" fillId="0" borderId="0" xfId="0" applyFont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46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 2 2" xfId="45"/>
    <cellStyle name="Millares 3" xfId="44"/>
    <cellStyle name="Moneda" xfId="42" builtinId="4"/>
    <cellStyle name="Neutral" xfId="8" builtinId="28" customBuiltin="1"/>
    <cellStyle name="Normal" xfId="0" builtinId="0"/>
    <cellStyle name="Normal 2 2" xfId="43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Relationship Id="rId14" Type="http://schemas.microsoft.com/office/2017/10/relationships/person" Target="persons/person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8</xdr:row>
      <xdr:rowOff>165100</xdr:rowOff>
    </xdr:to>
    <xdr:sp macro="" textlink="">
      <xdr:nvSpPr>
        <xdr:cNvPr id="2" name="Text Box 3">
          <a:extLst>
            <a:ext uri="{FF2B5EF4-FFF2-40B4-BE49-F238E27FC236}">
              <a16:creationId xmlns:a16="http://schemas.microsoft.com/office/drawing/2014/main" xmlns="" id="{22C39F86-8283-4421-A195-0DCEF7141C61}"/>
            </a:ext>
          </a:extLst>
        </xdr:cNvPr>
        <xdr:cNvSpPr txBox="1">
          <a:spLocks noChangeArrowheads="1"/>
        </xdr:cNvSpPr>
      </xdr:nvSpPr>
      <xdr:spPr bwMode="auto">
        <a:xfrm>
          <a:off x="3009900" y="635000"/>
          <a:ext cx="76200" cy="177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FEBRER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42.627713194444" createdVersion="5" refreshedVersion="5" minRefreshableVersion="3" recordCount="14">
  <cacheSource type="worksheet">
    <worksheetSource ref="A2:AU16" sheet="ESTADO DE CADA FACTURA"/>
  </cacheSource>
  <cacheFields count="47">
    <cacheField name="NIT IPS" numFmtId="0">
      <sharedItems containsSemiMixedTypes="0" containsString="0" containsNumber="1" containsInteger="1" minValue="891500084" maxValue="89150008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542178" maxValue="679719"/>
    </cacheField>
    <cacheField name="FACTUR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4-02T00:00:00" maxDate="2025-02-07T00:00:00"/>
    </cacheField>
    <cacheField name="IPS Fecha radicado" numFmtId="14">
      <sharedItems containsSemiMixedTypes="0" containsNonDate="0" containsDate="1" containsString="0" minDate="2024-05-07T00:00:00" maxDate="2025-02-28T00:00:00"/>
    </cacheField>
    <cacheField name="IPS Valor Factura" numFmtId="164">
      <sharedItems containsSemiMixedTypes="0" containsString="0" containsNumber="1" containsInteger="1" minValue="40600" maxValue="1298373"/>
    </cacheField>
    <cacheField name="IPS Saldo Factura" numFmtId="164">
      <sharedItems containsSemiMixedTypes="0" containsString="0" containsNumber="1" containsInteger="1" minValue="40600" maxValue="1298373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26-03-2025" numFmtId="0">
      <sharedItems count="6">
        <s v="Factura cancelada"/>
        <s v="Factura devuelta"/>
        <s v="Factura en proceso interno"/>
        <s v="Factura no radicada"/>
        <s v="Factura pendiente en programacion de pago"/>
        <s v="Factura pendiente en programación de pago" u="1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4-04-02T00:00:00" maxDate="2025-02-07T00:00:00"/>
    </cacheField>
    <cacheField name="FECHA RAD" numFmtId="14">
      <sharedItems containsNonDate="0" containsDate="1" containsString="0" containsBlank="1" minDate="2024-05-07T00:00:00" maxDate="2025-03-06T00:00:00"/>
    </cacheField>
    <cacheField name="FECHA LIQ" numFmtId="14">
      <sharedItems containsNonDate="0" containsDate="1" containsString="0" containsBlank="1" minDate="2024-05-22T00:00:00" maxDate="2025-03-13T00:00:00"/>
    </cacheField>
    <cacheField name="FECHA DEV" numFmtId="14">
      <sharedItems containsNonDate="0" containsDate="1" containsString="0" containsBlank="1" minDate="2024-09-05T00:00:00" maxDate="2024-10-01T00:00:00"/>
    </cacheField>
    <cacheField name="DIAS" numFmtId="0">
      <sharedItems containsMixedTypes="1" containsNumber="1" containsInteger="1" minValue="-12" maxValue="282"/>
    </cacheField>
    <cacheField name="EDAD" numFmtId="0">
      <sharedItems/>
    </cacheField>
    <cacheField name="Valor_Glosa y Devolución" numFmtId="165">
      <sharedItems containsSemiMixedTypes="0" containsString="0" containsNumber="1" containsInteger="1" minValue="0" maxValue="1813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452937"/>
    </cacheField>
    <cacheField name="FACTURA DEVUELTA" numFmtId="165">
      <sharedItems containsSemiMixedTypes="0" containsString="0" containsNumber="1" containsInteger="1" minValue="0" maxValue="181300"/>
    </cacheField>
    <cacheField name="FACTURA NO RADICADA" numFmtId="165">
      <sharedItems containsSemiMixedTypes="0" containsString="0" containsNumber="1" containsInteger="1" minValue="0" maxValue="689954"/>
    </cacheField>
    <cacheField name="GLOSA ACEPTADA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1298373"/>
    </cacheField>
    <cacheField name="FACTURA EN PROCESO INTERNO" numFmtId="165">
      <sharedItems containsSemiMixedTypes="0" containsString="0" containsNumber="1" containsInteger="1" minValue="0" maxValue="1252884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452937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66813" maxValue="4800064655"/>
    </cacheField>
    <cacheField name="FECHA COMPENSACION SAP" numFmtId="14">
      <sharedItems containsNonDate="0" containsDate="1" containsString="0" containsBlank="1" minDate="2024-07-31T00:00:00" maxDate="2024-11-28T00:00:00"/>
    </cacheField>
    <cacheField name="OBSE PAGO" numFmtId="0">
      <sharedItems containsBlank="1"/>
    </cacheField>
    <cacheField name="VALOR TRANFERENCIA" numFmtId="165">
      <sharedItems containsSemiMixedTypes="0" containsString="0" containsNumber="1" containsInteger="1" minValue="0" maxValue="45293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4">
  <r>
    <n v="891500084"/>
    <s v="HOSP FRANCISCO DE PAULA SANTANDER"/>
    <s v="FE"/>
    <n v="614473"/>
    <s v="FE614473"/>
    <s v="891500084_FE614473"/>
    <d v="2024-09-04T00:00:00"/>
    <d v="2024-10-08T00:00:00"/>
    <n v="452937"/>
    <n v="452937"/>
    <s v="EVENTO"/>
    <s v="SANTANDER DE QUILICHAO "/>
    <s v="URGENCIAS"/>
    <s v="CMSSV-087"/>
    <s v="Factura pendiente en programacion de pago"/>
    <x v="0"/>
    <n v="0"/>
    <m/>
    <s v="Finalizada"/>
    <d v="2024-09-04T00:00:00"/>
    <d v="2024-10-09T00:00:00"/>
    <d v="2024-10-28T00:00:00"/>
    <m/>
    <n v="123"/>
    <s v="91-180"/>
    <n v="0"/>
    <m/>
    <m/>
    <m/>
    <s v="Urgencias"/>
    <m/>
    <s v="CMSSV-087"/>
    <n v="452937"/>
    <n v="0"/>
    <n v="0"/>
    <n v="0"/>
    <n v="0"/>
    <n v="0"/>
    <n v="0"/>
    <n v="0"/>
    <n v="0"/>
    <n v="452937"/>
    <n v="0"/>
    <n v="2201566813"/>
    <d v="2024-11-27T00:00:00"/>
    <m/>
    <n v="452937"/>
  </r>
  <r>
    <n v="891500084"/>
    <s v="HOSP FRANCISCO DE PAULA SANTANDER"/>
    <s v="FE"/>
    <n v="542178"/>
    <s v="FE542178"/>
    <s v="891500084_FE542178"/>
    <d v="2024-04-02T00:00:00"/>
    <d v="2024-05-07T00:00:00"/>
    <n v="102897"/>
    <n v="80800"/>
    <s v="EVENTO"/>
    <s v="SANTANDER DE QUILICHAO "/>
    <s v="URGENCIAS"/>
    <s v="CMSSV-087"/>
    <s v="Factura cancelada"/>
    <x v="0"/>
    <n v="0"/>
    <m/>
    <s v="Finalizada"/>
    <d v="2024-04-02T00:00:00"/>
    <d v="2024-05-07T00:00:00"/>
    <d v="2024-05-22T00:00:00"/>
    <m/>
    <n v="282"/>
    <s v="181-360"/>
    <n v="0"/>
    <m/>
    <m/>
    <m/>
    <s v="Urgencias"/>
    <m/>
    <s v="COT-2023-39"/>
    <n v="80800"/>
    <n v="0"/>
    <n v="0"/>
    <n v="0"/>
    <n v="0"/>
    <n v="0"/>
    <n v="0"/>
    <n v="0"/>
    <n v="0"/>
    <n v="80800"/>
    <n v="0"/>
    <n v="4800064655"/>
    <d v="2024-07-31T00:00:00"/>
    <s v="INGRESO X RECONOC. PRUEBAS COVID 8 JULIO 2024"/>
    <n v="80800"/>
  </r>
  <r>
    <n v="891500084"/>
    <s v="HOSP FRANCISCO DE PAULA SANTANDER"/>
    <s v="FE"/>
    <n v="574142"/>
    <s v="FE574142"/>
    <s v="891500084_FE574142"/>
    <d v="2024-06-13T00:00:00"/>
    <d v="2024-07-09T00:00:00"/>
    <n v="139867"/>
    <n v="139867"/>
    <s v="EVENTO"/>
    <s v="SANTANDER DE QUILICHAO "/>
    <s v="URGENCIAS"/>
    <s v="CMSSV-087"/>
    <s v="Factura devuelta"/>
    <x v="1"/>
    <n v="0"/>
    <m/>
    <s v="Devuelta"/>
    <d v="2024-06-13T00:00:00"/>
    <d v="2024-08-01T00:00:00"/>
    <m/>
    <d v="2024-09-05T00:00:00"/>
    <n v="176"/>
    <s v="91-180"/>
    <n v="139867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"/>
    <s v="AUTORIZACION"/>
    <s v="Urgencias"/>
    <s v="Urgencias"/>
    <m/>
    <n v="0"/>
    <n v="139867"/>
    <n v="0"/>
    <n v="0"/>
    <n v="0"/>
    <n v="0"/>
    <n v="0"/>
    <n v="0"/>
    <n v="0"/>
    <n v="0"/>
    <n v="0"/>
    <m/>
    <m/>
    <m/>
    <n v="0"/>
  </r>
  <r>
    <n v="891500084"/>
    <s v="HOSP FRANCISCO DE PAULA SANTANDER"/>
    <s v="FE"/>
    <n v="603161"/>
    <s v="FE603161"/>
    <s v="891500084_FE603161"/>
    <d v="2024-08-12T00:00:00"/>
    <d v="2024-09-06T00:00:00"/>
    <n v="181300"/>
    <n v="181300"/>
    <s v="EVENTO"/>
    <s v="SANTANDER DE QUILICHAO "/>
    <s v="AMBULATORIO"/>
    <s v="CMSSV-087"/>
    <s v="Factura devuelta"/>
    <x v="1"/>
    <n v="0"/>
    <m/>
    <s v="Devuelta"/>
    <d v="2024-08-12T00:00:00"/>
    <d v="2024-09-09T00:00:00"/>
    <m/>
    <d v="2024-09-30T00:00:00"/>
    <n v="151"/>
    <s v="91-180"/>
    <n v="181300"/>
    <s v="DEVOLUCION"/>
    <s v="AUTORIZACION SE DEVEULVE FACTURA CON SOPORTES COMPLETOS AL VALIDAR LOS DATOS DELA FACTURA PARA LA FECHA D EPRESTACION LA AUTORIZACION SE ENCONTRABA INACTIVA EN APLICATIVO BOSALUD , SE DEBIA VALIDAR ."/>
    <s v="AUTORIZACION"/>
    <s v="Servicios ambulatorios"/>
    <s v="Ambulatorio"/>
    <m/>
    <n v="0"/>
    <n v="181300"/>
    <n v="0"/>
    <n v="0"/>
    <n v="0"/>
    <n v="0"/>
    <n v="0"/>
    <n v="0"/>
    <n v="0"/>
    <n v="0"/>
    <n v="0"/>
    <m/>
    <m/>
    <m/>
    <n v="0"/>
  </r>
  <r>
    <n v="891500084"/>
    <s v="HOSP FRANCISCO DE PAULA SANTANDER"/>
    <s v="FE"/>
    <n v="645075"/>
    <s v="FE645075"/>
    <s v="891500084_FE645075"/>
    <d v="2024-11-14T00:00:00"/>
    <d v="2024-12-05T00:00:00"/>
    <n v="1252884"/>
    <n v="1252884"/>
    <s v="EVENTO"/>
    <s v="SANTANDER DE QUILICHAO "/>
    <s v="URGENCIAS"/>
    <s v="CMSSV-087"/>
    <e v="#N/A"/>
    <x v="2"/>
    <n v="0"/>
    <m/>
    <s v="Para auditoria de pertinencia"/>
    <d v="2024-11-14T00:00:00"/>
    <d v="2024-12-05T00:00:00"/>
    <m/>
    <m/>
    <n v="85"/>
    <s v="61-90"/>
    <n v="0"/>
    <m/>
    <m/>
    <m/>
    <s v="Urgencias"/>
    <m/>
    <m/>
    <n v="0"/>
    <n v="0"/>
    <n v="0"/>
    <n v="0"/>
    <n v="0"/>
    <n v="0"/>
    <n v="0"/>
    <n v="1252884"/>
    <n v="0"/>
    <n v="0"/>
    <n v="0"/>
    <m/>
    <m/>
    <m/>
    <n v="0"/>
  </r>
  <r>
    <n v="891500084"/>
    <s v="HOSP FRANCISCO DE PAULA SANTANDER"/>
    <s v="FE"/>
    <n v="656874"/>
    <s v="FE656874"/>
    <s v="891500084_FE656874"/>
    <d v="2024-12-10T00:00:00"/>
    <d v="2025-01-09T00:00:00"/>
    <n v="323239"/>
    <n v="323239"/>
    <s v="EVENTO"/>
    <s v="SANTANDER DE QUILICHAO "/>
    <s v="URGENCIAS"/>
    <s v="CMSSV-087"/>
    <e v="#N/A"/>
    <x v="2"/>
    <n v="0"/>
    <m/>
    <s v="Para auditoria de pertinencia"/>
    <d v="2024-12-10T00:00:00"/>
    <d v="2025-02-03T00:00:00"/>
    <m/>
    <m/>
    <n v="25"/>
    <s v="0-30"/>
    <n v="0"/>
    <m/>
    <m/>
    <m/>
    <s v="Urgencias"/>
    <m/>
    <m/>
    <n v="0"/>
    <n v="0"/>
    <n v="0"/>
    <n v="0"/>
    <n v="0"/>
    <n v="0"/>
    <n v="0"/>
    <n v="323239"/>
    <n v="0"/>
    <n v="0"/>
    <n v="0"/>
    <m/>
    <m/>
    <m/>
    <n v="0"/>
  </r>
  <r>
    <n v="891500084"/>
    <s v="HOSP FRANCISCO DE PAULA SANTANDER"/>
    <s v="FE"/>
    <n v="663346"/>
    <s v="FE663346"/>
    <s v="891500084_FE663346"/>
    <d v="2025-01-01T00:00:00"/>
    <d v="2025-02-07T00:00:00"/>
    <n v="689954"/>
    <n v="689954"/>
    <s v="EVENTO"/>
    <s v="SANTANDER DE QUILICHAO "/>
    <s v="URGENCIAS"/>
    <s v="CMSSV-087"/>
    <e v="#N/A"/>
    <x v="3"/>
    <n v="0"/>
    <m/>
    <s v="Para cargar RIPS o soportes"/>
    <d v="2025-01-01T00:00:00"/>
    <m/>
    <m/>
    <m/>
    <s v="No radicada"/>
    <s v="No radicada"/>
    <n v="0"/>
    <m/>
    <m/>
    <m/>
    <m/>
    <m/>
    <m/>
    <n v="0"/>
    <n v="0"/>
    <n v="689954"/>
    <n v="0"/>
    <n v="0"/>
    <n v="0"/>
    <n v="0"/>
    <n v="0"/>
    <n v="0"/>
    <n v="0"/>
    <n v="0"/>
    <m/>
    <m/>
    <m/>
    <n v="0"/>
  </r>
  <r>
    <n v="891500084"/>
    <s v="HOSP FRANCISCO DE PAULA SANTANDER"/>
    <s v="FE"/>
    <n v="663959"/>
    <s v="FE663959"/>
    <s v="891500084_FE663959"/>
    <d v="2025-01-04T00:00:00"/>
    <d v="2025-02-07T00:00:00"/>
    <n v="108107"/>
    <n v="108107"/>
    <s v="EVENTO"/>
    <s v="SANTANDER DE QUILICHAO "/>
    <s v="URGENCIAS"/>
    <s v="CMSSV-087"/>
    <e v="#N/A"/>
    <x v="3"/>
    <n v="0"/>
    <m/>
    <s v="Para cargar RIPS o soportes"/>
    <d v="2025-01-04T00:00:00"/>
    <m/>
    <m/>
    <m/>
    <s v="No radicada"/>
    <s v="No radicada"/>
    <n v="0"/>
    <m/>
    <m/>
    <m/>
    <m/>
    <m/>
    <m/>
    <n v="0"/>
    <n v="0"/>
    <n v="108107"/>
    <n v="0"/>
    <n v="0"/>
    <n v="0"/>
    <n v="0"/>
    <n v="0"/>
    <n v="0"/>
    <n v="0"/>
    <n v="0"/>
    <m/>
    <m/>
    <m/>
    <n v="0"/>
  </r>
  <r>
    <n v="891500084"/>
    <s v="HOSP FRANCISCO DE PAULA SANTANDER"/>
    <s v="FE"/>
    <n v="666711"/>
    <s v="FE666711"/>
    <s v="891500084_FE666711"/>
    <d v="2025-01-11T00:00:00"/>
    <d v="2025-02-07T00:00:00"/>
    <n v="224164"/>
    <n v="224164"/>
    <s v="EVENTO"/>
    <s v="SANTANDER DE QUILICHAO "/>
    <s v="URGENCIAS"/>
    <s v="CMSSV-087"/>
    <e v="#N/A"/>
    <x v="3"/>
    <n v="0"/>
    <m/>
    <s v="Para cargar RIPS o soportes"/>
    <d v="2025-01-11T00:00:00"/>
    <m/>
    <m/>
    <m/>
    <s v="No radicada"/>
    <s v="No radicada"/>
    <n v="0"/>
    <m/>
    <m/>
    <m/>
    <m/>
    <m/>
    <m/>
    <n v="0"/>
    <n v="0"/>
    <n v="224164"/>
    <n v="0"/>
    <n v="0"/>
    <n v="0"/>
    <n v="0"/>
    <n v="0"/>
    <n v="0"/>
    <n v="0"/>
    <n v="0"/>
    <m/>
    <m/>
    <m/>
    <n v="0"/>
  </r>
  <r>
    <n v="891500084"/>
    <s v="HOSP FRANCISCO DE PAULA SANTANDER"/>
    <s v="FE"/>
    <n v="675923"/>
    <s v="FE675923"/>
    <s v="891500084_FE675923"/>
    <d v="2025-01-30T00:00:00"/>
    <d v="2025-02-07T00:00:00"/>
    <n v="92527"/>
    <n v="92527"/>
    <s v="EVENTO"/>
    <s v="SANTANDER DE QUILICHAO "/>
    <s v="URGENCIAS"/>
    <s v="CMSSV-087"/>
    <e v="#N/A"/>
    <x v="3"/>
    <n v="0"/>
    <m/>
    <s v="Para cargar RIPS o soportes"/>
    <d v="2025-01-30T00:00:00"/>
    <m/>
    <m/>
    <m/>
    <s v="No radicada"/>
    <s v="No radicada"/>
    <n v="0"/>
    <m/>
    <m/>
    <m/>
    <m/>
    <m/>
    <m/>
    <n v="0"/>
    <n v="0"/>
    <n v="92527"/>
    <n v="0"/>
    <n v="0"/>
    <n v="0"/>
    <n v="0"/>
    <n v="0"/>
    <n v="0"/>
    <n v="0"/>
    <n v="0"/>
    <m/>
    <m/>
    <m/>
    <n v="0"/>
  </r>
  <r>
    <n v="891500084"/>
    <s v="HOSP FRANCISCO DE PAULA SANTANDER"/>
    <s v="FE"/>
    <n v="676798"/>
    <s v="FE676798"/>
    <s v="891500084_FE676798"/>
    <d v="2025-01-31T00:00:00"/>
    <d v="2025-02-07T00:00:00"/>
    <n v="180170"/>
    <n v="180170"/>
    <s v="EVENTO"/>
    <s v="SANTANDER DE QUILICHAO "/>
    <s v="URGENCIAS"/>
    <s v="CMSSV-087"/>
    <e v="#N/A"/>
    <x v="3"/>
    <n v="0"/>
    <m/>
    <s v="Para cargar RIPS o soportes"/>
    <d v="2025-01-31T00:00:00"/>
    <m/>
    <m/>
    <m/>
    <s v="No radicada"/>
    <s v="No radicada"/>
    <n v="0"/>
    <m/>
    <m/>
    <m/>
    <m/>
    <m/>
    <m/>
    <n v="0"/>
    <n v="0"/>
    <n v="180170"/>
    <n v="0"/>
    <n v="0"/>
    <n v="0"/>
    <n v="0"/>
    <n v="0"/>
    <n v="0"/>
    <n v="0"/>
    <n v="0"/>
    <m/>
    <m/>
    <m/>
    <n v="0"/>
  </r>
  <r>
    <n v="891500084"/>
    <s v="HOSP FRANCISCO DE PAULA SANTANDER"/>
    <s v="FE"/>
    <n v="622953"/>
    <s v="FE622953"/>
    <s v="891500084_FE622953"/>
    <d v="2024-09-23T00:00:00"/>
    <d v="2024-10-08T00:00:00"/>
    <n v="1298373"/>
    <n v="1298373"/>
    <s v="EVENTO"/>
    <s v="SANTANDER DE QUILICHAO "/>
    <s v="URGENCIAS"/>
    <s v="CMSSV-087"/>
    <s v="Factura no radicada"/>
    <x v="4"/>
    <n v="0"/>
    <m/>
    <s v="Finalizada"/>
    <d v="2024-09-23T00:00:00"/>
    <d v="2024-12-02T00:00:00"/>
    <d v="2025-01-17T00:00:00"/>
    <m/>
    <n v="42"/>
    <s v="31-60"/>
    <n v="0"/>
    <m/>
    <m/>
    <m/>
    <s v="Urgencias"/>
    <m/>
    <s v="CMSSV-087"/>
    <n v="0"/>
    <n v="0"/>
    <n v="0"/>
    <n v="0"/>
    <n v="0"/>
    <n v="0"/>
    <n v="1298373"/>
    <n v="0"/>
    <n v="0"/>
    <n v="0"/>
    <n v="0"/>
    <m/>
    <m/>
    <m/>
    <n v="0"/>
  </r>
  <r>
    <n v="891500084"/>
    <s v="HOSP FRANCISCO DE PAULA SANTANDER"/>
    <s v="FE"/>
    <n v="679719"/>
    <s v="FE679719"/>
    <s v="891500084_FE679719"/>
    <d v="2025-02-06T00:00:00"/>
    <d v="2025-02-27T00:00:00"/>
    <n v="40600"/>
    <n v="40600"/>
    <s v="EVENTO"/>
    <s v="SANTANDER DE QUILICHAO "/>
    <s v="AMBULATORIO"/>
    <s v="CMSSV-087"/>
    <e v="#N/A"/>
    <x v="4"/>
    <n v="0"/>
    <m/>
    <s v="Finalizada"/>
    <d v="2025-02-06T00:00:00"/>
    <d v="2025-03-05T00:00:00"/>
    <d v="2025-03-12T00:00:00"/>
    <m/>
    <n v="-12"/>
    <s v="Corriente"/>
    <n v="0"/>
    <m/>
    <m/>
    <m/>
    <s v="Servicios ambulatorios"/>
    <m/>
    <s v="CMSSV-087"/>
    <n v="0"/>
    <n v="0"/>
    <n v="0"/>
    <n v="0"/>
    <n v="0"/>
    <n v="0"/>
    <n v="40600"/>
    <n v="0"/>
    <n v="0"/>
    <n v="0"/>
    <n v="0"/>
    <m/>
    <m/>
    <m/>
    <n v="0"/>
  </r>
  <r>
    <n v="891500084"/>
    <s v="HOSP FRANCISCO DE PAULA SANTANDER"/>
    <s v="FE"/>
    <n v="653247"/>
    <s v="FE653247"/>
    <s v="891500084_FE653247"/>
    <d v="2024-11-30T00:00:00"/>
    <d v="2024-12-05T00:00:00"/>
    <n v="820660"/>
    <n v="820660"/>
    <s v="EVENTO"/>
    <s v="SANTANDER DE QUILICHAO "/>
    <s v="URGENCIAS"/>
    <s v="CMSSV-087"/>
    <e v="#N/A"/>
    <x v="4"/>
    <n v="0"/>
    <m/>
    <s v="Finalizada"/>
    <d v="2024-11-30T00:00:00"/>
    <d v="2024-12-05T00:00:00"/>
    <d v="2025-02-18T00:00:00"/>
    <m/>
    <n v="10"/>
    <s v="0-30"/>
    <n v="0"/>
    <m/>
    <m/>
    <m/>
    <s v="Urgencias"/>
    <m/>
    <s v="CMSSV-087"/>
    <n v="0"/>
    <n v="0"/>
    <n v="0"/>
    <n v="0"/>
    <n v="0"/>
    <n v="0"/>
    <n v="82066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5" cacheId="17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9" firstHeaderRow="0" firstDataRow="1" firstDataCol="1"/>
  <pivotFields count="47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showAll="0"/>
    <pivotField showAll="0"/>
    <pivotField axis="axisRow" showAll="0">
      <items count="7">
        <item x="0"/>
        <item x="1"/>
        <item x="3"/>
        <item x="4"/>
        <item m="1" x="5"/>
        <item x="2"/>
        <item t="default"/>
      </items>
    </pivotField>
    <pivotField numFmtId="165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5"/>
  </rowFields>
  <rowItems count="6">
    <i>
      <x/>
    </i>
    <i>
      <x v="1"/>
    </i>
    <i>
      <x v="2"/>
    </i>
    <i>
      <x v="3"/>
    </i>
    <i>
      <x v="5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1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25"/>
  <sheetViews>
    <sheetView showGridLines="0" zoomScale="120" zoomScaleNormal="120" workbookViewId="0">
      <selection activeCell="G2" sqref="G2"/>
    </sheetView>
  </sheetViews>
  <sheetFormatPr baseColWidth="10" defaultRowHeight="14.5" x14ac:dyDescent="0.35"/>
  <cols>
    <col min="2" max="2" width="9.54296875" customWidth="1"/>
    <col min="3" max="3" width="9" customWidth="1"/>
    <col min="4" max="4" width="11.453125" customWidth="1"/>
    <col min="5" max="5" width="8.81640625" customWidth="1"/>
    <col min="6" max="6" width="14" customWidth="1"/>
    <col min="7" max="7" width="14.7265625" customWidth="1"/>
    <col min="8" max="8" width="11.453125" customWidth="1"/>
    <col min="9" max="9" width="11.26953125" customWidth="1"/>
    <col min="10" max="10" width="15.7265625" bestFit="1" customWidth="1"/>
    <col min="11" max="11" width="11.453125" customWidth="1"/>
    <col min="12" max="12" width="15.1796875" customWidth="1"/>
  </cols>
  <sheetData>
    <row r="1" spans="1:13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12</v>
      </c>
      <c r="F1" s="2" t="s">
        <v>2</v>
      </c>
      <c r="G1" s="2" t="s">
        <v>3</v>
      </c>
      <c r="H1" s="2" t="s">
        <v>4</v>
      </c>
      <c r="I1" s="2" t="s">
        <v>5</v>
      </c>
      <c r="J1" s="2" t="s">
        <v>7</v>
      </c>
      <c r="K1" s="2" t="s">
        <v>9</v>
      </c>
      <c r="L1" s="2" t="s">
        <v>10</v>
      </c>
      <c r="M1" s="2" t="s">
        <v>11</v>
      </c>
    </row>
    <row r="2" spans="1:13" x14ac:dyDescent="0.35">
      <c r="A2" s="1">
        <v>891500084</v>
      </c>
      <c r="B2" s="1" t="s">
        <v>15</v>
      </c>
      <c r="C2" s="1" t="s">
        <v>14</v>
      </c>
      <c r="D2" s="1">
        <v>622953</v>
      </c>
      <c r="E2" s="1"/>
      <c r="F2" s="8">
        <v>45558</v>
      </c>
      <c r="G2" s="8">
        <v>45573</v>
      </c>
      <c r="H2" s="1">
        <v>1298373</v>
      </c>
      <c r="I2" s="1">
        <v>1298373</v>
      </c>
      <c r="J2" s="5" t="s">
        <v>16</v>
      </c>
      <c r="K2" s="4" t="s">
        <v>17</v>
      </c>
      <c r="L2" s="5" t="s">
        <v>18</v>
      </c>
      <c r="M2" s="1" t="s">
        <v>13</v>
      </c>
    </row>
    <row r="3" spans="1:13" x14ac:dyDescent="0.35">
      <c r="A3" s="1">
        <v>891500084</v>
      </c>
      <c r="B3" s="1" t="s">
        <v>15</v>
      </c>
      <c r="C3" s="1" t="s">
        <v>14</v>
      </c>
      <c r="D3" s="1">
        <v>653247</v>
      </c>
      <c r="E3" s="1"/>
      <c r="F3" s="8">
        <v>45626</v>
      </c>
      <c r="G3" s="8">
        <v>45631</v>
      </c>
      <c r="H3" s="1">
        <v>820660</v>
      </c>
      <c r="I3" s="1">
        <v>820660</v>
      </c>
      <c r="J3" s="5" t="s">
        <v>16</v>
      </c>
      <c r="K3" s="4" t="s">
        <v>17</v>
      </c>
      <c r="L3" s="5" t="s">
        <v>18</v>
      </c>
      <c r="M3" s="1" t="s">
        <v>13</v>
      </c>
    </row>
    <row r="4" spans="1:13" x14ac:dyDescent="0.35">
      <c r="A4" s="1">
        <v>891500084</v>
      </c>
      <c r="B4" s="1" t="s">
        <v>15</v>
      </c>
      <c r="C4" s="1" t="s">
        <v>14</v>
      </c>
      <c r="D4" s="1">
        <v>542178</v>
      </c>
      <c r="E4" s="1"/>
      <c r="F4" s="8">
        <v>45384</v>
      </c>
      <c r="G4" s="8">
        <v>45419</v>
      </c>
      <c r="H4" s="1">
        <v>102897</v>
      </c>
      <c r="I4" s="1">
        <v>80800</v>
      </c>
      <c r="J4" s="5" t="s">
        <v>16</v>
      </c>
      <c r="K4" s="4" t="s">
        <v>17</v>
      </c>
      <c r="L4" s="5" t="s">
        <v>18</v>
      </c>
      <c r="M4" s="1" t="s">
        <v>13</v>
      </c>
    </row>
    <row r="5" spans="1:13" x14ac:dyDescent="0.35">
      <c r="A5" s="1">
        <v>891500084</v>
      </c>
      <c r="B5" s="1" t="s">
        <v>15</v>
      </c>
      <c r="C5" s="1" t="s">
        <v>14</v>
      </c>
      <c r="D5" s="1">
        <v>574142</v>
      </c>
      <c r="E5" s="1"/>
      <c r="F5" s="8">
        <v>45456</v>
      </c>
      <c r="G5" s="8">
        <v>45482</v>
      </c>
      <c r="H5" s="1">
        <v>139867</v>
      </c>
      <c r="I5" s="1">
        <v>139867</v>
      </c>
      <c r="J5" s="5" t="s">
        <v>16</v>
      </c>
      <c r="K5" s="4" t="s">
        <v>17</v>
      </c>
      <c r="L5" s="5" t="s">
        <v>18</v>
      </c>
      <c r="M5" s="1" t="s">
        <v>13</v>
      </c>
    </row>
    <row r="6" spans="1:13" x14ac:dyDescent="0.35">
      <c r="A6" s="1">
        <v>891500084</v>
      </c>
      <c r="B6" s="1" t="s">
        <v>15</v>
      </c>
      <c r="C6" s="1" t="s">
        <v>14</v>
      </c>
      <c r="D6" s="1">
        <v>603161</v>
      </c>
      <c r="E6" s="1"/>
      <c r="F6" s="8">
        <v>45516</v>
      </c>
      <c r="G6" s="8">
        <v>45541</v>
      </c>
      <c r="H6" s="1">
        <v>181300</v>
      </c>
      <c r="I6" s="1">
        <v>181300</v>
      </c>
      <c r="J6" s="5" t="s">
        <v>16</v>
      </c>
      <c r="K6" s="4" t="s">
        <v>17</v>
      </c>
      <c r="L6" s="5" t="s">
        <v>19</v>
      </c>
      <c r="M6" s="1" t="s">
        <v>13</v>
      </c>
    </row>
    <row r="7" spans="1:13" x14ac:dyDescent="0.35">
      <c r="A7" s="1">
        <v>891500084</v>
      </c>
      <c r="B7" s="1" t="s">
        <v>15</v>
      </c>
      <c r="C7" s="1" t="s">
        <v>14</v>
      </c>
      <c r="D7" s="1">
        <v>614473</v>
      </c>
      <c r="E7" s="1"/>
      <c r="F7" s="8">
        <v>45539</v>
      </c>
      <c r="G7" s="8">
        <v>45573</v>
      </c>
      <c r="H7" s="1">
        <v>452937</v>
      </c>
      <c r="I7" s="1">
        <v>452937</v>
      </c>
      <c r="J7" s="5" t="s">
        <v>16</v>
      </c>
      <c r="K7" s="4" t="s">
        <v>17</v>
      </c>
      <c r="L7" s="5" t="s">
        <v>18</v>
      </c>
      <c r="M7" s="1" t="s">
        <v>13</v>
      </c>
    </row>
    <row r="8" spans="1:13" x14ac:dyDescent="0.35">
      <c r="A8" s="1">
        <v>891500084</v>
      </c>
      <c r="B8" s="1" t="s">
        <v>15</v>
      </c>
      <c r="C8" s="1" t="s">
        <v>14</v>
      </c>
      <c r="D8" s="1">
        <v>663346</v>
      </c>
      <c r="E8" s="1"/>
      <c r="F8" s="8">
        <v>45658</v>
      </c>
      <c r="G8" s="8">
        <v>45695</v>
      </c>
      <c r="H8" s="1">
        <v>689954</v>
      </c>
      <c r="I8" s="1">
        <v>689954</v>
      </c>
      <c r="J8" s="5" t="s">
        <v>16</v>
      </c>
      <c r="K8" s="4" t="s">
        <v>17</v>
      </c>
      <c r="L8" s="5" t="s">
        <v>18</v>
      </c>
      <c r="M8" s="1" t="s">
        <v>13</v>
      </c>
    </row>
    <row r="9" spans="1:13" x14ac:dyDescent="0.35">
      <c r="A9" s="1">
        <v>891500084</v>
      </c>
      <c r="B9" s="1" t="s">
        <v>15</v>
      </c>
      <c r="C9" s="1" t="s">
        <v>14</v>
      </c>
      <c r="D9" s="1">
        <v>675923</v>
      </c>
      <c r="E9" s="1"/>
      <c r="F9" s="8">
        <v>45687</v>
      </c>
      <c r="G9" s="8">
        <v>45695</v>
      </c>
      <c r="H9" s="1">
        <v>92527</v>
      </c>
      <c r="I9" s="1">
        <v>92527</v>
      </c>
      <c r="J9" s="5" t="s">
        <v>16</v>
      </c>
      <c r="K9" s="4" t="s">
        <v>17</v>
      </c>
      <c r="L9" s="5" t="s">
        <v>18</v>
      </c>
      <c r="M9" s="1" t="s">
        <v>13</v>
      </c>
    </row>
    <row r="10" spans="1:13" x14ac:dyDescent="0.35">
      <c r="A10" s="1">
        <v>891500084</v>
      </c>
      <c r="B10" s="1" t="s">
        <v>15</v>
      </c>
      <c r="C10" s="1" t="s">
        <v>14</v>
      </c>
      <c r="D10" s="1">
        <v>679719</v>
      </c>
      <c r="E10" s="1"/>
      <c r="F10" s="8">
        <v>45694</v>
      </c>
      <c r="G10" s="8">
        <v>45715</v>
      </c>
      <c r="H10" s="1">
        <v>40600</v>
      </c>
      <c r="I10" s="1">
        <v>40600</v>
      </c>
      <c r="J10" s="5" t="s">
        <v>16</v>
      </c>
      <c r="K10" s="4" t="s">
        <v>17</v>
      </c>
      <c r="L10" s="5" t="s">
        <v>19</v>
      </c>
      <c r="M10" s="1" t="s">
        <v>13</v>
      </c>
    </row>
    <row r="11" spans="1:13" x14ac:dyDescent="0.35">
      <c r="A11" s="1">
        <v>891500084</v>
      </c>
      <c r="B11" s="1" t="s">
        <v>15</v>
      </c>
      <c r="C11" s="1" t="s">
        <v>14</v>
      </c>
      <c r="D11" s="1">
        <v>666711</v>
      </c>
      <c r="E11" s="1"/>
      <c r="F11" s="8">
        <v>45668</v>
      </c>
      <c r="G11" s="8">
        <v>45695</v>
      </c>
      <c r="H11" s="1">
        <v>224164</v>
      </c>
      <c r="I11" s="1">
        <v>224164</v>
      </c>
      <c r="J11" s="5" t="s">
        <v>16</v>
      </c>
      <c r="K11" s="4" t="s">
        <v>17</v>
      </c>
      <c r="L11" s="5" t="s">
        <v>18</v>
      </c>
      <c r="M11" s="1" t="s">
        <v>13</v>
      </c>
    </row>
    <row r="12" spans="1:13" x14ac:dyDescent="0.35">
      <c r="A12" s="1">
        <v>891500084</v>
      </c>
      <c r="B12" s="1" t="s">
        <v>15</v>
      </c>
      <c r="C12" s="1" t="s">
        <v>14</v>
      </c>
      <c r="D12" s="1">
        <v>656874</v>
      </c>
      <c r="E12" s="1"/>
      <c r="F12" s="8">
        <v>45636</v>
      </c>
      <c r="G12" s="8">
        <v>45666</v>
      </c>
      <c r="H12" s="1">
        <v>323239</v>
      </c>
      <c r="I12" s="1">
        <v>323239</v>
      </c>
      <c r="J12" s="5" t="s">
        <v>16</v>
      </c>
      <c r="K12" s="4" t="s">
        <v>17</v>
      </c>
      <c r="L12" s="5" t="s">
        <v>18</v>
      </c>
      <c r="M12" s="1" t="s">
        <v>13</v>
      </c>
    </row>
    <row r="13" spans="1:13" x14ac:dyDescent="0.35">
      <c r="A13" s="1">
        <v>891500084</v>
      </c>
      <c r="B13" s="1" t="s">
        <v>15</v>
      </c>
      <c r="C13" s="1" t="s">
        <v>14</v>
      </c>
      <c r="D13" s="1">
        <v>676798</v>
      </c>
      <c r="E13" s="1"/>
      <c r="F13" s="8">
        <v>45688</v>
      </c>
      <c r="G13" s="8">
        <v>45695</v>
      </c>
      <c r="H13" s="1">
        <v>180170</v>
      </c>
      <c r="I13" s="1">
        <v>180170</v>
      </c>
      <c r="J13" s="5" t="s">
        <v>16</v>
      </c>
      <c r="K13" s="4" t="s">
        <v>17</v>
      </c>
      <c r="L13" s="5" t="s">
        <v>18</v>
      </c>
      <c r="M13" s="1" t="s">
        <v>13</v>
      </c>
    </row>
    <row r="14" spans="1:13" x14ac:dyDescent="0.35">
      <c r="A14" s="1">
        <v>891500084</v>
      </c>
      <c r="B14" s="1" t="s">
        <v>15</v>
      </c>
      <c r="C14" s="1" t="s">
        <v>14</v>
      </c>
      <c r="D14" s="1">
        <v>645075</v>
      </c>
      <c r="E14" s="1"/>
      <c r="F14" s="8">
        <v>45610</v>
      </c>
      <c r="G14" s="8">
        <v>45631</v>
      </c>
      <c r="H14" s="1">
        <v>1252884</v>
      </c>
      <c r="I14" s="1">
        <v>1252884</v>
      </c>
      <c r="J14" s="5" t="s">
        <v>16</v>
      </c>
      <c r="K14" s="4" t="s">
        <v>17</v>
      </c>
      <c r="L14" s="5" t="s">
        <v>18</v>
      </c>
      <c r="M14" s="1" t="s">
        <v>13</v>
      </c>
    </row>
    <row r="15" spans="1:13" x14ac:dyDescent="0.35">
      <c r="A15" s="1">
        <v>891500084</v>
      </c>
      <c r="B15" s="1" t="s">
        <v>15</v>
      </c>
      <c r="C15" s="1" t="s">
        <v>14</v>
      </c>
      <c r="D15" s="1">
        <v>663959</v>
      </c>
      <c r="E15" s="1"/>
      <c r="F15" s="8">
        <v>45661</v>
      </c>
      <c r="G15" s="8">
        <v>45695</v>
      </c>
      <c r="H15" s="1">
        <v>108107</v>
      </c>
      <c r="I15" s="1">
        <v>108107</v>
      </c>
      <c r="J15" s="5" t="s">
        <v>16</v>
      </c>
      <c r="K15" s="4" t="s">
        <v>17</v>
      </c>
      <c r="L15" s="5" t="s">
        <v>18</v>
      </c>
      <c r="M15" s="1" t="s">
        <v>13</v>
      </c>
    </row>
    <row r="16" spans="1:13" x14ac:dyDescent="0.35">
      <c r="I16">
        <f>SUM(I2:I15)</f>
        <v>5885582</v>
      </c>
      <c r="J16" s="6"/>
      <c r="K16" s="7"/>
      <c r="L16" s="6"/>
      <c r="M16" s="7"/>
    </row>
    <row r="17" spans="10:13" x14ac:dyDescent="0.35">
      <c r="J17" s="6"/>
      <c r="K17" s="7"/>
      <c r="L17" s="6"/>
      <c r="M17" s="7"/>
    </row>
    <row r="18" spans="10:13" x14ac:dyDescent="0.35">
      <c r="J18" s="6"/>
      <c r="K18" s="7"/>
      <c r="L18" s="6"/>
      <c r="M18" s="7"/>
    </row>
    <row r="19" spans="10:13" x14ac:dyDescent="0.35">
      <c r="J19" s="6"/>
      <c r="K19" s="7"/>
      <c r="L19" s="6"/>
      <c r="M19" s="7"/>
    </row>
    <row r="20" spans="10:13" x14ac:dyDescent="0.35">
      <c r="J20" s="6"/>
      <c r="K20" s="7"/>
      <c r="L20" s="6"/>
      <c r="M20" s="7"/>
    </row>
    <row r="21" spans="10:13" x14ac:dyDescent="0.35">
      <c r="J21" s="6"/>
      <c r="K21" s="7"/>
      <c r="L21" s="6"/>
      <c r="M21" s="7"/>
    </row>
    <row r="22" spans="10:13" x14ac:dyDescent="0.35">
      <c r="J22" s="6"/>
      <c r="K22" s="7"/>
      <c r="L22" s="6"/>
      <c r="M22" s="7"/>
    </row>
    <row r="23" spans="10:13" x14ac:dyDescent="0.35">
      <c r="J23" s="6"/>
      <c r="K23" s="7"/>
      <c r="L23" s="6"/>
      <c r="M23" s="7"/>
    </row>
    <row r="24" spans="10:13" x14ac:dyDescent="0.35">
      <c r="J24" s="6"/>
      <c r="K24" s="7"/>
      <c r="L24" s="6"/>
      <c r="M24" s="7"/>
    </row>
    <row r="25" spans="10:13" x14ac:dyDescent="0.35">
      <c r="J25" s="6"/>
      <c r="K25" s="7"/>
      <c r="L25" s="6"/>
      <c r="M25" s="7"/>
    </row>
  </sheetData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9"/>
  <sheetViews>
    <sheetView workbookViewId="0">
      <selection activeCell="C26" sqref="C2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101" t="s">
        <v>146</v>
      </c>
      <c r="B3" t="s">
        <v>144</v>
      </c>
      <c r="C3" t="s">
        <v>145</v>
      </c>
    </row>
    <row r="4" spans="1:3" x14ac:dyDescent="0.35">
      <c r="A4" s="102" t="s">
        <v>107</v>
      </c>
      <c r="B4" s="100">
        <v>2</v>
      </c>
      <c r="C4" s="100">
        <v>533737</v>
      </c>
    </row>
    <row r="5" spans="1:3" x14ac:dyDescent="0.35">
      <c r="A5" s="102" t="s">
        <v>59</v>
      </c>
      <c r="B5" s="100">
        <v>2</v>
      </c>
      <c r="C5" s="100">
        <v>321167</v>
      </c>
    </row>
    <row r="6" spans="1:3" x14ac:dyDescent="0.35">
      <c r="A6" s="102" t="s">
        <v>80</v>
      </c>
      <c r="B6" s="100">
        <v>5</v>
      </c>
      <c r="C6" s="100">
        <v>1294922</v>
      </c>
    </row>
    <row r="7" spans="1:3" x14ac:dyDescent="0.35">
      <c r="A7" s="102" t="s">
        <v>106</v>
      </c>
      <c r="B7" s="100">
        <v>3</v>
      </c>
      <c r="C7" s="100">
        <v>2159633</v>
      </c>
    </row>
    <row r="8" spans="1:3" x14ac:dyDescent="0.35">
      <c r="A8" s="102" t="s">
        <v>72</v>
      </c>
      <c r="B8" s="100">
        <v>2</v>
      </c>
      <c r="C8" s="100">
        <v>1576123</v>
      </c>
    </row>
    <row r="9" spans="1:3" x14ac:dyDescent="0.35">
      <c r="A9" s="102" t="s">
        <v>147</v>
      </c>
      <c r="B9" s="100">
        <v>14</v>
      </c>
      <c r="C9" s="100">
        <v>5885582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6"/>
  <sheetViews>
    <sheetView showGridLines="0" workbookViewId="0">
      <selection activeCell="A14" sqref="A14:B14"/>
    </sheetView>
  </sheetViews>
  <sheetFormatPr baseColWidth="10" defaultRowHeight="14.5" x14ac:dyDescent="0.35"/>
  <sheetData>
    <row r="1" spans="1:47" s="26" customFormat="1" ht="10" x14ac:dyDescent="0.2">
      <c r="A1" s="25">
        <v>45716</v>
      </c>
      <c r="G1" s="27"/>
      <c r="H1" s="27"/>
      <c r="I1" s="28"/>
      <c r="J1" s="29">
        <f>+SUBTOTAL(9,J3:J23023)</f>
        <v>5885582</v>
      </c>
      <c r="O1" s="30">
        <f>+J1-SUM(AG1:AO1)</f>
        <v>0</v>
      </c>
      <c r="P1" s="31"/>
      <c r="Q1" s="29">
        <f>+SUBTOTAL(9,Q3:Q23023)</f>
        <v>0</v>
      </c>
      <c r="R1" s="32"/>
      <c r="S1" s="31"/>
      <c r="T1" s="33"/>
      <c r="U1" s="33"/>
      <c r="V1" s="33"/>
      <c r="W1" s="33"/>
      <c r="X1" s="31"/>
      <c r="Y1" s="31"/>
      <c r="Z1" s="29">
        <f>+SUBTOTAL(9,Z3:Z23023)</f>
        <v>321167</v>
      </c>
      <c r="AA1" s="31"/>
      <c r="AB1" s="31"/>
      <c r="AC1" s="31"/>
      <c r="AD1" s="31"/>
      <c r="AE1" s="31"/>
      <c r="AF1" s="31"/>
      <c r="AG1" s="29">
        <f>+SUBTOTAL(9,AG3:AG23023)</f>
        <v>533737</v>
      </c>
      <c r="AH1" s="29">
        <f>+SUBTOTAL(9,AH3:AH23023)</f>
        <v>321167</v>
      </c>
      <c r="AI1" s="29">
        <f>+SUBTOTAL(9,AI3:AI23023)</f>
        <v>1294922</v>
      </c>
      <c r="AJ1" s="29">
        <f>+SUBTOTAL(9,AJ3:AJ23023)</f>
        <v>0</v>
      </c>
      <c r="AK1" s="29">
        <f>+SUBTOTAL(9,AK3:AK23023)</f>
        <v>0</v>
      </c>
      <c r="AL1" s="29">
        <f>+SUBTOTAL(9,AL3:AL23023)</f>
        <v>0</v>
      </c>
      <c r="AM1" s="29">
        <f>+SUBTOTAL(9,AM3:AM23023)</f>
        <v>2159633</v>
      </c>
      <c r="AN1" s="29">
        <f>+SUBTOTAL(9,AN3:AN23023)</f>
        <v>1576123</v>
      </c>
      <c r="AO1" s="29">
        <f>+SUBTOTAL(9,AO3:AO23023)</f>
        <v>0</v>
      </c>
      <c r="AP1" s="34">
        <f>+SUBTOTAL(9,AP3:AP23040)</f>
        <v>533737</v>
      </c>
      <c r="AQ1" s="35"/>
      <c r="AR1" s="35"/>
      <c r="AS1" s="35"/>
      <c r="AT1" s="35"/>
      <c r="AU1" s="34"/>
    </row>
    <row r="2" spans="1:47" ht="30" x14ac:dyDescent="0.35">
      <c r="A2" s="9" t="s">
        <v>6</v>
      </c>
      <c r="B2" s="9" t="s">
        <v>8</v>
      </c>
      <c r="C2" s="9" t="s">
        <v>0</v>
      </c>
      <c r="D2" s="9" t="s">
        <v>1</v>
      </c>
      <c r="E2" s="9" t="s">
        <v>20</v>
      </c>
      <c r="F2" s="9" t="s">
        <v>21</v>
      </c>
      <c r="G2" s="10" t="s">
        <v>2</v>
      </c>
      <c r="H2" s="10" t="s">
        <v>3</v>
      </c>
      <c r="I2" s="11" t="s">
        <v>4</v>
      </c>
      <c r="J2" s="11" t="s">
        <v>5</v>
      </c>
      <c r="K2" s="9" t="s">
        <v>7</v>
      </c>
      <c r="L2" s="9" t="s">
        <v>9</v>
      </c>
      <c r="M2" s="9" t="s">
        <v>10</v>
      </c>
      <c r="N2" s="9" t="s">
        <v>11</v>
      </c>
      <c r="O2" s="12" t="s">
        <v>22</v>
      </c>
      <c r="P2" s="13" t="s">
        <v>23</v>
      </c>
      <c r="Q2" s="14" t="s">
        <v>24</v>
      </c>
      <c r="R2" s="13" t="s">
        <v>25</v>
      </c>
      <c r="S2" s="15" t="s">
        <v>26</v>
      </c>
      <c r="T2" s="16" t="s">
        <v>27</v>
      </c>
      <c r="U2" s="16" t="s">
        <v>28</v>
      </c>
      <c r="V2" s="16" t="s">
        <v>29</v>
      </c>
      <c r="W2" s="16" t="s">
        <v>30</v>
      </c>
      <c r="X2" s="15" t="s">
        <v>31</v>
      </c>
      <c r="Y2" s="15" t="s">
        <v>32</v>
      </c>
      <c r="Z2" s="17" t="s">
        <v>36</v>
      </c>
      <c r="AA2" s="17" t="s">
        <v>37</v>
      </c>
      <c r="AB2" s="17" t="s">
        <v>38</v>
      </c>
      <c r="AC2" s="17" t="s">
        <v>39</v>
      </c>
      <c r="AD2" s="17" t="s">
        <v>40</v>
      </c>
      <c r="AE2" s="17" t="s">
        <v>41</v>
      </c>
      <c r="AF2" s="17" t="s">
        <v>42</v>
      </c>
      <c r="AG2" s="18" t="s">
        <v>43</v>
      </c>
      <c r="AH2" s="18" t="s">
        <v>44</v>
      </c>
      <c r="AI2" s="18" t="s">
        <v>45</v>
      </c>
      <c r="AJ2" s="18" t="s">
        <v>34</v>
      </c>
      <c r="AK2" s="18" t="s">
        <v>46</v>
      </c>
      <c r="AL2" s="18" t="s">
        <v>33</v>
      </c>
      <c r="AM2" s="18" t="s">
        <v>47</v>
      </c>
      <c r="AN2" s="18" t="s">
        <v>48</v>
      </c>
      <c r="AO2" s="18" t="s">
        <v>49</v>
      </c>
      <c r="AP2" s="19" t="s">
        <v>50</v>
      </c>
      <c r="AQ2" s="19" t="s">
        <v>51</v>
      </c>
      <c r="AR2" s="19" t="s">
        <v>52</v>
      </c>
      <c r="AS2" s="19" t="s">
        <v>53</v>
      </c>
      <c r="AT2" s="19" t="s">
        <v>54</v>
      </c>
      <c r="AU2" s="19" t="s">
        <v>55</v>
      </c>
    </row>
    <row r="3" spans="1:47" x14ac:dyDescent="0.35">
      <c r="A3" s="20">
        <v>891500084</v>
      </c>
      <c r="B3" s="20" t="s">
        <v>56</v>
      </c>
      <c r="C3" s="20" t="s">
        <v>14</v>
      </c>
      <c r="D3" s="20">
        <v>614473</v>
      </c>
      <c r="E3" s="20" t="s">
        <v>100</v>
      </c>
      <c r="F3" s="20" t="s">
        <v>101</v>
      </c>
      <c r="G3" s="21">
        <v>45539</v>
      </c>
      <c r="H3" s="21">
        <v>45573</v>
      </c>
      <c r="I3" s="22">
        <v>452937</v>
      </c>
      <c r="J3" s="22">
        <v>452937</v>
      </c>
      <c r="K3" s="20" t="s">
        <v>16</v>
      </c>
      <c r="L3" s="20" t="s">
        <v>17</v>
      </c>
      <c r="M3" s="20" t="s">
        <v>18</v>
      </c>
      <c r="N3" s="20" t="s">
        <v>13</v>
      </c>
      <c r="O3" s="36" t="s">
        <v>106</v>
      </c>
      <c r="P3" s="36" t="s">
        <v>107</v>
      </c>
      <c r="Q3" s="23">
        <v>0</v>
      </c>
      <c r="R3" s="24"/>
      <c r="S3" s="20" t="s">
        <v>93</v>
      </c>
      <c r="T3" s="21">
        <v>45539</v>
      </c>
      <c r="U3" s="21">
        <v>45574</v>
      </c>
      <c r="V3" s="21">
        <v>45593</v>
      </c>
      <c r="W3" s="21"/>
      <c r="X3" s="20">
        <v>123</v>
      </c>
      <c r="Y3" s="20" t="s">
        <v>61</v>
      </c>
      <c r="Z3" s="23">
        <v>0</v>
      </c>
      <c r="AA3" s="20"/>
      <c r="AB3" s="20"/>
      <c r="AC3" s="20"/>
      <c r="AD3" s="20" t="s">
        <v>64</v>
      </c>
      <c r="AE3" s="20"/>
      <c r="AF3" s="20" t="s">
        <v>13</v>
      </c>
      <c r="AG3" s="23">
        <v>452937</v>
      </c>
      <c r="AH3" s="23">
        <v>0</v>
      </c>
      <c r="AI3" s="23">
        <v>0</v>
      </c>
      <c r="AJ3" s="23">
        <v>0</v>
      </c>
      <c r="AK3" s="23">
        <v>0</v>
      </c>
      <c r="AL3" s="23">
        <v>0</v>
      </c>
      <c r="AM3" s="23">
        <v>0</v>
      </c>
      <c r="AN3" s="23">
        <v>0</v>
      </c>
      <c r="AO3" s="23">
        <v>0</v>
      </c>
      <c r="AP3" s="23">
        <v>452937</v>
      </c>
      <c r="AQ3" s="23">
        <v>0</v>
      </c>
      <c r="AR3" s="20">
        <v>2201566813</v>
      </c>
      <c r="AS3" s="21">
        <v>45623</v>
      </c>
      <c r="AT3" s="20"/>
      <c r="AU3" s="23">
        <v>452937</v>
      </c>
    </row>
    <row r="4" spans="1:47" x14ac:dyDescent="0.35">
      <c r="A4" s="20">
        <v>891500084</v>
      </c>
      <c r="B4" s="20" t="s">
        <v>56</v>
      </c>
      <c r="C4" s="20" t="s">
        <v>14</v>
      </c>
      <c r="D4" s="20">
        <v>542178</v>
      </c>
      <c r="E4" s="20" t="s">
        <v>102</v>
      </c>
      <c r="F4" s="20" t="s">
        <v>103</v>
      </c>
      <c r="G4" s="21">
        <v>45384</v>
      </c>
      <c r="H4" s="21">
        <v>45419</v>
      </c>
      <c r="I4" s="22">
        <v>102897</v>
      </c>
      <c r="J4" s="22">
        <v>80800</v>
      </c>
      <c r="K4" s="20" t="s">
        <v>16</v>
      </c>
      <c r="L4" s="20" t="s">
        <v>17</v>
      </c>
      <c r="M4" s="20" t="s">
        <v>18</v>
      </c>
      <c r="N4" s="20" t="s">
        <v>13</v>
      </c>
      <c r="O4" s="36" t="s">
        <v>107</v>
      </c>
      <c r="P4" s="36" t="s">
        <v>107</v>
      </c>
      <c r="Q4" s="23">
        <v>0</v>
      </c>
      <c r="R4" s="24"/>
      <c r="S4" s="20" t="s">
        <v>93</v>
      </c>
      <c r="T4" s="21">
        <v>45384</v>
      </c>
      <c r="U4" s="21">
        <v>45419</v>
      </c>
      <c r="V4" s="21">
        <v>45434</v>
      </c>
      <c r="W4" s="21"/>
      <c r="X4" s="20">
        <v>282</v>
      </c>
      <c r="Y4" s="20" t="s">
        <v>104</v>
      </c>
      <c r="Z4" s="23">
        <v>0</v>
      </c>
      <c r="AA4" s="20"/>
      <c r="AB4" s="20"/>
      <c r="AC4" s="20"/>
      <c r="AD4" s="20" t="s">
        <v>64</v>
      </c>
      <c r="AE4" s="20"/>
      <c r="AF4" s="20" t="s">
        <v>105</v>
      </c>
      <c r="AG4" s="23">
        <v>80800</v>
      </c>
      <c r="AH4" s="23">
        <v>0</v>
      </c>
      <c r="AI4" s="23">
        <v>0</v>
      </c>
      <c r="AJ4" s="23">
        <v>0</v>
      </c>
      <c r="AK4" s="23">
        <v>0</v>
      </c>
      <c r="AL4" s="23">
        <v>0</v>
      </c>
      <c r="AM4" s="23">
        <v>0</v>
      </c>
      <c r="AN4" s="23">
        <v>0</v>
      </c>
      <c r="AO4" s="23">
        <v>0</v>
      </c>
      <c r="AP4" s="23">
        <v>80800</v>
      </c>
      <c r="AQ4" s="23">
        <v>0</v>
      </c>
      <c r="AR4" s="20">
        <v>4800064655</v>
      </c>
      <c r="AS4" s="21">
        <v>45504</v>
      </c>
      <c r="AT4" s="20" t="s">
        <v>108</v>
      </c>
      <c r="AU4" s="23">
        <v>80800</v>
      </c>
    </row>
    <row r="5" spans="1:47" x14ac:dyDescent="0.35">
      <c r="A5" s="20">
        <v>891500084</v>
      </c>
      <c r="B5" s="20" t="s">
        <v>56</v>
      </c>
      <c r="C5" s="20" t="s">
        <v>14</v>
      </c>
      <c r="D5" s="20">
        <v>574142</v>
      </c>
      <c r="E5" s="20" t="s">
        <v>57</v>
      </c>
      <c r="F5" s="20" t="s">
        <v>58</v>
      </c>
      <c r="G5" s="21">
        <v>45456</v>
      </c>
      <c r="H5" s="21">
        <v>45482</v>
      </c>
      <c r="I5" s="22">
        <v>139867</v>
      </c>
      <c r="J5" s="22">
        <v>139867</v>
      </c>
      <c r="K5" s="20" t="s">
        <v>16</v>
      </c>
      <c r="L5" s="20" t="s">
        <v>17</v>
      </c>
      <c r="M5" s="20" t="s">
        <v>18</v>
      </c>
      <c r="N5" s="20" t="s">
        <v>13</v>
      </c>
      <c r="O5" s="36" t="s">
        <v>59</v>
      </c>
      <c r="P5" s="20" t="s">
        <v>59</v>
      </c>
      <c r="Q5" s="23">
        <v>0</v>
      </c>
      <c r="R5" s="24"/>
      <c r="S5" s="20" t="s">
        <v>60</v>
      </c>
      <c r="T5" s="21">
        <v>45456</v>
      </c>
      <c r="U5" s="21">
        <v>45505</v>
      </c>
      <c r="V5" s="21"/>
      <c r="W5" s="21">
        <v>45540</v>
      </c>
      <c r="X5" s="20">
        <v>176</v>
      </c>
      <c r="Y5" s="20" t="s">
        <v>61</v>
      </c>
      <c r="Z5" s="23">
        <v>139867</v>
      </c>
      <c r="AA5" s="20" t="s">
        <v>35</v>
      </c>
      <c r="AB5" s="20" t="s">
        <v>62</v>
      </c>
      <c r="AC5" s="20" t="s">
        <v>63</v>
      </c>
      <c r="AD5" s="20" t="s">
        <v>64</v>
      </c>
      <c r="AE5" s="20" t="s">
        <v>64</v>
      </c>
      <c r="AF5" s="20"/>
      <c r="AG5" s="23">
        <v>0</v>
      </c>
      <c r="AH5" s="23">
        <v>139867</v>
      </c>
      <c r="AI5" s="23">
        <v>0</v>
      </c>
      <c r="AJ5" s="23">
        <v>0</v>
      </c>
      <c r="AK5" s="23">
        <v>0</v>
      </c>
      <c r="AL5" s="23">
        <v>0</v>
      </c>
      <c r="AM5" s="23">
        <v>0</v>
      </c>
      <c r="AN5" s="23">
        <v>0</v>
      </c>
      <c r="AO5" s="23">
        <v>0</v>
      </c>
      <c r="AP5" s="23">
        <v>0</v>
      </c>
      <c r="AQ5" s="23">
        <v>0</v>
      </c>
      <c r="AR5" s="20"/>
      <c r="AS5" s="21"/>
      <c r="AT5" s="20"/>
      <c r="AU5" s="23">
        <v>0</v>
      </c>
    </row>
    <row r="6" spans="1:47" x14ac:dyDescent="0.35">
      <c r="A6" s="20">
        <v>891500084</v>
      </c>
      <c r="B6" s="20" t="s">
        <v>56</v>
      </c>
      <c r="C6" s="20" t="s">
        <v>14</v>
      </c>
      <c r="D6" s="20">
        <v>603161</v>
      </c>
      <c r="E6" s="20" t="s">
        <v>65</v>
      </c>
      <c r="F6" s="20" t="s">
        <v>66</v>
      </c>
      <c r="G6" s="21">
        <v>45516</v>
      </c>
      <c r="H6" s="21">
        <v>45541</v>
      </c>
      <c r="I6" s="22">
        <v>181300</v>
      </c>
      <c r="J6" s="22">
        <v>181300</v>
      </c>
      <c r="K6" s="20" t="s">
        <v>16</v>
      </c>
      <c r="L6" s="20" t="s">
        <v>17</v>
      </c>
      <c r="M6" s="20" t="s">
        <v>19</v>
      </c>
      <c r="N6" s="20" t="s">
        <v>13</v>
      </c>
      <c r="O6" s="36" t="s">
        <v>59</v>
      </c>
      <c r="P6" s="20" t="s">
        <v>59</v>
      </c>
      <c r="Q6" s="23">
        <v>0</v>
      </c>
      <c r="R6" s="24"/>
      <c r="S6" s="20" t="s">
        <v>60</v>
      </c>
      <c r="T6" s="21">
        <v>45516</v>
      </c>
      <c r="U6" s="21">
        <v>45544</v>
      </c>
      <c r="V6" s="21"/>
      <c r="W6" s="21">
        <v>45565</v>
      </c>
      <c r="X6" s="20">
        <v>151</v>
      </c>
      <c r="Y6" s="20" t="s">
        <v>61</v>
      </c>
      <c r="Z6" s="23">
        <v>181300</v>
      </c>
      <c r="AA6" s="20" t="s">
        <v>35</v>
      </c>
      <c r="AB6" s="20" t="s">
        <v>67</v>
      </c>
      <c r="AC6" s="20" t="s">
        <v>63</v>
      </c>
      <c r="AD6" s="20" t="s">
        <v>68</v>
      </c>
      <c r="AE6" s="20" t="s">
        <v>69</v>
      </c>
      <c r="AF6" s="20"/>
      <c r="AG6" s="23">
        <v>0</v>
      </c>
      <c r="AH6" s="23">
        <v>181300</v>
      </c>
      <c r="AI6" s="23">
        <v>0</v>
      </c>
      <c r="AJ6" s="23">
        <v>0</v>
      </c>
      <c r="AK6" s="23">
        <v>0</v>
      </c>
      <c r="AL6" s="23">
        <v>0</v>
      </c>
      <c r="AM6" s="23">
        <v>0</v>
      </c>
      <c r="AN6" s="23">
        <v>0</v>
      </c>
      <c r="AO6" s="23">
        <v>0</v>
      </c>
      <c r="AP6" s="23">
        <v>0</v>
      </c>
      <c r="AQ6" s="23">
        <v>0</v>
      </c>
      <c r="AR6" s="20"/>
      <c r="AS6" s="21"/>
      <c r="AT6" s="20"/>
      <c r="AU6" s="23">
        <v>0</v>
      </c>
    </row>
    <row r="7" spans="1:47" x14ac:dyDescent="0.35">
      <c r="A7" s="20">
        <v>891500084</v>
      </c>
      <c r="B7" s="20" t="s">
        <v>56</v>
      </c>
      <c r="C7" s="20" t="s">
        <v>14</v>
      </c>
      <c r="D7" s="20">
        <v>645075</v>
      </c>
      <c r="E7" s="20" t="s">
        <v>70</v>
      </c>
      <c r="F7" s="20" t="s">
        <v>71</v>
      </c>
      <c r="G7" s="21">
        <v>45610</v>
      </c>
      <c r="H7" s="21">
        <v>45631</v>
      </c>
      <c r="I7" s="22">
        <v>1252884</v>
      </c>
      <c r="J7" s="22">
        <v>1252884</v>
      </c>
      <c r="K7" s="20" t="s">
        <v>16</v>
      </c>
      <c r="L7" s="20" t="s">
        <v>17</v>
      </c>
      <c r="M7" s="20" t="s">
        <v>18</v>
      </c>
      <c r="N7" s="20" t="s">
        <v>13</v>
      </c>
      <c r="O7" s="36" t="e">
        <v>#N/A</v>
      </c>
      <c r="P7" s="20" t="s">
        <v>72</v>
      </c>
      <c r="Q7" s="23">
        <v>0</v>
      </c>
      <c r="R7" s="24"/>
      <c r="S7" s="20" t="s">
        <v>73</v>
      </c>
      <c r="T7" s="21">
        <v>45610</v>
      </c>
      <c r="U7" s="21">
        <v>45631</v>
      </c>
      <c r="V7" s="21"/>
      <c r="W7" s="21"/>
      <c r="X7" s="20">
        <v>85</v>
      </c>
      <c r="Y7" s="20" t="s">
        <v>74</v>
      </c>
      <c r="Z7" s="23">
        <v>0</v>
      </c>
      <c r="AA7" s="20"/>
      <c r="AB7" s="20"/>
      <c r="AC7" s="20"/>
      <c r="AD7" s="20" t="s">
        <v>64</v>
      </c>
      <c r="AE7" s="20"/>
      <c r="AF7" s="20"/>
      <c r="AG7" s="23">
        <v>0</v>
      </c>
      <c r="AH7" s="23">
        <v>0</v>
      </c>
      <c r="AI7" s="23">
        <v>0</v>
      </c>
      <c r="AJ7" s="23">
        <v>0</v>
      </c>
      <c r="AK7" s="23">
        <v>0</v>
      </c>
      <c r="AL7" s="23">
        <v>0</v>
      </c>
      <c r="AM7" s="23">
        <v>0</v>
      </c>
      <c r="AN7" s="23">
        <v>1252884</v>
      </c>
      <c r="AO7" s="23">
        <v>0</v>
      </c>
      <c r="AP7" s="23">
        <v>0</v>
      </c>
      <c r="AQ7" s="23">
        <v>0</v>
      </c>
      <c r="AR7" s="20"/>
      <c r="AS7" s="21"/>
      <c r="AT7" s="20"/>
      <c r="AU7" s="23">
        <v>0</v>
      </c>
    </row>
    <row r="8" spans="1:47" x14ac:dyDescent="0.35">
      <c r="A8" s="20">
        <v>891500084</v>
      </c>
      <c r="B8" s="20" t="s">
        <v>56</v>
      </c>
      <c r="C8" s="20" t="s">
        <v>14</v>
      </c>
      <c r="D8" s="20">
        <v>656874</v>
      </c>
      <c r="E8" s="20" t="s">
        <v>75</v>
      </c>
      <c r="F8" s="20" t="s">
        <v>76</v>
      </c>
      <c r="G8" s="21">
        <v>45636</v>
      </c>
      <c r="H8" s="21">
        <v>45666</v>
      </c>
      <c r="I8" s="22">
        <v>323239</v>
      </c>
      <c r="J8" s="22">
        <v>323239</v>
      </c>
      <c r="K8" s="20" t="s">
        <v>16</v>
      </c>
      <c r="L8" s="20" t="s">
        <v>17</v>
      </c>
      <c r="M8" s="20" t="s">
        <v>18</v>
      </c>
      <c r="N8" s="20" t="s">
        <v>13</v>
      </c>
      <c r="O8" s="36" t="e">
        <v>#N/A</v>
      </c>
      <c r="P8" s="20" t="s">
        <v>72</v>
      </c>
      <c r="Q8" s="23">
        <v>0</v>
      </c>
      <c r="R8" s="24"/>
      <c r="S8" s="20" t="s">
        <v>73</v>
      </c>
      <c r="T8" s="21">
        <v>45636</v>
      </c>
      <c r="U8" s="21">
        <v>45691</v>
      </c>
      <c r="V8" s="21"/>
      <c r="W8" s="21"/>
      <c r="X8" s="20">
        <v>25</v>
      </c>
      <c r="Y8" s="20" t="s">
        <v>77</v>
      </c>
      <c r="Z8" s="23">
        <v>0</v>
      </c>
      <c r="AA8" s="20"/>
      <c r="AB8" s="20"/>
      <c r="AC8" s="20"/>
      <c r="AD8" s="20" t="s">
        <v>64</v>
      </c>
      <c r="AE8" s="20"/>
      <c r="AF8" s="20"/>
      <c r="AG8" s="23">
        <v>0</v>
      </c>
      <c r="AH8" s="23">
        <v>0</v>
      </c>
      <c r="AI8" s="23">
        <v>0</v>
      </c>
      <c r="AJ8" s="23">
        <v>0</v>
      </c>
      <c r="AK8" s="23">
        <v>0</v>
      </c>
      <c r="AL8" s="23">
        <v>0</v>
      </c>
      <c r="AM8" s="23">
        <v>0</v>
      </c>
      <c r="AN8" s="23">
        <v>323239</v>
      </c>
      <c r="AO8" s="23">
        <v>0</v>
      </c>
      <c r="AP8" s="23">
        <v>0</v>
      </c>
      <c r="AQ8" s="23">
        <v>0</v>
      </c>
      <c r="AR8" s="20"/>
      <c r="AS8" s="21"/>
      <c r="AT8" s="20"/>
      <c r="AU8" s="23">
        <v>0</v>
      </c>
    </row>
    <row r="9" spans="1:47" x14ac:dyDescent="0.35">
      <c r="A9" s="20">
        <v>891500084</v>
      </c>
      <c r="B9" s="20" t="s">
        <v>56</v>
      </c>
      <c r="C9" s="20" t="s">
        <v>14</v>
      </c>
      <c r="D9" s="20">
        <v>663346</v>
      </c>
      <c r="E9" s="20" t="s">
        <v>78</v>
      </c>
      <c r="F9" s="20" t="s">
        <v>79</v>
      </c>
      <c r="G9" s="21">
        <v>45658</v>
      </c>
      <c r="H9" s="21">
        <v>45695</v>
      </c>
      <c r="I9" s="22">
        <v>689954</v>
      </c>
      <c r="J9" s="22">
        <v>689954</v>
      </c>
      <c r="K9" s="20" t="s">
        <v>16</v>
      </c>
      <c r="L9" s="20" t="s">
        <v>17</v>
      </c>
      <c r="M9" s="20" t="s">
        <v>18</v>
      </c>
      <c r="N9" s="20" t="s">
        <v>13</v>
      </c>
      <c r="O9" s="36" t="e">
        <v>#N/A</v>
      </c>
      <c r="P9" s="20" t="s">
        <v>80</v>
      </c>
      <c r="Q9" s="23">
        <v>0</v>
      </c>
      <c r="R9" s="24"/>
      <c r="S9" s="20" t="s">
        <v>81</v>
      </c>
      <c r="T9" s="21">
        <v>45658</v>
      </c>
      <c r="U9" s="21"/>
      <c r="V9" s="21"/>
      <c r="W9" s="21"/>
      <c r="X9" s="20" t="s">
        <v>82</v>
      </c>
      <c r="Y9" s="20" t="s">
        <v>82</v>
      </c>
      <c r="Z9" s="23">
        <v>0</v>
      </c>
      <c r="AA9" s="20"/>
      <c r="AB9" s="20"/>
      <c r="AC9" s="20"/>
      <c r="AD9" s="20"/>
      <c r="AE9" s="20"/>
      <c r="AF9" s="20"/>
      <c r="AG9" s="23">
        <v>0</v>
      </c>
      <c r="AH9" s="23">
        <v>0</v>
      </c>
      <c r="AI9" s="23">
        <v>689954</v>
      </c>
      <c r="AJ9" s="23">
        <v>0</v>
      </c>
      <c r="AK9" s="23">
        <v>0</v>
      </c>
      <c r="AL9" s="23">
        <v>0</v>
      </c>
      <c r="AM9" s="23">
        <v>0</v>
      </c>
      <c r="AN9" s="23">
        <v>0</v>
      </c>
      <c r="AO9" s="23">
        <v>0</v>
      </c>
      <c r="AP9" s="23">
        <v>0</v>
      </c>
      <c r="AQ9" s="23">
        <v>0</v>
      </c>
      <c r="AR9" s="20"/>
      <c r="AS9" s="21"/>
      <c r="AT9" s="20"/>
      <c r="AU9" s="23">
        <v>0</v>
      </c>
    </row>
    <row r="10" spans="1:47" x14ac:dyDescent="0.35">
      <c r="A10" s="20">
        <v>891500084</v>
      </c>
      <c r="B10" s="20" t="s">
        <v>56</v>
      </c>
      <c r="C10" s="20" t="s">
        <v>14</v>
      </c>
      <c r="D10" s="20">
        <v>663959</v>
      </c>
      <c r="E10" s="20" t="s">
        <v>83</v>
      </c>
      <c r="F10" s="20" t="s">
        <v>84</v>
      </c>
      <c r="G10" s="21">
        <v>45661</v>
      </c>
      <c r="H10" s="21">
        <v>45695</v>
      </c>
      <c r="I10" s="22">
        <v>108107</v>
      </c>
      <c r="J10" s="22">
        <v>108107</v>
      </c>
      <c r="K10" s="20" t="s">
        <v>16</v>
      </c>
      <c r="L10" s="20" t="s">
        <v>17</v>
      </c>
      <c r="M10" s="20" t="s">
        <v>18</v>
      </c>
      <c r="N10" s="20" t="s">
        <v>13</v>
      </c>
      <c r="O10" s="36" t="e">
        <v>#N/A</v>
      </c>
      <c r="P10" s="20" t="s">
        <v>80</v>
      </c>
      <c r="Q10" s="23">
        <v>0</v>
      </c>
      <c r="R10" s="24"/>
      <c r="S10" s="20" t="s">
        <v>81</v>
      </c>
      <c r="T10" s="21">
        <v>45661</v>
      </c>
      <c r="U10" s="21"/>
      <c r="V10" s="21"/>
      <c r="W10" s="21"/>
      <c r="X10" s="20" t="s">
        <v>82</v>
      </c>
      <c r="Y10" s="20" t="s">
        <v>82</v>
      </c>
      <c r="Z10" s="23">
        <v>0</v>
      </c>
      <c r="AA10" s="20"/>
      <c r="AB10" s="20"/>
      <c r="AC10" s="20"/>
      <c r="AD10" s="20"/>
      <c r="AE10" s="20"/>
      <c r="AF10" s="20"/>
      <c r="AG10" s="23">
        <v>0</v>
      </c>
      <c r="AH10" s="23">
        <v>0</v>
      </c>
      <c r="AI10" s="23">
        <v>108107</v>
      </c>
      <c r="AJ10" s="23">
        <v>0</v>
      </c>
      <c r="AK10" s="23">
        <v>0</v>
      </c>
      <c r="AL10" s="23">
        <v>0</v>
      </c>
      <c r="AM10" s="23">
        <v>0</v>
      </c>
      <c r="AN10" s="23">
        <v>0</v>
      </c>
      <c r="AO10" s="23">
        <v>0</v>
      </c>
      <c r="AP10" s="23">
        <v>0</v>
      </c>
      <c r="AQ10" s="23">
        <v>0</v>
      </c>
      <c r="AR10" s="20"/>
      <c r="AS10" s="21"/>
      <c r="AT10" s="20"/>
      <c r="AU10" s="23">
        <v>0</v>
      </c>
    </row>
    <row r="11" spans="1:47" x14ac:dyDescent="0.35">
      <c r="A11" s="20">
        <v>891500084</v>
      </c>
      <c r="B11" s="20" t="s">
        <v>56</v>
      </c>
      <c r="C11" s="20" t="s">
        <v>14</v>
      </c>
      <c r="D11" s="20">
        <v>666711</v>
      </c>
      <c r="E11" s="20" t="s">
        <v>85</v>
      </c>
      <c r="F11" s="20" t="s">
        <v>86</v>
      </c>
      <c r="G11" s="21">
        <v>45668</v>
      </c>
      <c r="H11" s="21">
        <v>45695</v>
      </c>
      <c r="I11" s="22">
        <v>224164</v>
      </c>
      <c r="J11" s="22">
        <v>224164</v>
      </c>
      <c r="K11" s="20" t="s">
        <v>16</v>
      </c>
      <c r="L11" s="20" t="s">
        <v>17</v>
      </c>
      <c r="M11" s="20" t="s">
        <v>18</v>
      </c>
      <c r="N11" s="20" t="s">
        <v>13</v>
      </c>
      <c r="O11" s="36" t="e">
        <v>#N/A</v>
      </c>
      <c r="P11" s="20" t="s">
        <v>80</v>
      </c>
      <c r="Q11" s="23">
        <v>0</v>
      </c>
      <c r="R11" s="24"/>
      <c r="S11" s="20" t="s">
        <v>81</v>
      </c>
      <c r="T11" s="21">
        <v>45668</v>
      </c>
      <c r="U11" s="21"/>
      <c r="V11" s="21"/>
      <c r="W11" s="21"/>
      <c r="X11" s="20" t="s">
        <v>82</v>
      </c>
      <c r="Y11" s="20" t="s">
        <v>82</v>
      </c>
      <c r="Z11" s="23">
        <v>0</v>
      </c>
      <c r="AA11" s="20"/>
      <c r="AB11" s="20"/>
      <c r="AC11" s="20"/>
      <c r="AD11" s="20"/>
      <c r="AE11" s="20"/>
      <c r="AF11" s="20"/>
      <c r="AG11" s="23">
        <v>0</v>
      </c>
      <c r="AH11" s="23">
        <v>0</v>
      </c>
      <c r="AI11" s="23">
        <v>224164</v>
      </c>
      <c r="AJ11" s="23">
        <v>0</v>
      </c>
      <c r="AK11" s="23">
        <v>0</v>
      </c>
      <c r="AL11" s="23">
        <v>0</v>
      </c>
      <c r="AM11" s="23">
        <v>0</v>
      </c>
      <c r="AN11" s="23">
        <v>0</v>
      </c>
      <c r="AO11" s="23">
        <v>0</v>
      </c>
      <c r="AP11" s="23">
        <v>0</v>
      </c>
      <c r="AQ11" s="23">
        <v>0</v>
      </c>
      <c r="AR11" s="20"/>
      <c r="AS11" s="21"/>
      <c r="AT11" s="20"/>
      <c r="AU11" s="23">
        <v>0</v>
      </c>
    </row>
    <row r="12" spans="1:47" x14ac:dyDescent="0.35">
      <c r="A12" s="20">
        <v>891500084</v>
      </c>
      <c r="B12" s="20" t="s">
        <v>56</v>
      </c>
      <c r="C12" s="20" t="s">
        <v>14</v>
      </c>
      <c r="D12" s="20">
        <v>675923</v>
      </c>
      <c r="E12" s="20" t="s">
        <v>87</v>
      </c>
      <c r="F12" s="20" t="s">
        <v>88</v>
      </c>
      <c r="G12" s="21">
        <v>45687</v>
      </c>
      <c r="H12" s="21">
        <v>45695</v>
      </c>
      <c r="I12" s="22">
        <v>92527</v>
      </c>
      <c r="J12" s="22">
        <v>92527</v>
      </c>
      <c r="K12" s="20" t="s">
        <v>16</v>
      </c>
      <c r="L12" s="20" t="s">
        <v>17</v>
      </c>
      <c r="M12" s="20" t="s">
        <v>18</v>
      </c>
      <c r="N12" s="20" t="s">
        <v>13</v>
      </c>
      <c r="O12" s="36" t="e">
        <v>#N/A</v>
      </c>
      <c r="P12" s="20" t="s">
        <v>80</v>
      </c>
      <c r="Q12" s="23">
        <v>0</v>
      </c>
      <c r="R12" s="24"/>
      <c r="S12" s="20" t="s">
        <v>81</v>
      </c>
      <c r="T12" s="21">
        <v>45687</v>
      </c>
      <c r="U12" s="21"/>
      <c r="V12" s="21"/>
      <c r="W12" s="21"/>
      <c r="X12" s="20" t="s">
        <v>82</v>
      </c>
      <c r="Y12" s="20" t="s">
        <v>82</v>
      </c>
      <c r="Z12" s="23">
        <v>0</v>
      </c>
      <c r="AA12" s="20"/>
      <c r="AB12" s="20"/>
      <c r="AC12" s="20"/>
      <c r="AD12" s="20"/>
      <c r="AE12" s="20"/>
      <c r="AF12" s="20"/>
      <c r="AG12" s="23">
        <v>0</v>
      </c>
      <c r="AH12" s="23">
        <v>0</v>
      </c>
      <c r="AI12" s="23">
        <v>92527</v>
      </c>
      <c r="AJ12" s="23">
        <v>0</v>
      </c>
      <c r="AK12" s="23">
        <v>0</v>
      </c>
      <c r="AL12" s="23">
        <v>0</v>
      </c>
      <c r="AM12" s="23">
        <v>0</v>
      </c>
      <c r="AN12" s="23">
        <v>0</v>
      </c>
      <c r="AO12" s="23">
        <v>0</v>
      </c>
      <c r="AP12" s="23">
        <v>0</v>
      </c>
      <c r="AQ12" s="23">
        <v>0</v>
      </c>
      <c r="AR12" s="20"/>
      <c r="AS12" s="21"/>
      <c r="AT12" s="20"/>
      <c r="AU12" s="23">
        <v>0</v>
      </c>
    </row>
    <row r="13" spans="1:47" x14ac:dyDescent="0.35">
      <c r="A13" s="20">
        <v>891500084</v>
      </c>
      <c r="B13" s="20" t="s">
        <v>56</v>
      </c>
      <c r="C13" s="20" t="s">
        <v>14</v>
      </c>
      <c r="D13" s="20">
        <v>676798</v>
      </c>
      <c r="E13" s="20" t="s">
        <v>89</v>
      </c>
      <c r="F13" s="20" t="s">
        <v>90</v>
      </c>
      <c r="G13" s="21">
        <v>45688</v>
      </c>
      <c r="H13" s="21">
        <v>45695</v>
      </c>
      <c r="I13" s="22">
        <v>180170</v>
      </c>
      <c r="J13" s="22">
        <v>180170</v>
      </c>
      <c r="K13" s="20" t="s">
        <v>16</v>
      </c>
      <c r="L13" s="20" t="s">
        <v>17</v>
      </c>
      <c r="M13" s="20" t="s">
        <v>18</v>
      </c>
      <c r="N13" s="20" t="s">
        <v>13</v>
      </c>
      <c r="O13" s="36" t="e">
        <v>#N/A</v>
      </c>
      <c r="P13" s="20" t="s">
        <v>80</v>
      </c>
      <c r="Q13" s="23">
        <v>0</v>
      </c>
      <c r="R13" s="24"/>
      <c r="S13" s="20" t="s">
        <v>81</v>
      </c>
      <c r="T13" s="21">
        <v>45688</v>
      </c>
      <c r="U13" s="21"/>
      <c r="V13" s="21"/>
      <c r="W13" s="21"/>
      <c r="X13" s="20" t="s">
        <v>82</v>
      </c>
      <c r="Y13" s="20" t="s">
        <v>82</v>
      </c>
      <c r="Z13" s="23">
        <v>0</v>
      </c>
      <c r="AA13" s="20"/>
      <c r="AB13" s="20"/>
      <c r="AC13" s="20"/>
      <c r="AD13" s="20"/>
      <c r="AE13" s="20"/>
      <c r="AF13" s="20"/>
      <c r="AG13" s="23">
        <v>0</v>
      </c>
      <c r="AH13" s="23">
        <v>0</v>
      </c>
      <c r="AI13" s="23">
        <v>180170</v>
      </c>
      <c r="AJ13" s="23">
        <v>0</v>
      </c>
      <c r="AK13" s="23">
        <v>0</v>
      </c>
      <c r="AL13" s="23">
        <v>0</v>
      </c>
      <c r="AM13" s="23">
        <v>0</v>
      </c>
      <c r="AN13" s="23">
        <v>0</v>
      </c>
      <c r="AO13" s="23">
        <v>0</v>
      </c>
      <c r="AP13" s="23">
        <v>0</v>
      </c>
      <c r="AQ13" s="23">
        <v>0</v>
      </c>
      <c r="AR13" s="20"/>
      <c r="AS13" s="21"/>
      <c r="AT13" s="20"/>
      <c r="AU13" s="23">
        <v>0</v>
      </c>
    </row>
    <row r="14" spans="1:47" x14ac:dyDescent="0.35">
      <c r="A14" s="20">
        <v>891500084</v>
      </c>
      <c r="B14" s="20" t="s">
        <v>56</v>
      </c>
      <c r="C14" s="20" t="s">
        <v>14</v>
      </c>
      <c r="D14" s="20">
        <v>622953</v>
      </c>
      <c r="E14" s="20" t="s">
        <v>97</v>
      </c>
      <c r="F14" s="20" t="s">
        <v>98</v>
      </c>
      <c r="G14" s="21">
        <v>45558</v>
      </c>
      <c r="H14" s="21">
        <v>45573</v>
      </c>
      <c r="I14" s="22">
        <v>1298373</v>
      </c>
      <c r="J14" s="22">
        <v>1298373</v>
      </c>
      <c r="K14" s="20" t="s">
        <v>16</v>
      </c>
      <c r="L14" s="20" t="s">
        <v>17</v>
      </c>
      <c r="M14" s="20" t="s">
        <v>18</v>
      </c>
      <c r="N14" s="20" t="s">
        <v>13</v>
      </c>
      <c r="O14" s="36" t="s">
        <v>80</v>
      </c>
      <c r="P14" s="36" t="s">
        <v>106</v>
      </c>
      <c r="Q14" s="23">
        <v>0</v>
      </c>
      <c r="R14" s="24"/>
      <c r="S14" s="20" t="s">
        <v>93</v>
      </c>
      <c r="T14" s="21">
        <v>45558</v>
      </c>
      <c r="U14" s="21">
        <v>45628</v>
      </c>
      <c r="V14" s="21">
        <v>45674</v>
      </c>
      <c r="W14" s="21"/>
      <c r="X14" s="20">
        <v>42</v>
      </c>
      <c r="Y14" s="20" t="s">
        <v>99</v>
      </c>
      <c r="Z14" s="23">
        <v>0</v>
      </c>
      <c r="AA14" s="20"/>
      <c r="AB14" s="20"/>
      <c r="AC14" s="20"/>
      <c r="AD14" s="20" t="s">
        <v>64</v>
      </c>
      <c r="AE14" s="20"/>
      <c r="AF14" s="20" t="s">
        <v>13</v>
      </c>
      <c r="AG14" s="23">
        <v>0</v>
      </c>
      <c r="AH14" s="23">
        <v>0</v>
      </c>
      <c r="AI14" s="23">
        <v>0</v>
      </c>
      <c r="AJ14" s="23">
        <v>0</v>
      </c>
      <c r="AK14" s="23">
        <v>0</v>
      </c>
      <c r="AL14" s="23">
        <v>0</v>
      </c>
      <c r="AM14" s="23">
        <v>1298373</v>
      </c>
      <c r="AN14" s="23">
        <v>0</v>
      </c>
      <c r="AO14" s="23">
        <v>0</v>
      </c>
      <c r="AP14" s="23">
        <v>0</v>
      </c>
      <c r="AQ14" s="23">
        <v>0</v>
      </c>
      <c r="AR14" s="20"/>
      <c r="AS14" s="21"/>
      <c r="AT14" s="20"/>
      <c r="AU14" s="23">
        <v>0</v>
      </c>
    </row>
    <row r="15" spans="1:47" x14ac:dyDescent="0.35">
      <c r="A15" s="20">
        <v>891500084</v>
      </c>
      <c r="B15" s="20" t="s">
        <v>56</v>
      </c>
      <c r="C15" s="20" t="s">
        <v>14</v>
      </c>
      <c r="D15" s="20">
        <v>679719</v>
      </c>
      <c r="E15" s="20" t="s">
        <v>91</v>
      </c>
      <c r="F15" s="20" t="s">
        <v>92</v>
      </c>
      <c r="G15" s="21">
        <v>45694</v>
      </c>
      <c r="H15" s="21">
        <v>45715</v>
      </c>
      <c r="I15" s="22">
        <v>40600</v>
      </c>
      <c r="J15" s="22">
        <v>40600</v>
      </c>
      <c r="K15" s="20" t="s">
        <v>16</v>
      </c>
      <c r="L15" s="20" t="s">
        <v>17</v>
      </c>
      <c r="M15" s="20" t="s">
        <v>19</v>
      </c>
      <c r="N15" s="20" t="s">
        <v>13</v>
      </c>
      <c r="O15" s="36" t="e">
        <v>#N/A</v>
      </c>
      <c r="P15" s="36" t="s">
        <v>106</v>
      </c>
      <c r="Q15" s="23">
        <v>0</v>
      </c>
      <c r="R15" s="24"/>
      <c r="S15" s="20" t="s">
        <v>93</v>
      </c>
      <c r="T15" s="21">
        <v>45694</v>
      </c>
      <c r="U15" s="21">
        <v>45721</v>
      </c>
      <c r="V15" s="21">
        <v>45728</v>
      </c>
      <c r="W15" s="21"/>
      <c r="X15" s="20">
        <v>-12</v>
      </c>
      <c r="Y15" s="20" t="s">
        <v>94</v>
      </c>
      <c r="Z15" s="23">
        <v>0</v>
      </c>
      <c r="AA15" s="20"/>
      <c r="AB15" s="20"/>
      <c r="AC15" s="20"/>
      <c r="AD15" s="20" t="s">
        <v>68</v>
      </c>
      <c r="AE15" s="20"/>
      <c r="AF15" s="20" t="s">
        <v>13</v>
      </c>
      <c r="AG15" s="23">
        <v>0</v>
      </c>
      <c r="AH15" s="23">
        <v>0</v>
      </c>
      <c r="AI15" s="23">
        <v>0</v>
      </c>
      <c r="AJ15" s="23">
        <v>0</v>
      </c>
      <c r="AK15" s="23">
        <v>0</v>
      </c>
      <c r="AL15" s="23">
        <v>0</v>
      </c>
      <c r="AM15" s="23">
        <v>40600</v>
      </c>
      <c r="AN15" s="23">
        <v>0</v>
      </c>
      <c r="AO15" s="23">
        <v>0</v>
      </c>
      <c r="AP15" s="23">
        <v>0</v>
      </c>
      <c r="AQ15" s="23">
        <v>0</v>
      </c>
      <c r="AR15" s="20"/>
      <c r="AS15" s="21"/>
      <c r="AT15" s="20"/>
      <c r="AU15" s="23">
        <v>0</v>
      </c>
    </row>
    <row r="16" spans="1:47" x14ac:dyDescent="0.35">
      <c r="A16" s="20">
        <v>891500084</v>
      </c>
      <c r="B16" s="20" t="s">
        <v>56</v>
      </c>
      <c r="C16" s="20" t="s">
        <v>14</v>
      </c>
      <c r="D16" s="20">
        <v>653247</v>
      </c>
      <c r="E16" s="20" t="s">
        <v>95</v>
      </c>
      <c r="F16" s="20" t="s">
        <v>96</v>
      </c>
      <c r="G16" s="21">
        <v>45626</v>
      </c>
      <c r="H16" s="21">
        <v>45631</v>
      </c>
      <c r="I16" s="22">
        <v>820660</v>
      </c>
      <c r="J16" s="22">
        <v>820660</v>
      </c>
      <c r="K16" s="20" t="s">
        <v>16</v>
      </c>
      <c r="L16" s="20" t="s">
        <v>17</v>
      </c>
      <c r="M16" s="20" t="s">
        <v>18</v>
      </c>
      <c r="N16" s="20" t="s">
        <v>13</v>
      </c>
      <c r="O16" s="36" t="e">
        <v>#N/A</v>
      </c>
      <c r="P16" s="36" t="s">
        <v>106</v>
      </c>
      <c r="Q16" s="23">
        <v>0</v>
      </c>
      <c r="R16" s="24"/>
      <c r="S16" s="20" t="s">
        <v>93</v>
      </c>
      <c r="T16" s="21">
        <v>45626</v>
      </c>
      <c r="U16" s="21">
        <v>45631</v>
      </c>
      <c r="V16" s="21">
        <v>45706</v>
      </c>
      <c r="W16" s="21"/>
      <c r="X16" s="20">
        <v>10</v>
      </c>
      <c r="Y16" s="20" t="s">
        <v>77</v>
      </c>
      <c r="Z16" s="23">
        <v>0</v>
      </c>
      <c r="AA16" s="20"/>
      <c r="AB16" s="20"/>
      <c r="AC16" s="20"/>
      <c r="AD16" s="20" t="s">
        <v>64</v>
      </c>
      <c r="AE16" s="20"/>
      <c r="AF16" s="20" t="s">
        <v>13</v>
      </c>
      <c r="AG16" s="23">
        <v>0</v>
      </c>
      <c r="AH16" s="23">
        <v>0</v>
      </c>
      <c r="AI16" s="23">
        <v>0</v>
      </c>
      <c r="AJ16" s="23">
        <v>0</v>
      </c>
      <c r="AK16" s="23">
        <v>0</v>
      </c>
      <c r="AL16" s="23">
        <v>0</v>
      </c>
      <c r="AM16" s="23">
        <v>820660</v>
      </c>
      <c r="AN16" s="23">
        <v>0</v>
      </c>
      <c r="AO16" s="23">
        <v>0</v>
      </c>
      <c r="AP16" s="23">
        <v>0</v>
      </c>
      <c r="AQ16" s="23">
        <v>0</v>
      </c>
      <c r="AR16" s="20"/>
      <c r="AS16" s="21"/>
      <c r="AT16" s="20"/>
      <c r="AU16" s="23">
        <v>0</v>
      </c>
    </row>
  </sheetData>
  <autoFilter ref="A2:AY16">
    <sortState ref="A3:BM16">
      <sortCondition ref="P2"/>
    </sortState>
  </autoFilter>
  <conditionalFormatting sqref="E2:E16">
    <cfRule type="duplicateValues" dxfId="1" priority="2"/>
  </conditionalFormatting>
  <conditionalFormatting sqref="E1">
    <cfRule type="duplicateValues" dxfId="0" priority="1"/>
  </conditionalFormatting>
  <dataValidations count="1">
    <dataValidation type="whole" operator="greaterThan" allowBlank="1" showInputMessage="1" showErrorMessage="1" errorTitle="DATO ERRADO" error="El valor debe ser diferente de cero" sqref="I3:J16">
      <formula1>1</formula1>
    </dataValidation>
  </dataValidation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9" zoomScaleNormal="100" workbookViewId="0">
      <selection activeCell="C24" sqref="C24"/>
    </sheetView>
  </sheetViews>
  <sheetFormatPr baseColWidth="10" defaultColWidth="10.90625" defaultRowHeight="12.5" x14ac:dyDescent="0.25"/>
  <cols>
    <col min="1" max="1" width="1" style="37" customWidth="1"/>
    <col min="2" max="2" width="10.90625" style="37"/>
    <col min="3" max="3" width="17.54296875" style="37" customWidth="1"/>
    <col min="4" max="4" width="11.54296875" style="37" customWidth="1"/>
    <col min="5" max="8" width="10.90625" style="37"/>
    <col min="9" max="9" width="22.54296875" style="37" customWidth="1"/>
    <col min="10" max="10" width="14" style="37" customWidth="1"/>
    <col min="11" max="11" width="1.81640625" style="37" customWidth="1"/>
    <col min="12" max="16384" width="10.90625" style="37"/>
  </cols>
  <sheetData>
    <row r="1" spans="2:10" ht="6" customHeight="1" thickBot="1" x14ac:dyDescent="0.3"/>
    <row r="2" spans="2:10" ht="19.5" customHeight="1" x14ac:dyDescent="0.25">
      <c r="B2" s="38"/>
      <c r="C2" s="39"/>
      <c r="D2" s="40" t="s">
        <v>109</v>
      </c>
      <c r="E2" s="41"/>
      <c r="F2" s="41"/>
      <c r="G2" s="41"/>
      <c r="H2" s="41"/>
      <c r="I2" s="42"/>
      <c r="J2" s="43" t="s">
        <v>110</v>
      </c>
    </row>
    <row r="3" spans="2:10" ht="15.75" customHeight="1" thickBot="1" x14ac:dyDescent="0.3">
      <c r="B3" s="44"/>
      <c r="C3" s="45"/>
      <c r="D3" s="46"/>
      <c r="E3" s="47"/>
      <c r="F3" s="47"/>
      <c r="G3" s="47"/>
      <c r="H3" s="47"/>
      <c r="I3" s="48"/>
      <c r="J3" s="49"/>
    </row>
    <row r="4" spans="2:10" ht="13" x14ac:dyDescent="0.25">
      <c r="B4" s="44"/>
      <c r="C4" s="45"/>
      <c r="D4" s="50"/>
      <c r="E4" s="51"/>
      <c r="F4" s="51"/>
      <c r="G4" s="51"/>
      <c r="H4" s="51"/>
      <c r="I4" s="52"/>
      <c r="J4" s="53"/>
    </row>
    <row r="5" spans="2:10" ht="13" x14ac:dyDescent="0.25">
      <c r="B5" s="44"/>
      <c r="C5" s="45"/>
      <c r="D5" s="54" t="s">
        <v>111</v>
      </c>
      <c r="E5" s="55"/>
      <c r="F5" s="55"/>
      <c r="G5" s="55"/>
      <c r="H5" s="55"/>
      <c r="I5" s="56"/>
      <c r="J5" s="56" t="s">
        <v>112</v>
      </c>
    </row>
    <row r="6" spans="2:10" ht="13.5" thickBot="1" x14ac:dyDescent="0.3">
      <c r="B6" s="57"/>
      <c r="C6" s="58"/>
      <c r="D6" s="59"/>
      <c r="E6" s="60"/>
      <c r="F6" s="60"/>
      <c r="G6" s="60"/>
      <c r="H6" s="60"/>
      <c r="I6" s="61"/>
      <c r="J6" s="62"/>
    </row>
    <row r="7" spans="2:10" x14ac:dyDescent="0.25">
      <c r="B7" s="63"/>
      <c r="J7" s="64"/>
    </row>
    <row r="8" spans="2:10" x14ac:dyDescent="0.25">
      <c r="B8" s="63"/>
      <c r="J8" s="64"/>
    </row>
    <row r="9" spans="2:10" x14ac:dyDescent="0.25">
      <c r="B9" s="63"/>
      <c r="C9" s="37" t="s">
        <v>148</v>
      </c>
      <c r="J9" s="64"/>
    </row>
    <row r="10" spans="2:10" ht="13" x14ac:dyDescent="0.3">
      <c r="B10" s="63"/>
      <c r="C10" s="65"/>
      <c r="E10" s="66"/>
      <c r="H10" s="67"/>
      <c r="J10" s="64"/>
    </row>
    <row r="11" spans="2:10" x14ac:dyDescent="0.25">
      <c r="B11" s="63"/>
      <c r="J11" s="64"/>
    </row>
    <row r="12" spans="2:10" ht="13" x14ac:dyDescent="0.3">
      <c r="B12" s="63"/>
      <c r="C12" s="65" t="s">
        <v>149</v>
      </c>
      <c r="J12" s="64"/>
    </row>
    <row r="13" spans="2:10" ht="13" x14ac:dyDescent="0.3">
      <c r="B13" s="63"/>
      <c r="C13" s="65" t="s">
        <v>150</v>
      </c>
      <c r="J13" s="64"/>
    </row>
    <row r="14" spans="2:10" x14ac:dyDescent="0.25">
      <c r="B14" s="63"/>
      <c r="J14" s="64"/>
    </row>
    <row r="15" spans="2:10" x14ac:dyDescent="0.25">
      <c r="B15" s="63"/>
      <c r="C15" s="37" t="s">
        <v>113</v>
      </c>
      <c r="J15" s="64"/>
    </row>
    <row r="16" spans="2:10" x14ac:dyDescent="0.25">
      <c r="B16" s="63"/>
      <c r="C16" s="68"/>
      <c r="J16" s="64"/>
    </row>
    <row r="17" spans="2:10" ht="13" x14ac:dyDescent="0.25">
      <c r="B17" s="63"/>
      <c r="C17" s="37" t="s">
        <v>114</v>
      </c>
      <c r="D17" s="66"/>
      <c r="H17" s="69" t="s">
        <v>115</v>
      </c>
      <c r="I17" s="70" t="s">
        <v>116</v>
      </c>
      <c r="J17" s="64"/>
    </row>
    <row r="18" spans="2:10" ht="13" x14ac:dyDescent="0.3">
      <c r="B18" s="63"/>
      <c r="C18" s="65" t="s">
        <v>117</v>
      </c>
      <c r="D18" s="65"/>
      <c r="E18" s="65"/>
      <c r="F18" s="65"/>
      <c r="H18" s="71">
        <v>14</v>
      </c>
      <c r="I18" s="72">
        <v>5885582</v>
      </c>
      <c r="J18" s="64"/>
    </row>
    <row r="19" spans="2:10" x14ac:dyDescent="0.25">
      <c r="B19" s="63"/>
      <c r="C19" s="37" t="s">
        <v>118</v>
      </c>
      <c r="H19" s="73">
        <v>2</v>
      </c>
      <c r="I19" s="74">
        <v>533737</v>
      </c>
      <c r="J19" s="64"/>
    </row>
    <row r="20" spans="2:10" x14ac:dyDescent="0.25">
      <c r="B20" s="63"/>
      <c r="C20" s="37" t="s">
        <v>119</v>
      </c>
      <c r="H20" s="73">
        <v>2</v>
      </c>
      <c r="I20" s="74">
        <v>321167</v>
      </c>
      <c r="J20" s="64"/>
    </row>
    <row r="21" spans="2:10" x14ac:dyDescent="0.25">
      <c r="B21" s="63"/>
      <c r="C21" s="37" t="s">
        <v>120</v>
      </c>
      <c r="H21" s="73">
        <v>5</v>
      </c>
      <c r="I21" s="74">
        <v>1294922</v>
      </c>
      <c r="J21" s="64"/>
    </row>
    <row r="22" spans="2:10" x14ac:dyDescent="0.25">
      <c r="B22" s="63"/>
      <c r="C22" s="37" t="s">
        <v>121</v>
      </c>
      <c r="H22" s="73">
        <v>0</v>
      </c>
      <c r="I22" s="74">
        <v>0</v>
      </c>
      <c r="J22" s="64"/>
    </row>
    <row r="23" spans="2:10" x14ac:dyDescent="0.25">
      <c r="B23" s="63"/>
      <c r="C23" s="37" t="s">
        <v>122</v>
      </c>
      <c r="H23" s="73">
        <v>0</v>
      </c>
      <c r="I23" s="74">
        <v>0</v>
      </c>
      <c r="J23" s="64"/>
    </row>
    <row r="24" spans="2:10" ht="13" thickBot="1" x14ac:dyDescent="0.3">
      <c r="B24" s="63"/>
      <c r="C24" s="37" t="s">
        <v>123</v>
      </c>
      <c r="H24" s="75">
        <v>0</v>
      </c>
      <c r="I24" s="76">
        <v>0</v>
      </c>
      <c r="J24" s="64"/>
    </row>
    <row r="25" spans="2:10" ht="13" x14ac:dyDescent="0.3">
      <c r="B25" s="63"/>
      <c r="C25" s="65" t="s">
        <v>124</v>
      </c>
      <c r="D25" s="65"/>
      <c r="E25" s="65"/>
      <c r="F25" s="65"/>
      <c r="H25" s="71">
        <f>H19+H20+H21+H22+H24+H23</f>
        <v>9</v>
      </c>
      <c r="I25" s="72">
        <f>I19+I20+I21+I22+I24+I23</f>
        <v>2149826</v>
      </c>
      <c r="J25" s="64"/>
    </row>
    <row r="26" spans="2:10" x14ac:dyDescent="0.25">
      <c r="B26" s="63"/>
      <c r="C26" s="37" t="s">
        <v>125</v>
      </c>
      <c r="H26" s="73">
        <v>3</v>
      </c>
      <c r="I26" s="74">
        <v>2159633</v>
      </c>
      <c r="J26" s="64"/>
    </row>
    <row r="27" spans="2:10" ht="13" thickBot="1" x14ac:dyDescent="0.3">
      <c r="B27" s="63"/>
      <c r="C27" s="37" t="s">
        <v>48</v>
      </c>
      <c r="H27" s="75">
        <v>2</v>
      </c>
      <c r="I27" s="76">
        <v>1576123</v>
      </c>
      <c r="J27" s="64"/>
    </row>
    <row r="28" spans="2:10" ht="13" x14ac:dyDescent="0.3">
      <c r="B28" s="63"/>
      <c r="C28" s="65" t="s">
        <v>126</v>
      </c>
      <c r="D28" s="65"/>
      <c r="E28" s="65"/>
      <c r="F28" s="65"/>
      <c r="H28" s="71">
        <f>H26+H27</f>
        <v>5</v>
      </c>
      <c r="I28" s="72">
        <f>I26+I27</f>
        <v>3735756</v>
      </c>
      <c r="J28" s="64"/>
    </row>
    <row r="29" spans="2:10" ht="13.5" thickBot="1" x14ac:dyDescent="0.35">
      <c r="B29" s="63"/>
      <c r="C29" s="37" t="s">
        <v>127</v>
      </c>
      <c r="D29" s="65"/>
      <c r="E29" s="65"/>
      <c r="F29" s="65"/>
      <c r="H29" s="75">
        <v>0</v>
      </c>
      <c r="I29" s="76">
        <v>0</v>
      </c>
      <c r="J29" s="64"/>
    </row>
    <row r="30" spans="2:10" ht="13" x14ac:dyDescent="0.3">
      <c r="B30" s="63"/>
      <c r="C30" s="65" t="s">
        <v>128</v>
      </c>
      <c r="D30" s="65"/>
      <c r="E30" s="65"/>
      <c r="F30" s="65"/>
      <c r="H30" s="73">
        <f>H29</f>
        <v>0</v>
      </c>
      <c r="I30" s="74">
        <f>I29</f>
        <v>0</v>
      </c>
      <c r="J30" s="64"/>
    </row>
    <row r="31" spans="2:10" ht="13" x14ac:dyDescent="0.3">
      <c r="B31" s="63"/>
      <c r="C31" s="65"/>
      <c r="D31" s="65"/>
      <c r="E31" s="65"/>
      <c r="F31" s="65"/>
      <c r="H31" s="77"/>
      <c r="I31" s="72"/>
      <c r="J31" s="64"/>
    </row>
    <row r="32" spans="2:10" ht="13.5" thickBot="1" x14ac:dyDescent="0.35">
      <c r="B32" s="63"/>
      <c r="C32" s="65" t="s">
        <v>129</v>
      </c>
      <c r="D32" s="65"/>
      <c r="H32" s="78">
        <f>H25+H28+H30</f>
        <v>14</v>
      </c>
      <c r="I32" s="79">
        <f>I25+I28+I30</f>
        <v>5885582</v>
      </c>
      <c r="J32" s="64"/>
    </row>
    <row r="33" spans="2:10" ht="13.5" thickTop="1" x14ac:dyDescent="0.3">
      <c r="B33" s="63"/>
      <c r="C33" s="65"/>
      <c r="D33" s="65"/>
      <c r="H33" s="80">
        <f>+H18-H32</f>
        <v>0</v>
      </c>
      <c r="I33" s="74">
        <f>+I18-I32</f>
        <v>0</v>
      </c>
      <c r="J33" s="64"/>
    </row>
    <row r="34" spans="2:10" x14ac:dyDescent="0.25">
      <c r="B34" s="63"/>
      <c r="G34" s="80"/>
      <c r="H34" s="80"/>
      <c r="I34" s="80"/>
      <c r="J34" s="64"/>
    </row>
    <row r="35" spans="2:10" x14ac:dyDescent="0.25">
      <c r="B35" s="63"/>
      <c r="G35" s="80"/>
      <c r="H35" s="80"/>
      <c r="I35" s="80"/>
      <c r="J35" s="64"/>
    </row>
    <row r="36" spans="2:10" ht="13" x14ac:dyDescent="0.3">
      <c r="B36" s="63"/>
      <c r="C36" s="65"/>
      <c r="G36" s="80"/>
      <c r="H36" s="80"/>
      <c r="I36" s="80"/>
      <c r="J36" s="64"/>
    </row>
    <row r="37" spans="2:10" ht="13.5" thickBot="1" x14ac:dyDescent="0.35">
      <c r="B37" s="63"/>
      <c r="C37" s="81" t="s">
        <v>130</v>
      </c>
      <c r="D37" s="82"/>
      <c r="H37" s="81" t="s">
        <v>131</v>
      </c>
      <c r="I37" s="82"/>
      <c r="J37" s="64"/>
    </row>
    <row r="38" spans="2:10" ht="13" x14ac:dyDescent="0.3">
      <c r="B38" s="63"/>
      <c r="C38" s="65" t="s">
        <v>132</v>
      </c>
      <c r="D38" s="80"/>
      <c r="H38" s="83" t="s">
        <v>133</v>
      </c>
      <c r="I38" s="80"/>
      <c r="J38" s="64"/>
    </row>
    <row r="39" spans="2:10" ht="13" x14ac:dyDescent="0.3">
      <c r="B39" s="63"/>
      <c r="C39" s="65" t="s">
        <v>134</v>
      </c>
      <c r="H39" s="65" t="s">
        <v>135</v>
      </c>
      <c r="I39" s="80"/>
      <c r="J39" s="64"/>
    </row>
    <row r="40" spans="2:10" x14ac:dyDescent="0.25">
      <c r="B40" s="63"/>
      <c r="G40" s="80"/>
      <c r="H40" s="80"/>
      <c r="I40" s="80"/>
      <c r="J40" s="64"/>
    </row>
    <row r="41" spans="2:10" ht="12.75" customHeight="1" x14ac:dyDescent="0.25">
      <c r="B41" s="63"/>
      <c r="C41" s="84" t="s">
        <v>136</v>
      </c>
      <c r="D41" s="84"/>
      <c r="E41" s="84"/>
      <c r="F41" s="84"/>
      <c r="G41" s="84"/>
      <c r="H41" s="84"/>
      <c r="I41" s="84"/>
      <c r="J41" s="64"/>
    </row>
    <row r="42" spans="2:10" ht="18.75" customHeight="1" thickBot="1" x14ac:dyDescent="0.3">
      <c r="B42" s="85"/>
      <c r="C42" s="86"/>
      <c r="D42" s="86"/>
      <c r="E42" s="86"/>
      <c r="F42" s="86"/>
      <c r="G42" s="86"/>
      <c r="H42" s="86"/>
      <c r="I42" s="86"/>
      <c r="J42" s="8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10" zoomScale="84" zoomScaleNormal="84" zoomScaleSheetLayoutView="100" workbookViewId="0">
      <selection activeCell="J20" sqref="J20"/>
    </sheetView>
  </sheetViews>
  <sheetFormatPr baseColWidth="10" defaultColWidth="11.453125" defaultRowHeight="12.5" x14ac:dyDescent="0.25"/>
  <cols>
    <col min="1" max="1" width="4.453125" style="37" customWidth="1"/>
    <col min="2" max="2" width="11.453125" style="37"/>
    <col min="3" max="3" width="12.81640625" style="37" customWidth="1"/>
    <col min="4" max="4" width="22" style="37" customWidth="1"/>
    <col min="5" max="8" width="11.453125" style="37"/>
    <col min="9" max="9" width="24.81640625" style="37" customWidth="1"/>
    <col min="10" max="10" width="12.54296875" style="37" customWidth="1"/>
    <col min="11" max="11" width="1.81640625" style="37" customWidth="1"/>
    <col min="12" max="16384" width="11.453125" style="37"/>
  </cols>
  <sheetData>
    <row r="1" spans="2:10" ht="18" customHeight="1" thickBot="1" x14ac:dyDescent="0.3"/>
    <row r="2" spans="2:10" ht="19.5" customHeight="1" x14ac:dyDescent="0.25">
      <c r="B2" s="38"/>
      <c r="C2" s="39"/>
      <c r="D2" s="40" t="s">
        <v>137</v>
      </c>
      <c r="E2" s="41"/>
      <c r="F2" s="41"/>
      <c r="G2" s="41"/>
      <c r="H2" s="41"/>
      <c r="I2" s="42"/>
      <c r="J2" s="43" t="s">
        <v>110</v>
      </c>
    </row>
    <row r="3" spans="2:10" ht="15.75" customHeight="1" thickBot="1" x14ac:dyDescent="0.3">
      <c r="B3" s="44"/>
      <c r="C3" s="45"/>
      <c r="D3" s="46"/>
      <c r="E3" s="47"/>
      <c r="F3" s="47"/>
      <c r="G3" s="47"/>
      <c r="H3" s="47"/>
      <c r="I3" s="48"/>
      <c r="J3" s="49"/>
    </row>
    <row r="4" spans="2:10" ht="13" x14ac:dyDescent="0.25">
      <c r="B4" s="44"/>
      <c r="C4" s="45"/>
      <c r="E4" s="51"/>
      <c r="F4" s="51"/>
      <c r="G4" s="51"/>
      <c r="H4" s="51"/>
      <c r="I4" s="52"/>
      <c r="J4" s="53"/>
    </row>
    <row r="5" spans="2:10" ht="13" x14ac:dyDescent="0.25">
      <c r="B5" s="44"/>
      <c r="C5" s="45"/>
      <c r="D5" s="88" t="s">
        <v>138</v>
      </c>
      <c r="E5" s="89"/>
      <c r="F5" s="89"/>
      <c r="G5" s="89"/>
      <c r="H5" s="89"/>
      <c r="I5" s="90"/>
      <c r="J5" s="56" t="s">
        <v>139</v>
      </c>
    </row>
    <row r="6" spans="2:10" ht="13.5" thickBot="1" x14ac:dyDescent="0.3">
      <c r="B6" s="57"/>
      <c r="C6" s="58"/>
      <c r="D6" s="59"/>
      <c r="E6" s="60"/>
      <c r="F6" s="60"/>
      <c r="G6" s="60"/>
      <c r="H6" s="60"/>
      <c r="I6" s="61"/>
      <c r="J6" s="62"/>
    </row>
    <row r="7" spans="2:10" x14ac:dyDescent="0.25">
      <c r="B7" s="63"/>
      <c r="J7" s="64"/>
    </row>
    <row r="8" spans="2:10" x14ac:dyDescent="0.25">
      <c r="B8" s="63"/>
      <c r="J8" s="64"/>
    </row>
    <row r="9" spans="2:10" x14ac:dyDescent="0.25">
      <c r="B9" s="63"/>
      <c r="C9" s="37" t="str">
        <f ca="1">+CONCATENATE("Santiago de Cali, ",TEXT(TODAY(),"MMMM DD YYYY"))</f>
        <v>Santiago de Cali, marzo 26 2025</v>
      </c>
      <c r="D9" s="67"/>
      <c r="E9" s="66"/>
      <c r="J9" s="64"/>
    </row>
    <row r="10" spans="2:10" ht="13" x14ac:dyDescent="0.3">
      <c r="B10" s="63"/>
      <c r="C10" s="65"/>
      <c r="J10" s="64"/>
    </row>
    <row r="11" spans="2:10" ht="13" x14ac:dyDescent="0.3">
      <c r="B11" s="63"/>
      <c r="C11" s="65" t="str">
        <f>+'FOR-CSA-018'!C12</f>
        <v>Señores : HOSP FRANCISCO DE PAULA SANTANDER</v>
      </c>
      <c r="J11" s="64"/>
    </row>
    <row r="12" spans="2:10" ht="13" x14ac:dyDescent="0.3">
      <c r="B12" s="63"/>
      <c r="C12" s="65" t="str">
        <f>+'FOR-CSA-018'!C13</f>
        <v>NIT: 891500084</v>
      </c>
      <c r="J12" s="64"/>
    </row>
    <row r="13" spans="2:10" x14ac:dyDescent="0.25">
      <c r="B13" s="63"/>
      <c r="J13" s="64"/>
    </row>
    <row r="14" spans="2:10" x14ac:dyDescent="0.25">
      <c r="B14" s="63"/>
      <c r="C14" s="37" t="s">
        <v>140</v>
      </c>
      <c r="J14" s="64"/>
    </row>
    <row r="15" spans="2:10" x14ac:dyDescent="0.25">
      <c r="B15" s="63"/>
      <c r="C15" s="68"/>
      <c r="J15" s="64"/>
    </row>
    <row r="16" spans="2:10" ht="13" x14ac:dyDescent="0.3">
      <c r="B16" s="63"/>
      <c r="C16" s="91"/>
      <c r="D16" s="66"/>
      <c r="H16" s="92" t="s">
        <v>115</v>
      </c>
      <c r="I16" s="92" t="s">
        <v>116</v>
      </c>
      <c r="J16" s="64"/>
    </row>
    <row r="17" spans="2:10" ht="13" x14ac:dyDescent="0.3">
      <c r="B17" s="63"/>
      <c r="C17" s="65" t="s">
        <v>114</v>
      </c>
      <c r="D17" s="65"/>
      <c r="E17" s="65"/>
      <c r="F17" s="65"/>
      <c r="H17" s="93">
        <f>+SUM(H18:H23)</f>
        <v>9</v>
      </c>
      <c r="I17" s="94">
        <f>+SUM(I18:I23)</f>
        <v>2149826</v>
      </c>
      <c r="J17" s="64"/>
    </row>
    <row r="18" spans="2:10" x14ac:dyDescent="0.25">
      <c r="B18" s="63"/>
      <c r="C18" s="37" t="s">
        <v>118</v>
      </c>
      <c r="H18" s="95">
        <f>+'FOR-CSA-018'!H19</f>
        <v>2</v>
      </c>
      <c r="I18" s="96">
        <f>+'FOR-CSA-018'!I19</f>
        <v>533737</v>
      </c>
      <c r="J18" s="64"/>
    </row>
    <row r="19" spans="2:10" x14ac:dyDescent="0.25">
      <c r="B19" s="63"/>
      <c r="C19" s="37" t="s">
        <v>119</v>
      </c>
      <c r="H19" s="95">
        <f>+'FOR-CSA-018'!H20</f>
        <v>2</v>
      </c>
      <c r="I19" s="96">
        <f>+'FOR-CSA-018'!I20</f>
        <v>321167</v>
      </c>
      <c r="J19" s="64"/>
    </row>
    <row r="20" spans="2:10" x14ac:dyDescent="0.25">
      <c r="B20" s="63"/>
      <c r="C20" s="37" t="s">
        <v>120</v>
      </c>
      <c r="H20" s="95">
        <f>+'FOR-CSA-018'!H21</f>
        <v>5</v>
      </c>
      <c r="I20" s="96">
        <f>+'FOR-CSA-018'!I21</f>
        <v>1294922</v>
      </c>
      <c r="J20" s="64"/>
    </row>
    <row r="21" spans="2:10" x14ac:dyDescent="0.25">
      <c r="B21" s="63"/>
      <c r="C21" s="37" t="s">
        <v>121</v>
      </c>
      <c r="H21" s="95">
        <f>+'FOR-CSA-018'!H22</f>
        <v>0</v>
      </c>
      <c r="I21" s="96">
        <f>+'FOR-CSA-018'!I22</f>
        <v>0</v>
      </c>
      <c r="J21" s="64"/>
    </row>
    <row r="22" spans="2:10" x14ac:dyDescent="0.25">
      <c r="B22" s="63"/>
      <c r="C22" s="37" t="s">
        <v>122</v>
      </c>
      <c r="H22" s="95">
        <f>+'FOR-CSA-018'!H23</f>
        <v>0</v>
      </c>
      <c r="I22" s="96">
        <f>+'FOR-CSA-018'!I23</f>
        <v>0</v>
      </c>
      <c r="J22" s="64"/>
    </row>
    <row r="23" spans="2:10" x14ac:dyDescent="0.25">
      <c r="B23" s="63"/>
      <c r="C23" s="37" t="s">
        <v>141</v>
      </c>
      <c r="H23" s="95">
        <f>+'FOR-CSA-018'!H24</f>
        <v>0</v>
      </c>
      <c r="I23" s="96">
        <f>+'FOR-CSA-018'!I24</f>
        <v>0</v>
      </c>
      <c r="J23" s="64"/>
    </row>
    <row r="24" spans="2:10" ht="13" x14ac:dyDescent="0.3">
      <c r="B24" s="63"/>
      <c r="C24" s="65" t="s">
        <v>142</v>
      </c>
      <c r="D24" s="65"/>
      <c r="E24" s="65"/>
      <c r="F24" s="65"/>
      <c r="H24" s="93">
        <f>SUM(H18:H23)</f>
        <v>9</v>
      </c>
      <c r="I24" s="94">
        <f>+SUBTOTAL(9,I18:I23)</f>
        <v>2149826</v>
      </c>
      <c r="J24" s="64"/>
    </row>
    <row r="25" spans="2:10" ht="13.5" thickBot="1" x14ac:dyDescent="0.35">
      <c r="B25" s="63"/>
      <c r="C25" s="65"/>
      <c r="D25" s="65"/>
      <c r="H25" s="97"/>
      <c r="I25" s="98"/>
      <c r="J25" s="64"/>
    </row>
    <row r="26" spans="2:10" ht="13.5" thickTop="1" x14ac:dyDescent="0.3">
      <c r="B26" s="63"/>
      <c r="C26" s="65"/>
      <c r="D26" s="65"/>
      <c r="H26" s="80"/>
      <c r="I26" s="74"/>
      <c r="J26" s="64"/>
    </row>
    <row r="27" spans="2:10" ht="13" x14ac:dyDescent="0.3">
      <c r="B27" s="63"/>
      <c r="C27" s="65"/>
      <c r="D27" s="65"/>
      <c r="H27" s="80"/>
      <c r="I27" s="74"/>
      <c r="J27" s="64"/>
    </row>
    <row r="28" spans="2:10" ht="13" x14ac:dyDescent="0.3">
      <c r="B28" s="63"/>
      <c r="C28" s="65"/>
      <c r="D28" s="65"/>
      <c r="H28" s="80"/>
      <c r="I28" s="74"/>
      <c r="J28" s="64"/>
    </row>
    <row r="29" spans="2:10" x14ac:dyDescent="0.25">
      <c r="B29" s="63"/>
      <c r="G29" s="80"/>
      <c r="H29" s="80"/>
      <c r="I29" s="80"/>
      <c r="J29" s="64"/>
    </row>
    <row r="30" spans="2:10" ht="13.5" thickBot="1" x14ac:dyDescent="0.35">
      <c r="B30" s="63"/>
      <c r="C30" s="81" t="str">
        <f>+'FOR-CSA-018'!C37</f>
        <v>Nombre</v>
      </c>
      <c r="D30" s="81"/>
      <c r="G30" s="81" t="str">
        <f>+'FOR-CSA-018'!H37</f>
        <v>Juan Camilo Paez R.</v>
      </c>
      <c r="H30" s="82"/>
      <c r="I30" s="80"/>
      <c r="J30" s="64"/>
    </row>
    <row r="31" spans="2:10" ht="13" x14ac:dyDescent="0.3">
      <c r="B31" s="63"/>
      <c r="C31" s="83" t="str">
        <f>+'FOR-CSA-018'!C38</f>
        <v>Cargo</v>
      </c>
      <c r="D31" s="83"/>
      <c r="G31" s="83" t="str">
        <f>+'FOR-CSA-018'!H38</f>
        <v>Cartera - Cuentas Salud</v>
      </c>
      <c r="H31" s="80"/>
      <c r="I31" s="80"/>
      <c r="J31" s="64"/>
    </row>
    <row r="32" spans="2:10" ht="13" x14ac:dyDescent="0.3">
      <c r="B32" s="63"/>
      <c r="C32" s="83" t="str">
        <f>+'FOR-CSA-018'!C39</f>
        <v>Entidad</v>
      </c>
      <c r="D32" s="83"/>
      <c r="G32" s="83" t="str">
        <f>+'FOR-CSA-018'!H39</f>
        <v>EPS Comfenalco Valle.</v>
      </c>
      <c r="H32" s="80"/>
      <c r="I32" s="80"/>
      <c r="J32" s="64"/>
    </row>
    <row r="33" spans="2:10" ht="13" x14ac:dyDescent="0.3">
      <c r="B33" s="63"/>
      <c r="C33" s="83"/>
      <c r="D33" s="83"/>
      <c r="G33" s="83"/>
      <c r="H33" s="80"/>
      <c r="I33" s="80"/>
      <c r="J33" s="64"/>
    </row>
    <row r="34" spans="2:10" ht="13" x14ac:dyDescent="0.3">
      <c r="B34" s="63"/>
      <c r="C34" s="83"/>
      <c r="D34" s="83"/>
      <c r="G34" s="83"/>
      <c r="H34" s="80"/>
      <c r="I34" s="80"/>
      <c r="J34" s="64"/>
    </row>
    <row r="35" spans="2:10" ht="14" x14ac:dyDescent="0.25">
      <c r="B35" s="63"/>
      <c r="C35" s="99" t="s">
        <v>143</v>
      </c>
      <c r="D35" s="99"/>
      <c r="E35" s="99"/>
      <c r="F35" s="99"/>
      <c r="G35" s="99"/>
      <c r="H35" s="99"/>
      <c r="I35" s="99"/>
      <c r="J35" s="64"/>
    </row>
    <row r="36" spans="2:10" ht="13" x14ac:dyDescent="0.3">
      <c r="B36" s="63"/>
      <c r="C36" s="83"/>
      <c r="D36" s="83"/>
      <c r="G36" s="83"/>
      <c r="H36" s="80"/>
      <c r="I36" s="80"/>
      <c r="J36" s="64"/>
    </row>
    <row r="37" spans="2:10" ht="18.75" customHeight="1" thickBot="1" x14ac:dyDescent="0.3">
      <c r="B37" s="85"/>
      <c r="C37" s="86"/>
      <c r="D37" s="86"/>
      <c r="E37" s="86"/>
      <c r="F37" s="86"/>
      <c r="G37" s="82"/>
      <c r="H37" s="82"/>
      <c r="I37" s="82"/>
      <c r="J37" s="87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2025-03-26T20:06:02Z</dcterms:modified>
</cp:coreProperties>
</file>