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200952_HOSP REGIONAL EDUARDO SANTOS (NARINO)\"/>
    </mc:Choice>
  </mc:AlternateContent>
  <bookViews>
    <workbookView xWindow="0" yWindow="0" windowWidth="19200" windowHeight="7310" activeTab="3"/>
  </bookViews>
  <sheets>
    <sheet name="INFO IPS" sheetId="1" r:id="rId1"/>
    <sheet name="Hoja5"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0" hidden="1">'INFO IPS'!$A$9:$J$9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0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C31" i="4" l="1"/>
  <c r="C30" i="4"/>
  <c r="I23" i="4"/>
  <c r="H23" i="4"/>
  <c r="I22" i="4"/>
  <c r="H22" i="4"/>
  <c r="I21" i="4"/>
  <c r="H21" i="4"/>
  <c r="I20" i="4"/>
  <c r="H20" i="4"/>
  <c r="I19" i="4"/>
  <c r="H19" i="4"/>
  <c r="I18" i="4"/>
  <c r="I24" i="4" s="1"/>
  <c r="H18" i="4"/>
  <c r="C9" i="4"/>
  <c r="I30" i="3"/>
  <c r="H30" i="3"/>
  <c r="I28" i="3"/>
  <c r="H28" i="3"/>
  <c r="I25" i="3"/>
  <c r="H25" i="3"/>
  <c r="C12" i="4"/>
  <c r="C11" i="4"/>
  <c r="AO1" i="2"/>
  <c r="AN1" i="2"/>
  <c r="AM1" i="2"/>
  <c r="AL1" i="2"/>
  <c r="AK1" i="2"/>
  <c r="AJ1" i="2"/>
  <c r="AI1" i="2"/>
  <c r="AH1" i="2"/>
  <c r="AG1" i="2"/>
  <c r="AF1" i="2"/>
  <c r="Y1" i="2"/>
  <c r="P1" i="2"/>
  <c r="K1" i="2"/>
  <c r="J1" i="2"/>
  <c r="H32" i="3" l="1"/>
  <c r="H33" i="3" s="1"/>
  <c r="I32" i="3"/>
  <c r="I33" i="3" s="1"/>
  <c r="H17" i="4"/>
  <c r="H24" i="4"/>
  <c r="I17" i="4"/>
  <c r="G33" i="1"/>
</calcChain>
</file>

<file path=xl/sharedStrings.xml><?xml version="1.0" encoding="utf-8"?>
<sst xmlns="http://schemas.openxmlformats.org/spreadsheetml/2006/main" count="532" uniqueCount="201">
  <si>
    <t>HOSPITAL EDUARDO SANTOS E.S.E</t>
  </si>
  <si>
    <t>NIT 891200952-8</t>
  </si>
  <si>
    <t>CODIGO SGSSS 523990023401</t>
  </si>
  <si>
    <t xml:space="preserve">SALDOS CARTERA </t>
  </si>
  <si>
    <t>Entidad Responsable del Pago: COMFENALCO EPS (VALLE)  Nit 890303093</t>
  </si>
  <si>
    <t>NIT IPS</t>
  </si>
  <si>
    <t>NOMBRE IPS</t>
  </si>
  <si>
    <t>PREFIJO FACTURA</t>
  </si>
  <si>
    <t>Numero Factura</t>
  </si>
  <si>
    <t>Fecha factura</t>
  </si>
  <si>
    <t>IPS Valor Factura</t>
  </si>
  <si>
    <t>IPS Saldo Factura</t>
  </si>
  <si>
    <t>Tipo de Contrato</t>
  </si>
  <si>
    <t>Sede/Ciudad</t>
  </si>
  <si>
    <t>Tipo de Prestación</t>
  </si>
  <si>
    <t xml:space="preserve"> </t>
  </si>
  <si>
    <t>EVENTO</t>
  </si>
  <si>
    <t>La Unión (N)</t>
  </si>
  <si>
    <t>CONTRIBUTIVO</t>
  </si>
  <si>
    <t>SUBSIDIADO</t>
  </si>
  <si>
    <t>Comfenalco Valle EPS- COVI</t>
  </si>
  <si>
    <t>TOTALES</t>
  </si>
  <si>
    <t>Cartera con corte 31 enero 2025</t>
  </si>
  <si>
    <t xml:space="preserve">CARRERA 2 No. 16-08 LA UNION (Nariño) </t>
  </si>
  <si>
    <t>Nombre IPS</t>
  </si>
  <si>
    <t>Prefijo Factura</t>
  </si>
  <si>
    <t>FACT</t>
  </si>
  <si>
    <t>LLAVE</t>
  </si>
  <si>
    <t>Edad de la cartera</t>
  </si>
  <si>
    <t>IPS Fecha factura</t>
  </si>
  <si>
    <t>IPS Fecha radicado</t>
  </si>
  <si>
    <t>Sede / Ciudad</t>
  </si>
  <si>
    <t>ESTADO EPS 15-03-2025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</si>
  <si>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</si>
  <si>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</si>
  <si>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</si>
  <si>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</si>
  <si>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</si>
  <si>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</si>
  <si>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</si>
  <si>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</si>
  <si>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</si>
  <si>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</si>
  <si>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</si>
  <si>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</si>
  <si>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</si>
  <si>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</si>
  <si>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</si>
  <si>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</si>
  <si>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</si>
  <si>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</si>
  <si>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</si>
  <si>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</si>
  <si>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</si>
  <si>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</si>
  <si>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</si>
  <si>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</si>
  <si>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</si>
  <si>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</si>
  <si>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</si>
  <si>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</si>
  <si>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</si>
  <si>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</si>
  <si>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</si>
  <si>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</si>
  <si>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3334469</t>
  </si>
  <si>
    <t>891200952_3334469</t>
  </si>
  <si>
    <t xml:space="preserve"> EVENTO </t>
  </si>
  <si>
    <t xml:space="preserve"> La Unión (N) </t>
  </si>
  <si>
    <t>Factura aceptada por la IPS</t>
  </si>
  <si>
    <t>Finalizada Por NC</t>
  </si>
  <si>
    <t>61-90</t>
  </si>
  <si>
    <t>Atención de urgencias | Servicios de internación y/o cirugía (Hospitalaria o Ambulatoria) | Urgencias</t>
  </si>
  <si>
    <t>3345393</t>
  </si>
  <si>
    <t>891200952_3345393</t>
  </si>
  <si>
    <t>Factura devuelta</t>
  </si>
  <si>
    <t>Devuelta</t>
  </si>
  <si>
    <t>0-30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</si>
  <si>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</si>
  <si>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AUTORIZACION</t>
  </si>
  <si>
    <t>Atención de urgencias | Urgencias</t>
  </si>
  <si>
    <t>Urgencias</t>
  </si>
  <si>
    <t>3349689</t>
  </si>
  <si>
    <t>891200952_3349689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</si>
  <si>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122300615303 SE ENCUENTRA EN ASIGNADA A LA FACTURA 3312879. FAVOR SOLICITAR AUTORIZACIÓN , VALIDAR Y PRESENTAR NUEVAMENTE. UNA VEZ SUBSANADA LA DEVOLUCIÓN , LA FACTURA QUEDA SUJETA A AUDITORÍA INTEGRAL</t>
  </si>
  <si>
    <t>3027796</t>
  </si>
  <si>
    <t>891200952_3027796</t>
  </si>
  <si>
    <t>FAVOR SE SOLICITA GENERAR NOTA CREDITO Y REPORTAR EL .ZIP CON XML Y REPRESENTACION GRAFICA DE LA MISMA, AL CORREO DE FACTURACION ELECTRONICA (facturacionelectronica@epsdelagente.com.co), Y EN EL APLICATIVO BOXALUD DEJAR COMO VALOR ACEPTADO POR LA IPS.</t>
  </si>
  <si>
    <t>FACTURACION</t>
  </si>
  <si>
    <t>Exámenes de laboratorio, imágenes y otras ayudas diagnósticas ambulatorias</t>
  </si>
  <si>
    <t>Ambulatorio</t>
  </si>
  <si>
    <t>3296567</t>
  </si>
  <si>
    <t>891200952_3296567</t>
  </si>
  <si>
    <t>181-360</t>
  </si>
  <si>
    <t>AUTORIZACION SE DEVUELVE FACTUR CON SOPORTES COMPLETOS AL VALIDAR LOS DATOS DELAFACTURA NO CUENTA CON LA AUTORIZACION PARA LOS SERVICIOS PRESTADOS SOLICITARLA AL AREA ENCARGADACAPAUTORIZACIONES@EPSDELA GENTE.COM.CO Y RADICAR ,PARA DARLE TRAMITE ALA FACTURA</t>
  </si>
  <si>
    <t>Servicios de internación y/o cirugía (Hospitalaria o Ambulatoria) | Servicios hospitalarios</t>
  </si>
  <si>
    <t>Hospitalario</t>
  </si>
  <si>
    <t>3251925</t>
  </si>
  <si>
    <t>891200952_3251925</t>
  </si>
  <si>
    <t>autorizacion Se devuelve factura con soportes completos al validar los datos ela factura no cuenta con la autorizacion de internacion ,y los servicios prestados solicitarla al area encargada capautorizaciones@eps delagente.com.co . sujeta a pertinencia medica</t>
  </si>
  <si>
    <t>Atención de urgencias | Servicios hospitalarios</t>
  </si>
  <si>
    <t>3286250</t>
  </si>
  <si>
    <t>891200952_3286250</t>
  </si>
  <si>
    <t>AUTORIZACION: SE DEVUELVE FACTURA CON SOPORTES COMPLETOS AL VALIDAR LOS DATOS DELA FACTURA, NO CUENTA CON LA AUTORIZACION DE INTERNACION Y TAMPOCO PARA LOS PROCEDIMIENTOS REALIZADOS , SOLICIARLO AL AREA ENCARGADA CAPAUTORIZACIONES@EPSDELAGENTE.COM.CO ,SUJETA A PERTINENCIA MEDICA,</t>
  </si>
  <si>
    <t>Servicios de internación y/o cirugía (Hospitalaria o Ambulatoria) | Servicios hospitalarios | Urgencias</t>
  </si>
  <si>
    <t>3281802</t>
  </si>
  <si>
    <t>891200952_3281802</t>
  </si>
  <si>
    <t>AUTORIZACION: SE DEVUELVE FACTURA CON SOPORTES COMPLETOS AL VALIDAR LOS DATOS DELA FACTURA, NO CUENTA CON LA AUTORIZACION DE INTERNACION Y TAMPOCO PARA LOS PROCEDIMIENTOS REALIZADOS , SOLICITAR AL AREA ENCARGADA CAPAUTORIZACIONES@EPSDELAGENTE.COM.CO ,SUJETA A PERTINENCIA MEDICA,</t>
  </si>
  <si>
    <t>Atención de urgencias | Servicios de internación y/o cirugía (Hospitalaria o Ambulatoria) | Ambulancia | Urgencias</t>
  </si>
  <si>
    <t>3218017</t>
  </si>
  <si>
    <t>891200952_3218017</t>
  </si>
  <si>
    <t>Más de 360</t>
  </si>
  <si>
    <t>AUT. DEVOLUCION DE FACTURA CON SOPORTES COMPLETOS: 1.NO SE EVIDENCIA AUTORIZACION PARA SERVICIOS HOSPITALARIOS FACTURADOS 2. NO SE EVIDENCIA REPORTE DE AUTORIZACION HOPS. PAG.7 Y 10 DE LA FACTURA INDICA DE COD. PROVISIONAL LVCG33866 Y LA NOTA QUE INDICA QUE NO ES VALIDO PARA RADIACION DE CU ENTA. 3.SOLICITAR LA AUTORIZACION DE EGRESO A LOS CORREOS MENCIONA DOS 4. UNA VEZ GESTIONADO PRESENTAR NUEVAMENTE 5.NO HAY OBJCCIONES DE LA FACTURA. KEVIN YALANDA</t>
  </si>
  <si>
    <t>MIG-891200952</t>
  </si>
  <si>
    <t>3189620</t>
  </si>
  <si>
    <t>891200952_3189620</t>
  </si>
  <si>
    <t>AUT SE DEVUELVE FACTURA NO HAY AUTRIZACION PARA EL SERVICIO FACTURADO SE VALIDA EN SISTEMA.GESTIONAR CON EL AREA ENCARGADA DE AUTORIZACION. MILENA</t>
  </si>
  <si>
    <t>3184606</t>
  </si>
  <si>
    <t>891200952_3184606</t>
  </si>
  <si>
    <t>AUT SE DEVUELVE FACTURA NO HAY AUTORIZACION PARA EL SERVICIO FACTURADO GESTIONAR CON EL AREA ENCARGADA DE AUTORIZACIONE SOLO HAY AUT DE URGENICAS LA CUAL ESTE SERVICIO LO FACTURAN EN OTRA CUENTA. MILEA</t>
  </si>
  <si>
    <t>3188110</t>
  </si>
  <si>
    <t>891200952_3188110</t>
  </si>
  <si>
    <t>AUT/FACTURACION: SE DEVUELVE FACTURA PACIENTE QUE A LA FECHA DE PRESTACION NO SE ENCUENTRA ACTIVO EN COMFENALCO EPS FAVO VALIDAR.JENNIFER REBOLLEDO</t>
  </si>
  <si>
    <t>3188855</t>
  </si>
  <si>
    <t>891200952_3188855</t>
  </si>
  <si>
    <t>AUT SE DEVUELVE FACTURA NO HAY AUTORIZACON PARA EL SERVICIO FACTURADO GESTIONAR CON EL ARREA ENCARGADA SOLO HAY PARA LA URGENIA LA CUAL LA FACTURAN EN OTRA CUENTA. MILENA</t>
  </si>
  <si>
    <t>3164770</t>
  </si>
  <si>
    <t>891200952_3164770</t>
  </si>
  <si>
    <t>AUT:DEVOLUCION DE FACTURA CON SOPORTES COMPLETOS: 1.NO SE EV INDENCIA AUTORIZACION PARA LOS SERVICIOS FACTURADOS. 2.CORRO DEL25/09/2022 INDICA QUE CODIGO HOSPITALARIO NO ES VALIDO PARA FACTURACION DE EGRESO, COMUNICARSE CON LA CAP capautorizaciones@epsdelagente.com.co UNA VEZ GESTIONADO LA AUTORIZACION PRESENTAR CUENTA NUEVAMENTE. KEVIN YALANDA</t>
  </si>
  <si>
    <t>3097650</t>
  </si>
  <si>
    <t>891200952_3097650</t>
  </si>
  <si>
    <t>AUT: Se devuelve factura completa servicios de internación Traslado Medicalizado-atención diaria especialidad. facturados no cuentan con autorización nap de 15 digitos favor solicitar al área encargada,capautorizaciones@EPSComfe capautorizaciones@EPSComfenalcovalle.com.co; para continuar proceso. Gladys Vivas.</t>
  </si>
  <si>
    <t>3097872</t>
  </si>
  <si>
    <t>891200952_3097872</t>
  </si>
  <si>
    <t>AUT: Se devuelve factura completa servicios de internación facturados no cuentan con autorización nap de 15 digitos favor solicitar al área encargada capautorizaciones@EPSComfe nalcovalle.com.co;para continuar proceso. Gladys Vivas.</t>
  </si>
  <si>
    <t>3097873</t>
  </si>
  <si>
    <t>891200952_3097873</t>
  </si>
  <si>
    <t>AUT: Se devuelve factura completa servicios de internación (TSH-HEMOCLASIFICACION-ADMINISTRACION BCG-ADM.HEPATITIS B) facturados no cuentan con autorización nap de 15 digitos favor solicitar al área encargada, capautorizaciones@EPSComf capautorizaciones@EPSComfenalcovalle.com.co; para continuar Gladys Vivas.</t>
  </si>
  <si>
    <t>3028987</t>
  </si>
  <si>
    <t>891200952_3028987</t>
  </si>
  <si>
    <t>SE DEVUELVE FACTURA CON SOPORTES ORIGINALES, PORQUE NO SE EVIDENCIA LA AUTORIZACION DEL SERVICIO DE URGENCIAS,FAVOR SOLICITAR AUTORIZACION PARA DAR TRAMITE DE PAGO. NC</t>
  </si>
  <si>
    <t>3350886</t>
  </si>
  <si>
    <t>891200952_3350886</t>
  </si>
  <si>
    <t>Factura pendiente en programacion de pago</t>
  </si>
  <si>
    <t>Finalizada</t>
  </si>
  <si>
    <t>URG-2023-10</t>
  </si>
  <si>
    <t>3351080</t>
  </si>
  <si>
    <t>891200952_3351080</t>
  </si>
  <si>
    <t>Corriente</t>
  </si>
  <si>
    <t>3349255</t>
  </si>
  <si>
    <t>891200952_3349255</t>
  </si>
  <si>
    <t>31-60</t>
  </si>
  <si>
    <t>3342174</t>
  </si>
  <si>
    <t>891200952_3342174</t>
  </si>
  <si>
    <t>3320045</t>
  </si>
  <si>
    <t>891200952_3320045</t>
  </si>
  <si>
    <t>91-180</t>
  </si>
  <si>
    <t>27.11.2024</t>
  </si>
  <si>
    <t>Factura cancelada</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</si>
  <si>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</si>
  <si>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</si>
  <si>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</si>
  <si>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</si>
  <si>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</si>
  <si>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</si>
  <si>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</si>
  <si>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</si>
  <si>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</si>
  <si>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</si>
  <si>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</si>
  <si>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</si>
  <si>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</si>
  <si>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</si>
  <si>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</si>
  <si>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</si>
  <si>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</si>
  <si>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</si>
  <si>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</si>
  <si>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</si>
  <si>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</si>
  <si>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</si>
  <si>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</si>
  <si>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</si>
  <si>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</si>
  <si>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</si>
  <si>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</si>
  <si>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</si>
  <si>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</si>
  <si>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</si>
  <si>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</si>
  <si>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</si>
  <si>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</si>
  <si>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</si>
  <si>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</si>
  <si>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</si>
  <si>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</si>
  <si>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</si>
  <si>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</si>
  <si>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Santiago de Cali, marzo 15 2025</t>
  </si>
  <si>
    <t>Señores : HOSPITAL EDUARDO SANTOS E.S.E</t>
  </si>
  <si>
    <t>NIT: 891200952</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</si>
</sst>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 #,##0_-;_-* &quot;-&quot;_-;_-@_-"/>
    <numFmt numFmtId="44" formatCode="_-&quot;$&quot;\ * #,##0.00_-;\-&quot;$&quot;\ * #,##0.00_-;_-&quot;$&quot;\ * &quot;-&quot;??_-;_-@_-"/>
    <numFmt numFmtId="43" formatCode="_-* #,##0.00_-;\-* #,##0.00_-;_-* &quot;-&quot;??_-;_-@_-"/>
    <numFmt numFmtId="164" formatCode="_-* #,##0_-;\-* #,##0_-;_-* &quot;-&quot;??_-;_-@_-"/>
    <numFmt numFmtId="165" formatCode="&quot;$&quot;\ #,##0"/>
    <numFmt numFmtId="166" formatCode="_-&quot;€&quot;\ * #,##0_-;\-&quot;€&quot;\ * #,##0_-;_-&quot;€&quot;\ * &quot;-&quot;??_-;_-@_-"/>
    <numFmt numFmtId="167" formatCode="_-&quot;$&quot;\ * #,##0_-;\-&quot;$&quot;\ * #,##0_-;_-&quot;$&quot;\ * &quot;-&quot;??_-;_-@_-"/>
    <numFmt numFmtId="168" formatCode="[$-240A]d&quot; de &quot;mmmm&quot; de &quot;yyyy;@"/>
    <numFmt numFmtId="169" formatCode="&quot;$&quot;\ #,##0;[Red]&quot;$&quot;\ #,##0"/>
    <numFmt numFmtId="170" formatCode="[$$-240A]\ #,##0;\-[$$-240A]\ #,##0"/>
  </numFmts>
  <fonts count="16"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Arial"/>
      <family val="2"/>
    </font>
    <font>
      <b/>
      <sz val="11"/>
      <color theme="1"/>
      <name val="Arial"/>
      <family val="2"/>
    </font>
    <font>
      <sz val="12"/>
      <color theme="1"/>
      <name val="Calibri"/>
      <family val="2"/>
      <scheme val="minor"/>
    </font>
    <font>
      <sz val="12"/>
      <color theme="1"/>
      <name val="Arial"/>
      <family val="2"/>
    </font>
    <font>
      <b/>
      <sz val="12"/>
      <color theme="1"/>
      <name val="Arial"/>
      <family val="2"/>
    </font>
    <font>
      <sz val="12"/>
      <color rgb="FF000000"/>
      <name val="Arial"/>
      <family val="2"/>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0" fontId="2" fillId="0" borderId="0"/>
    <xf numFmtId="43" fontId="2" fillId="0" borderId="0" applyFont="0" applyFill="0" applyBorder="0" applyAlignment="0" applyProtection="0"/>
    <xf numFmtId="41" fontId="5" fillId="0" borderId="0" applyFont="0" applyFill="0" applyBorder="0" applyAlignment="0" applyProtection="0"/>
    <xf numFmtId="44" fontId="5" fillId="0" borderId="0" applyFont="0" applyFill="0" applyBorder="0" applyAlignment="0" applyProtection="0"/>
    <xf numFmtId="0" fontId="12" fillId="0" borderId="0"/>
    <xf numFmtId="43" fontId="1" fillId="0" borderId="0" applyFont="0" applyFill="0" applyBorder="0" applyAlignment="0" applyProtection="0"/>
    <xf numFmtId="43" fontId="1" fillId="0" borderId="0" applyFont="0" applyFill="0" applyBorder="0" applyAlignment="0" applyProtection="0"/>
  </cellStyleXfs>
  <cellXfs count="115">
    <xf numFmtId="0" fontId="0" fillId="0" borderId="0" xfId="0"/>
    <xf numFmtId="41" fontId="0" fillId="0" borderId="0" xfId="3" applyFont="1"/>
    <xf numFmtId="14" fontId="6" fillId="0" borderId="1" xfId="0" applyNumberFormat="1" applyFont="1" applyBorder="1"/>
    <xf numFmtId="0" fontId="6" fillId="0" borderId="1" xfId="1" applyFont="1" applyBorder="1"/>
    <xf numFmtId="0" fontId="6" fillId="0" borderId="1" xfId="1" applyFont="1" applyBorder="1" applyAlignment="1">
      <alignment horizontal="center"/>
    </xf>
    <xf numFmtId="14" fontId="6" fillId="0" borderId="1" xfId="1" applyNumberFormat="1" applyFont="1" applyBorder="1"/>
    <xf numFmtId="41" fontId="6" fillId="0" borderId="1" xfId="3" applyFont="1" applyBorder="1"/>
    <xf numFmtId="43" fontId="6" fillId="0" borderId="1" xfId="2" applyFont="1" applyBorder="1"/>
    <xf numFmtId="0" fontId="6" fillId="0" borderId="1" xfId="0" applyFont="1" applyBorder="1"/>
    <xf numFmtId="0" fontId="6" fillId="0" borderId="1" xfId="1" applyFont="1" applyBorder="1" applyAlignment="1">
      <alignment horizontal="center" vertical="center" wrapText="1"/>
    </xf>
    <xf numFmtId="0" fontId="6" fillId="0" borderId="0" xfId="0" applyFont="1"/>
    <xf numFmtId="14" fontId="6" fillId="0" borderId="1" xfId="1" applyNumberFormat="1" applyFont="1" applyBorder="1" applyAlignment="1">
      <alignment horizontal="center" vertical="center" wrapText="1"/>
    </xf>
    <xf numFmtId="41" fontId="6" fillId="0" borderId="1" xfId="3" applyFont="1" applyBorder="1" applyAlignment="1">
      <alignment horizontal="center" vertical="center" wrapText="1"/>
    </xf>
    <xf numFmtId="43" fontId="6" fillId="0" borderId="1" xfId="2" applyFont="1" applyBorder="1" applyAlignment="1">
      <alignment horizontal="center" vertical="center" wrapText="1"/>
    </xf>
    <xf numFmtId="0" fontId="6" fillId="0" borderId="2" xfId="1" applyFont="1" applyBorder="1" applyAlignment="1">
      <alignment horizontal="center" vertical="center" wrapText="1"/>
    </xf>
    <xf numFmtId="164" fontId="7" fillId="0" borderId="1" xfId="2" applyNumberFormat="1" applyFont="1" applyBorder="1"/>
    <xf numFmtId="0" fontId="7" fillId="0" borderId="1" xfId="0" applyFont="1" applyBorder="1"/>
    <xf numFmtId="164" fontId="6" fillId="0" borderId="1" xfId="2" applyNumberFormat="1" applyFont="1" applyBorder="1" applyAlignment="1">
      <alignment horizontal="center" vertical="center" wrapText="1"/>
    </xf>
    <xf numFmtId="164" fontId="6" fillId="0" borderId="1" xfId="2" applyNumberFormat="1" applyFont="1" applyBorder="1"/>
    <xf numFmtId="164" fontId="0" fillId="0" borderId="0" xfId="0" applyNumberFormat="1"/>
    <xf numFmtId="41" fontId="8" fillId="0" borderId="1" xfId="3" applyFont="1" applyBorder="1"/>
    <xf numFmtId="164" fontId="6" fillId="0" borderId="1" xfId="3" applyNumberFormat="1" applyFont="1" applyBorder="1"/>
    <xf numFmtId="0" fontId="4" fillId="0" borderId="0" xfId="1" applyFont="1" applyAlignment="1">
      <alignment horizontal="center"/>
    </xf>
    <xf numFmtId="0" fontId="7" fillId="0" borderId="1" xfId="0" applyFont="1" applyBorder="1" applyAlignment="1">
      <alignment horizontal="center"/>
    </xf>
    <xf numFmtId="0" fontId="3" fillId="0" borderId="3" xfId="1" applyFont="1" applyBorder="1" applyAlignment="1">
      <alignment horizontal="center"/>
    </xf>
    <xf numFmtId="0" fontId="4" fillId="0" borderId="0" xfId="1" applyFont="1" applyAlignment="1">
      <alignment horizontal="center" vertical="center"/>
    </xf>
    <xf numFmtId="0" fontId="9" fillId="0" borderId="1" xfId="0" applyFont="1" applyBorder="1" applyAlignment="1">
      <alignment horizontal="center" vertical="center" wrapText="1"/>
    </xf>
    <xf numFmtId="2" fontId="9" fillId="0" borderId="1" xfId="0" applyNumberFormat="1" applyFont="1" applyBorder="1" applyAlignment="1">
      <alignment horizontal="center" vertical="center" wrapText="1"/>
    </xf>
    <xf numFmtId="0" fontId="9" fillId="3" borderId="1" xfId="0" applyFont="1" applyFill="1" applyBorder="1" applyAlignment="1">
      <alignment horizontal="center" vertical="center" wrapText="1"/>
    </xf>
    <xf numFmtId="165" fontId="9" fillId="3" borderId="1" xfId="4" applyNumberFormat="1" applyFont="1" applyFill="1" applyBorder="1" applyAlignment="1">
      <alignment horizontal="center" vertical="center" wrapText="1"/>
    </xf>
    <xf numFmtId="0" fontId="9" fillId="3" borderId="1" xfId="0" applyNumberFormat="1" applyFont="1" applyFill="1" applyBorder="1" applyAlignment="1">
      <alignment horizontal="center" vertical="center" wrapText="1"/>
    </xf>
    <xf numFmtId="0" fontId="9"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166" fontId="9" fillId="2" borderId="1" xfId="4"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0" fontId="10" fillId="0" borderId="1" xfId="0" applyFont="1" applyBorder="1" applyAlignment="1"/>
    <xf numFmtId="0" fontId="10" fillId="0" borderId="1" xfId="0" applyFont="1" applyBorder="1" applyAlignment="1">
      <alignment vertical="center"/>
    </xf>
    <xf numFmtId="1" fontId="10" fillId="0" borderId="1" xfId="0" applyNumberFormat="1" applyFont="1" applyBorder="1" applyAlignment="1">
      <alignment vertical="center"/>
    </xf>
    <xf numFmtId="14" fontId="10" fillId="0" borderId="1" xfId="0" applyNumberFormat="1" applyFont="1" applyBorder="1" applyAlignment="1">
      <alignment vertical="center"/>
    </xf>
    <xf numFmtId="167" fontId="10" fillId="0" borderId="1" xfId="4" applyNumberFormat="1" applyFont="1" applyBorder="1" applyAlignment="1">
      <alignment vertical="center"/>
    </xf>
    <xf numFmtId="0" fontId="11" fillId="7" borderId="1" xfId="0" applyFont="1" applyFill="1" applyBorder="1" applyAlignment="1">
      <alignment vertical="center"/>
    </xf>
    <xf numFmtId="0" fontId="9" fillId="7" borderId="1" xfId="0" applyFont="1" applyFill="1" applyBorder="1" applyAlignment="1">
      <alignment vertical="center"/>
    </xf>
    <xf numFmtId="165" fontId="10" fillId="0" borderId="1" xfId="4" applyNumberFormat="1" applyFont="1" applyBorder="1" applyAlignment="1">
      <alignment vertical="center"/>
    </xf>
    <xf numFmtId="0" fontId="10" fillId="0" borderId="1" xfId="4" applyNumberFormat="1" applyFont="1" applyBorder="1" applyAlignment="1">
      <alignment vertical="center"/>
    </xf>
    <xf numFmtId="16" fontId="10" fillId="0" borderId="0" xfId="0" applyNumberFormat="1" applyFont="1"/>
    <xf numFmtId="0" fontId="10" fillId="0" borderId="0" xfId="0" applyFont="1"/>
    <xf numFmtId="2" fontId="10" fillId="0" borderId="0" xfId="0" applyNumberFormat="1" applyFont="1"/>
    <xf numFmtId="165" fontId="10" fillId="0" borderId="0" xfId="4" applyNumberFormat="1" applyFont="1"/>
    <xf numFmtId="165" fontId="10" fillId="0" borderId="0" xfId="0" applyNumberFormat="1" applyFont="1"/>
    <xf numFmtId="0" fontId="10" fillId="0" borderId="0" xfId="0" applyNumberFormat="1" applyFont="1"/>
    <xf numFmtId="0" fontId="13" fillId="0" borderId="0" xfId="5" applyFont="1"/>
    <xf numFmtId="0" fontId="13" fillId="0" borderId="4" xfId="5" applyFont="1" applyBorder="1" applyAlignment="1">
      <alignment horizontal="centerContinuous"/>
    </xf>
    <xf numFmtId="0" fontId="13" fillId="0" borderId="5" xfId="5" applyFont="1" applyBorder="1" applyAlignment="1">
      <alignment horizontal="centerContinuous"/>
    </xf>
    <xf numFmtId="0" fontId="14" fillId="0" borderId="4" xfId="5" applyFont="1" applyBorder="1" applyAlignment="1">
      <alignment horizontal="center" vertical="center"/>
    </xf>
    <xf numFmtId="0" fontId="14" fillId="0" borderId="6" xfId="5" applyFont="1" applyBorder="1" applyAlignment="1">
      <alignment horizontal="center" vertical="center"/>
    </xf>
    <xf numFmtId="0" fontId="14" fillId="0" borderId="5" xfId="5" applyFont="1" applyBorder="1" applyAlignment="1">
      <alignment horizontal="center" vertical="center"/>
    </xf>
    <xf numFmtId="0" fontId="14" fillId="0" borderId="7" xfId="5" applyFont="1" applyBorder="1" applyAlignment="1">
      <alignment horizontal="center" vertical="center"/>
    </xf>
    <xf numFmtId="0" fontId="13" fillId="0" borderId="8" xfId="5" applyFont="1" applyBorder="1" applyAlignment="1">
      <alignment horizontal="centerContinuous"/>
    </xf>
    <xf numFmtId="0" fontId="13" fillId="0" borderId="9" xfId="5" applyFont="1" applyBorder="1" applyAlignment="1">
      <alignment horizontal="centerContinuous"/>
    </xf>
    <xf numFmtId="0" fontId="14" fillId="0" borderId="10" xfId="5" applyFont="1" applyBorder="1" applyAlignment="1">
      <alignment horizontal="center" vertical="center"/>
    </xf>
    <xf numFmtId="0" fontId="14" fillId="0" borderId="11" xfId="5" applyFont="1" applyBorder="1" applyAlignment="1">
      <alignment horizontal="center" vertical="center"/>
    </xf>
    <xf numFmtId="0" fontId="14" fillId="0" borderId="12" xfId="5" applyFont="1" applyBorder="1" applyAlignment="1">
      <alignment horizontal="center" vertical="center"/>
    </xf>
    <xf numFmtId="0" fontId="14" fillId="0" borderId="13" xfId="5" applyFont="1" applyBorder="1" applyAlignment="1">
      <alignment horizontal="center" vertical="center"/>
    </xf>
    <xf numFmtId="0" fontId="14" fillId="0" borderId="4" xfId="5" applyFont="1" applyBorder="1" applyAlignment="1">
      <alignment horizontal="centerContinuous" vertical="center"/>
    </xf>
    <xf numFmtId="0" fontId="14" fillId="0" borderId="6" xfId="5" applyFont="1" applyBorder="1" applyAlignment="1">
      <alignment horizontal="centerContinuous" vertical="center"/>
    </xf>
    <xf numFmtId="0" fontId="14" fillId="0" borderId="5" xfId="5" applyFont="1" applyBorder="1" applyAlignment="1">
      <alignment horizontal="centerContinuous" vertical="center"/>
    </xf>
    <xf numFmtId="0" fontId="14" fillId="0" borderId="7" xfId="5" applyFont="1" applyBorder="1" applyAlignment="1">
      <alignment horizontal="centerContinuous" vertical="center"/>
    </xf>
    <xf numFmtId="0" fontId="14" fillId="0" borderId="8" xfId="5" applyFont="1" applyBorder="1" applyAlignment="1">
      <alignment horizontal="centerContinuous" vertical="center"/>
    </xf>
    <xf numFmtId="0" fontId="14" fillId="0" borderId="0" xfId="5" applyFont="1" applyAlignment="1">
      <alignment horizontal="centerContinuous" vertical="center"/>
    </xf>
    <xf numFmtId="0" fontId="14" fillId="0" borderId="14" xfId="5" applyFont="1" applyBorder="1" applyAlignment="1">
      <alignment horizontal="centerContinuous" vertical="center"/>
    </xf>
    <xf numFmtId="0" fontId="13" fillId="0" borderId="10" xfId="5" applyFont="1" applyBorder="1" applyAlignment="1">
      <alignment horizontal="centerContinuous"/>
    </xf>
    <xf numFmtId="0" fontId="13" fillId="0" borderId="12" xfId="5" applyFont="1" applyBorder="1" applyAlignment="1">
      <alignment horizontal="centerContinuous"/>
    </xf>
    <xf numFmtId="0" fontId="14" fillId="0" borderId="10" xfId="5" applyFont="1" applyBorder="1" applyAlignment="1">
      <alignment horizontal="centerContinuous" vertical="center"/>
    </xf>
    <xf numFmtId="0" fontId="14" fillId="0" borderId="11" xfId="5" applyFont="1" applyBorder="1" applyAlignment="1">
      <alignment horizontal="centerContinuous" vertical="center"/>
    </xf>
    <xf numFmtId="0" fontId="14" fillId="0" borderId="12" xfId="5" applyFont="1" applyBorder="1" applyAlignment="1">
      <alignment horizontal="centerContinuous" vertical="center"/>
    </xf>
    <xf numFmtId="0" fontId="14" fillId="0" borderId="13" xfId="5" applyFont="1" applyBorder="1" applyAlignment="1">
      <alignment horizontal="centerContinuous" vertical="center"/>
    </xf>
    <xf numFmtId="0" fontId="13" fillId="0" borderId="8" xfId="5" applyFont="1" applyBorder="1"/>
    <xf numFmtId="0" fontId="13" fillId="0" borderId="9" xfId="5" applyFont="1" applyBorder="1"/>
    <xf numFmtId="0" fontId="14" fillId="0" borderId="0" xfId="5" applyFont="1"/>
    <xf numFmtId="14" fontId="13" fillId="0" borderId="0" xfId="5" applyNumberFormat="1" applyFont="1"/>
    <xf numFmtId="168" fontId="13" fillId="0" borderId="0" xfId="5" applyNumberFormat="1" applyFont="1"/>
    <xf numFmtId="14" fontId="13" fillId="0" borderId="0" xfId="5" applyNumberFormat="1" applyFont="1" applyAlignment="1">
      <alignment horizontal="left"/>
    </xf>
    <xf numFmtId="1" fontId="14" fillId="0" borderId="0" xfId="6" applyNumberFormat="1" applyFont="1" applyAlignment="1">
      <alignment horizontal="center" vertical="center"/>
    </xf>
    <xf numFmtId="165" fontId="14" fillId="0" borderId="0" xfId="5" applyNumberFormat="1" applyFont="1" applyAlignment="1">
      <alignment horizontal="center" vertical="center"/>
    </xf>
    <xf numFmtId="1" fontId="14" fillId="0" borderId="0" xfId="5" applyNumberFormat="1" applyFont="1" applyAlignment="1">
      <alignment horizontal="center"/>
    </xf>
    <xf numFmtId="169" fontId="14" fillId="0" borderId="0" xfId="5" applyNumberFormat="1" applyFont="1" applyAlignment="1">
      <alignment horizontal="right"/>
    </xf>
    <xf numFmtId="1" fontId="13" fillId="0" borderId="0" xfId="5" applyNumberFormat="1" applyFont="1" applyAlignment="1">
      <alignment horizontal="center"/>
    </xf>
    <xf numFmtId="169" fontId="13" fillId="0" borderId="0" xfId="5" applyNumberFormat="1" applyFont="1" applyAlignment="1">
      <alignment horizontal="right"/>
    </xf>
    <xf numFmtId="1" fontId="13" fillId="0" borderId="11" xfId="5" applyNumberFormat="1" applyFont="1" applyBorder="1" applyAlignment="1">
      <alignment horizontal="center"/>
    </xf>
    <xf numFmtId="169" fontId="13" fillId="0" borderId="11" xfId="5" applyNumberFormat="1" applyFont="1" applyBorder="1" applyAlignment="1">
      <alignment horizontal="right"/>
    </xf>
    <xf numFmtId="0" fontId="13" fillId="0" borderId="0" xfId="5" applyFont="1" applyAlignment="1">
      <alignment horizontal="center"/>
    </xf>
    <xf numFmtId="1" fontId="14" fillId="0" borderId="15" xfId="5" applyNumberFormat="1" applyFont="1" applyBorder="1" applyAlignment="1">
      <alignment horizontal="center"/>
    </xf>
    <xf numFmtId="169" fontId="14" fillId="0" borderId="15" xfId="5" applyNumberFormat="1" applyFont="1" applyBorder="1" applyAlignment="1">
      <alignment horizontal="right"/>
    </xf>
    <xf numFmtId="169" fontId="13" fillId="0" borderId="0" xfId="5" applyNumberFormat="1" applyFont="1"/>
    <xf numFmtId="169" fontId="14" fillId="0" borderId="11" xfId="5" applyNumberFormat="1" applyFont="1" applyBorder="1"/>
    <xf numFmtId="169" fontId="13" fillId="0" borderId="11" xfId="5" applyNumberFormat="1" applyFont="1" applyBorder="1"/>
    <xf numFmtId="169" fontId="14" fillId="0" borderId="0" xfId="5" applyNumberFormat="1" applyFont="1"/>
    <xf numFmtId="0" fontId="15" fillId="0" borderId="0" xfId="5" applyFont="1" applyAlignment="1">
      <alignment horizontal="center" vertical="center" wrapText="1"/>
    </xf>
    <xf numFmtId="0" fontId="13" fillId="0" borderId="10" xfId="5" applyFont="1" applyBorder="1"/>
    <xf numFmtId="0" fontId="13" fillId="0" borderId="11" xfId="5" applyFont="1" applyBorder="1"/>
    <xf numFmtId="0" fontId="13" fillId="0" borderId="12" xfId="5" applyFont="1" applyBorder="1"/>
    <xf numFmtId="0" fontId="14" fillId="0" borderId="8" xfId="5" applyFont="1" applyBorder="1" applyAlignment="1">
      <alignment horizontal="center" vertical="center" wrapText="1"/>
    </xf>
    <xf numFmtId="0" fontId="14" fillId="0" borderId="0" xfId="5" applyFont="1" applyAlignment="1">
      <alignment horizontal="center" vertical="center" wrapText="1"/>
    </xf>
    <xf numFmtId="0" fontId="14" fillId="0" borderId="9" xfId="5" applyFont="1" applyBorder="1" applyAlignment="1">
      <alignment horizontal="center" vertical="center" wrapText="1"/>
    </xf>
    <xf numFmtId="0" fontId="13" fillId="7" borderId="0" xfId="5" applyFont="1" applyFill="1"/>
    <xf numFmtId="0" fontId="14" fillId="0" borderId="0" xfId="5" applyFont="1" applyAlignment="1">
      <alignment horizontal="center"/>
    </xf>
    <xf numFmtId="1" fontId="14" fillId="0" borderId="0" xfId="6" applyNumberFormat="1" applyFont="1" applyAlignment="1">
      <alignment horizontal="right"/>
    </xf>
    <xf numFmtId="170" fontId="14" fillId="0" borderId="0" xfId="7" applyNumberFormat="1" applyFont="1" applyAlignment="1">
      <alignment horizontal="right"/>
    </xf>
    <xf numFmtId="1" fontId="13" fillId="0" borderId="0" xfId="6" applyNumberFormat="1" applyFont="1" applyAlignment="1">
      <alignment horizontal="right"/>
    </xf>
    <xf numFmtId="170" fontId="13" fillId="0" borderId="0" xfId="7" applyNumberFormat="1" applyFont="1" applyAlignment="1">
      <alignment horizontal="right"/>
    </xf>
    <xf numFmtId="164" fontId="13" fillId="0" borderId="15" xfId="7" applyNumberFormat="1" applyFont="1" applyBorder="1" applyAlignment="1">
      <alignment horizontal="center"/>
    </xf>
    <xf numFmtId="170" fontId="13" fillId="0" borderId="15" xfId="7"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8">
    <cellStyle name="Millares [0]" xfId="3" builtinId="6"/>
    <cellStyle name="Millares 2" xfId="2"/>
    <cellStyle name="Millares 2 2" xfId="7"/>
    <cellStyle name="Millares 3" xfId="6"/>
    <cellStyle name="Moneda" xfId="4" builtinId="4"/>
    <cellStyle name="Normal" xfId="0" builtinId="0"/>
    <cellStyle name="Normal 2" xfId="1"/>
    <cellStyle name="Normal 2 2" xfId="5"/>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1</xdr:col>
      <xdr:colOff>727780</xdr:colOff>
      <xdr:row>0</xdr:row>
      <xdr:rowOff>101599</xdr:rowOff>
    </xdr:from>
    <xdr:ext cx="1759640" cy="1536701"/>
    <xdr:pic>
      <xdr:nvPicPr>
        <xdr:cNvPr id="2" name="Imagen 1" descr="http://192.168.1.200/Imgs/Logo.jpg">
          <a:extLst>
            <a:ext uri="{FF2B5EF4-FFF2-40B4-BE49-F238E27FC236}">
              <a16:creationId xmlns:a16="http://schemas.microsoft.com/office/drawing/2014/main" xmlns="" id="{69C98956-04F0-704A-83B7-D91D1F2246A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6780" y="101599"/>
          <a:ext cx="1759640" cy="153670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19050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4</xdr:row>
      <xdr:rowOff>193675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4</xdr:row>
      <xdr:rowOff>193675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12700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19050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4</xdr:row>
      <xdr:rowOff>193675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4</xdr:row>
      <xdr:rowOff>193675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12700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19050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4</xdr:row>
      <xdr:rowOff>193675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4</xdr:row>
      <xdr:rowOff>193675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12700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MIA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1.763691898152" createdVersion="5" refreshedVersion="5" minRefreshableVersion="3" recordCount="23">
  <cacheSource type="worksheet">
    <worksheetSource ref="A2:AT25" sheet="ESTADO DE CADA FACTURA"/>
  </cacheSource>
  <cacheFields count="46">
    <cacheField name="NIT IPS" numFmtId="0">
      <sharedItems containsSemiMixedTypes="0" containsString="0" containsNumber="1" containsInteger="1" minValue="891200952" maxValue="891200952"/>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3027796" maxValue="3351080"/>
    </cacheField>
    <cacheField name="FACT" numFmtId="0">
      <sharedItems/>
    </cacheField>
    <cacheField name="LLAVE" numFmtId="0">
      <sharedItems/>
    </cacheField>
    <cacheField name="Edad de la cartera" numFmtId="1">
      <sharedItems containsNonDate="0" containsString="0" containsBlank="1"/>
    </cacheField>
    <cacheField name="IPS Fecha factura" numFmtId="14">
      <sharedItems containsSemiMixedTypes="0" containsNonDate="0" containsDate="1" containsString="0" minDate="2021-05-07T00:00:00" maxDate="2025-01-07T00:00:00"/>
    </cacheField>
    <cacheField name="IPS Fecha radicado" numFmtId="14">
      <sharedItems containsNonDate="0" containsString="0" containsBlank="1"/>
    </cacheField>
    <cacheField name="IPS Valor Factura" numFmtId="167">
      <sharedItems containsSemiMixedTypes="0" containsString="0" containsNumber="1" containsInteger="1" minValue="86900" maxValue="5975308"/>
    </cacheField>
    <cacheField name="IPS Saldo Factura" numFmtId="167">
      <sharedItems containsSemiMixedTypes="0" containsString="0" containsNumber="1" containsInteger="1" minValue="86900" maxValue="5975308"/>
    </cacheField>
    <cacheField name="Tipo de Contrato" numFmtId="0">
      <sharedItems/>
    </cacheField>
    <cacheField name="Sede / Ciudad" numFmtId="0">
      <sharedItems/>
    </cacheField>
    <cacheField name="Tipo de Prestación" numFmtId="0">
      <sharedItems/>
    </cacheField>
    <cacheField name="ESTADO EPS 15-03-2025" numFmtId="0">
      <sharedItems count="4">
        <s v="Factura aceptada por la IPS"/>
        <s v="Factura devuelta"/>
        <s v="Factura pendiente en programacion de pago"/>
        <s v="Factura cancelada"/>
      </sharedItems>
    </cacheField>
    <cacheField name="POR PAGAR SAP" numFmtId="165">
      <sharedItems containsSemiMixedTypes="0" containsString="0" containsNumber="1" containsInteger="1" minValue="0" maxValue="492700"/>
    </cacheField>
    <cacheField name="DOC CONTA" numFmtId="0">
      <sharedItems containsString="0" containsBlank="1" containsNumber="1" containsInteger="1" minValue="1222561628" maxValue="1222568580"/>
    </cacheField>
    <cacheField name="ESTADO BOX" numFmtId="0">
      <sharedItems/>
    </cacheField>
    <cacheField name="FECHA FACT" numFmtId="14">
      <sharedItems containsSemiMixedTypes="0" containsNonDate="0" containsDate="1" containsString="0" minDate="2021-05-07T00:00:00" maxDate="2025-01-07T00:00:00"/>
    </cacheField>
    <cacheField name="FECHA RAD" numFmtId="14">
      <sharedItems containsSemiMixedTypes="0" containsNonDate="0" containsDate="1" containsString="0" minDate="2021-08-11T00:00:00" maxDate="2025-02-13T00:00:00"/>
    </cacheField>
    <cacheField name="FECHA LIQ" numFmtId="14">
      <sharedItems containsNonDate="0" containsDate="1" containsString="0" containsBlank="1" minDate="2021-08-11T00:00:00" maxDate="2025-03-01T00:00:00"/>
    </cacheField>
    <cacheField name="FECHA DEV" numFmtId="14">
      <sharedItems containsNonDate="0" containsDate="1" containsString="0" containsBlank="1" minDate="2021-08-12T00:00:00" maxDate="2025-02-26T00:00:00"/>
    </cacheField>
    <cacheField name="DIAS" numFmtId="0">
      <sharedItems containsSemiMixedTypes="0" containsString="0" containsNumber="1" containsInteger="1" minValue="0" maxValue="1296"/>
    </cacheField>
    <cacheField name="EDAD" numFmtId="0">
      <sharedItems/>
    </cacheField>
    <cacheField name="Valor_Glosa y Devolución" numFmtId="165">
      <sharedItems containsSemiMixedTypes="0" containsString="0" containsNumber="1" containsInteger="1" minValue="0" maxValue="597530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480500"/>
    </cacheField>
    <cacheField name="FACTURA DEVUELTA" numFmtId="165">
      <sharedItems containsSemiMixedTypes="0" containsString="0" containsNumber="1" containsInteger="1" minValue="0" maxValue="5975308"/>
    </cacheField>
    <cacheField name="FACTURA NO RADICADA" numFmtId="165">
      <sharedItems containsSemiMixedTypes="0" containsString="0" containsNumber="1" containsInteger="1" minValue="0" maxValue="0"/>
    </cacheField>
    <cacheField name="GLOSA ACEPTADA" numFmtId="165">
      <sharedItems containsSemiMixedTypes="0" containsString="0" containsNumber="1" containsInteger="1" minValue="0" maxValue="549368"/>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492700"/>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4805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66801" maxValue="2201566801"/>
    </cacheField>
    <cacheField name="FECHA COMPENSACION SAP" numFmtId="14">
      <sharedItems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4805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
  <r>
    <n v="891200952"/>
    <s v="HOSPITAL EDUARDO SANTOS E.S.E"/>
    <m/>
    <n v="3334469"/>
    <s v="3334469"/>
    <s v="891200952_3334469"/>
    <m/>
    <d v="2024-10-23T00:00:00"/>
    <m/>
    <n v="549368"/>
    <n v="549368"/>
    <s v=" EVENTO "/>
    <s v=" La Unión (N) "/>
    <s v="CONTRIBUTIVO"/>
    <x v="0"/>
    <n v="0"/>
    <m/>
    <s v="Finalizada Por NC"/>
    <d v="2024-10-23T00:00:00"/>
    <d v="2024-12-02T00:00:00"/>
    <m/>
    <d v="2024-12-18T00:00:00"/>
    <n v="88"/>
    <s v="61-90"/>
    <n v="0"/>
    <m/>
    <m/>
    <m/>
    <s v="Atención de urgencias | Servicios de internación y/o cirugía (Hospitalaria o Ambulatoria) | Urgencias"/>
    <m/>
    <m/>
    <n v="0"/>
    <n v="0"/>
    <n v="0"/>
    <n v="549368"/>
    <n v="0"/>
    <n v="0"/>
    <n v="0"/>
    <n v="0"/>
    <n v="0"/>
    <n v="0"/>
    <n v="0"/>
    <m/>
    <m/>
    <m/>
    <n v="0"/>
  </r>
  <r>
    <n v="891200952"/>
    <s v="HOSPITAL EDUARDO SANTOS E.S.E"/>
    <m/>
    <n v="3345393"/>
    <s v="3345393"/>
    <s v="891200952_3345393"/>
    <m/>
    <d v="2024-12-06T00:00:00"/>
    <m/>
    <n v="86900"/>
    <n v="86900"/>
    <s v=" EVENTO "/>
    <s v=" La Unión (N) "/>
    <s v="SUBSIDIADO"/>
    <x v="1"/>
    <n v="0"/>
    <m/>
    <s v="Devuelta"/>
    <d v="2024-12-06T00:00:00"/>
    <d v="2025-02-12T00:00:00"/>
    <m/>
    <d v="2025-02-25T00:00:00"/>
    <n v="3"/>
    <s v="0-30"/>
    <n v="869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 Urgencias"/>
    <s v="Urgencias"/>
    <m/>
    <n v="0"/>
    <n v="86900"/>
    <n v="0"/>
    <n v="0"/>
    <n v="0"/>
    <n v="0"/>
    <n v="0"/>
    <n v="0"/>
    <n v="0"/>
    <n v="0"/>
    <n v="0"/>
    <m/>
    <m/>
    <m/>
    <n v="0"/>
  </r>
  <r>
    <n v="891200952"/>
    <s v="HOSPITAL EDUARDO SANTOS E.S.E"/>
    <m/>
    <n v="3349689"/>
    <s v="3349689"/>
    <s v="891200952_3349689"/>
    <m/>
    <d v="2024-12-27T00:00:00"/>
    <m/>
    <n v="287568"/>
    <n v="287568"/>
    <s v=" EVENTO "/>
    <s v=" La Unión (N) "/>
    <s v="SUBSIDIADO"/>
    <x v="1"/>
    <n v="0"/>
    <m/>
    <s v="Devuelta"/>
    <d v="2024-12-27T00:00:00"/>
    <d v="2025-02-12T00:00:00"/>
    <m/>
    <d v="2025-02-25T00:00:00"/>
    <n v="3"/>
    <s v="0-30"/>
    <n v="287568"/>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15303 SE ENCUENTRA EN ASIGNADA A LA FACTURA 3312879. FAVOR SOLICITAR AUTORIZACIÓN , VALIDAR Y PRESENTAR NUEVAMENTE. UNA VEZ SUBSANADA LA DEVOLUCIÓN , LA FACTURA QUEDA SUJETA A AUDITORÍA INTEGRAL"/>
    <s v="AUTORIZACION"/>
    <s v="Atención de urgencias | Urgencias"/>
    <s v="Urgencias"/>
    <m/>
    <n v="0"/>
    <n v="287568"/>
    <n v="0"/>
    <n v="0"/>
    <n v="0"/>
    <n v="0"/>
    <n v="0"/>
    <n v="0"/>
    <n v="0"/>
    <n v="0"/>
    <n v="0"/>
    <m/>
    <m/>
    <m/>
    <n v="0"/>
  </r>
  <r>
    <n v="891200952"/>
    <s v="HOSPITAL EDUARDO SANTOS E.S.E"/>
    <m/>
    <n v="3027796"/>
    <s v="3027796"/>
    <s v="891200952_3027796"/>
    <m/>
    <d v="2021-05-07T00:00:00"/>
    <m/>
    <n v="251356"/>
    <n v="216994"/>
    <s v=" EVENTO "/>
    <s v=" La Unión (N) "/>
    <s v="Comfenalco Valle EPS- COVI"/>
    <x v="1"/>
    <n v="0"/>
    <m/>
    <s v="Devuelta"/>
    <d v="2021-05-07T00:00:00"/>
    <d v="2024-12-13T00:00:00"/>
    <m/>
    <d v="2024-12-18T00:00:00"/>
    <n v="72"/>
    <s v="61-90"/>
    <n v="251356"/>
    <s v="DEVOLUCION"/>
    <s v="FAVOR SE SOLICITA GENERAR NOTA CREDITO Y REPORTAR EL .ZIP CON XML Y REPRESENTACION GRAFICA DE LA MISMA, AL CORREO DE FACTURACION ELECTRONICA (facturacionelectronica@epsdelagente.com.co), Y EN EL APLICATIVO BOXALUD DEJAR COMO VALOR ACEPTADO POR LA IPS."/>
    <s v="FACTURACION"/>
    <s v="Exámenes de laboratorio, imágenes y otras ayudas diagnósticas ambulatorias"/>
    <s v="Ambulatorio"/>
    <m/>
    <n v="0"/>
    <n v="216994"/>
    <n v="0"/>
    <n v="0"/>
    <n v="0"/>
    <n v="0"/>
    <n v="0"/>
    <n v="0"/>
    <n v="0"/>
    <n v="0"/>
    <n v="0"/>
    <m/>
    <m/>
    <m/>
    <n v="0"/>
  </r>
  <r>
    <n v="891200952"/>
    <s v="HOSPITAL EDUARDO SANTOS E.S.E"/>
    <m/>
    <n v="3296567"/>
    <s v="3296567"/>
    <s v="891200952_3296567"/>
    <m/>
    <d v="2024-05-19T00:00:00"/>
    <m/>
    <n v="1340300"/>
    <n v="1340300"/>
    <s v=" EVENTO "/>
    <s v=" La Unión (N) "/>
    <s v="CONTRIBUTIVO"/>
    <x v="1"/>
    <n v="0"/>
    <m/>
    <s v="Devuelta"/>
    <d v="2024-05-19T00:00:00"/>
    <d v="2024-06-11T00:00:00"/>
    <m/>
    <d v="2024-06-30T00:00:00"/>
    <n v="243"/>
    <s v="181-360"/>
    <n v="1340300"/>
    <s v="DEVOLUCION"/>
    <s v="AUTORIZACION SE DEVUELVE FACTUR CON SOPORTES COMPLETOS AL VALIDAR LOS DATOS DELAFACTURA NO CUENTA CON LA AUTORIZACION PARA LOS SERVICIOS PRESTADOS SOLICITARLA AL AREA ENCARGADACAPAUTORIZACIONES@EPSDELA GENTE.COM.CO Y RADICAR ,PARA DARLE TRAMITE ALA FACTURA"/>
    <s v="AUTORIZACION"/>
    <s v="Servicios de internación y/o cirugía (Hospitalaria o Ambulatoria) | Servicios hospitalarios"/>
    <s v="Hospitalario"/>
    <m/>
    <n v="0"/>
    <n v="1340300"/>
    <n v="0"/>
    <n v="0"/>
    <n v="0"/>
    <n v="0"/>
    <n v="0"/>
    <n v="0"/>
    <n v="0"/>
    <n v="0"/>
    <n v="0"/>
    <m/>
    <m/>
    <m/>
    <n v="0"/>
  </r>
  <r>
    <n v="891200952"/>
    <s v="HOSPITAL EDUARDO SANTOS E.S.E"/>
    <m/>
    <n v="3251925"/>
    <s v="3251925"/>
    <s v="891200952_3251925"/>
    <m/>
    <d v="2023-09-20T00:00:00"/>
    <m/>
    <n v="5975308"/>
    <n v="5975308"/>
    <s v=" EVENTO "/>
    <s v=" La Unión (N) "/>
    <s v="CONTRIBUTIVO"/>
    <x v="1"/>
    <n v="0"/>
    <m/>
    <s v="Devuelta"/>
    <d v="2023-09-20T00:00:00"/>
    <d v="2024-06-04T00:00:00"/>
    <m/>
    <d v="2024-06-27T00:00:00"/>
    <n v="246"/>
    <s v="181-360"/>
    <n v="5975308"/>
    <s v="DEVOLUCION"/>
    <s v="autorizacion Se devuelve factura con soportes completos al validar los datos ela factura no cuenta con la autorizacion de internacion ,y los servicios prestados solicitarla al area encargada capautorizaciones@eps delagente.com.co . sujeta a pertinencia medica"/>
    <s v="AUTORIZACION"/>
    <s v="Atención de urgencias | Servicios hospitalarios"/>
    <s v="Urgencias"/>
    <m/>
    <n v="0"/>
    <n v="5975308"/>
    <n v="0"/>
    <n v="0"/>
    <n v="0"/>
    <n v="0"/>
    <n v="0"/>
    <n v="0"/>
    <n v="0"/>
    <n v="0"/>
    <n v="0"/>
    <m/>
    <m/>
    <m/>
    <n v="0"/>
  </r>
  <r>
    <n v="891200952"/>
    <s v="HOSPITAL EDUARDO SANTOS E.S.E"/>
    <m/>
    <n v="3286250"/>
    <s v="3286250"/>
    <s v="891200952_3286250"/>
    <m/>
    <d v="2024-03-15T00:00:00"/>
    <m/>
    <n v="2904200"/>
    <n v="2904200"/>
    <s v=" EVENTO "/>
    <s v=" La Unión (N) "/>
    <s v="SUBSIDIADO"/>
    <x v="1"/>
    <n v="0"/>
    <m/>
    <s v="Devuelta"/>
    <d v="2024-03-15T00:00:00"/>
    <d v="2024-04-10T00:00:00"/>
    <m/>
    <d v="2024-04-18T00:00:00"/>
    <n v="316"/>
    <s v="181-360"/>
    <n v="2904200"/>
    <s v="DEVOLUCION"/>
    <s v="AUTORIZACION: SE DEVUELVE FACTURA CON SOPORTES COMPLETOS AL VALIDAR LOS DATOS DELA FACTURA, NO CUENTA CON LA AUTORIZACION DE INTERNACION Y TAMPOCO PARA LOS PROCEDIMIENTOS REALIZADOS , SOLICIARLO AL AREA ENCARGADA CAPAUTORIZACIONES@EPSDELAGENTE.COM.CO ,SUJETA A PERTINENCIA MEDICA,"/>
    <s v="AUTORIZACION"/>
    <s v="Servicios de internación y/o cirugía (Hospitalaria o Ambulatoria) | Servicios hospitalarios | Urgencias"/>
    <s v="Hospitalario"/>
    <m/>
    <n v="0"/>
    <n v="2904200"/>
    <n v="0"/>
    <n v="0"/>
    <n v="0"/>
    <n v="0"/>
    <n v="0"/>
    <n v="0"/>
    <n v="0"/>
    <n v="0"/>
    <n v="0"/>
    <m/>
    <m/>
    <m/>
    <n v="0"/>
  </r>
  <r>
    <n v="891200952"/>
    <s v="HOSPITAL EDUARDO SANTOS E.S.E"/>
    <m/>
    <n v="3281802"/>
    <s v="3281802"/>
    <s v="891200952_3281802"/>
    <m/>
    <d v="2024-02-16T00:00:00"/>
    <m/>
    <n v="4242061"/>
    <n v="4242061"/>
    <s v=" EVENTO "/>
    <s v=" La Unión (N) "/>
    <s v="CONTRIBUTIVO"/>
    <x v="1"/>
    <n v="0"/>
    <m/>
    <s v="Devuelta"/>
    <d v="2024-02-16T00:00:00"/>
    <d v="2024-04-01T00:00:00"/>
    <m/>
    <d v="2024-04-18T00:00:00"/>
    <n v="316"/>
    <s v="181-360"/>
    <n v="4242061"/>
    <s v="DEVOLUCION"/>
    <s v="AUTORIZACION: SE DEVUELVE FACTURA CON SOPORTES COMPLETOS AL VALIDAR LOS DATOS DELA FACTURA, NO CUENTA CON LA AUTORIZACION DE INTERNACION Y TAMPOCO PARA LOS PROCEDIMIENTOS REALIZADOS , SOLICITAR AL AREA ENCARGADA CAPAUTORIZACIONES@EPSDELAGENTE.COM.CO ,SUJETA A PERTINENCIA MEDICA,"/>
    <s v="AUTORIZACION"/>
    <s v="Atención de urgencias | Servicios de internación y/o cirugía (Hospitalaria o Ambulatoria) | Ambulancia | Urgencias"/>
    <s v="Urgencias"/>
    <m/>
    <n v="0"/>
    <n v="4242061"/>
    <n v="0"/>
    <n v="0"/>
    <n v="0"/>
    <n v="0"/>
    <n v="0"/>
    <n v="0"/>
    <n v="0"/>
    <n v="0"/>
    <n v="0"/>
    <m/>
    <m/>
    <m/>
    <n v="0"/>
  </r>
  <r>
    <n v="891200952"/>
    <s v="HOSPITAL EDUARDO SANTOS E.S.E"/>
    <m/>
    <n v="3218017"/>
    <s v="3218017"/>
    <s v="891200952_3218017"/>
    <m/>
    <d v="2023-04-28T00:00:00"/>
    <m/>
    <n v="629596"/>
    <n v="629596"/>
    <s v=" EVENTO "/>
    <s v=" La Unión (N) "/>
    <s v="CONTRIBUTIVO"/>
    <x v="1"/>
    <n v="0"/>
    <m/>
    <s v="Devuelta"/>
    <d v="2023-04-28T00:00:00"/>
    <d v="2023-05-20T00:00:00"/>
    <d v="2023-05-20T00:00:00"/>
    <d v="2023-05-31T00:00:00"/>
    <n v="639"/>
    <s v="Más de 360"/>
    <n v="629596"/>
    <s v="DEVOLUCION"/>
    <s v="AUT. DEVOLUCION DE FACTURA CON SOPORTES COMPLETOS: 1.NO SE EVIDENCIA AUTORIZACION PARA SERVICIOS HOSPITALARIOS FACTURADOS 2. NO SE EVIDENCIA REPORTE DE AUTORIZACION HOPS. PAG.7 Y 10 DE LA FACTURA INDICA DE COD. PROVISIONAL LVCG33866 Y LA NOTA QUE INDICA QUE NO ES VALIDO PARA RADIACION DE CU ENTA. 3.SOLICITAR LA AUTORIZACION DE EGRESO A LOS CORREOS MENCIONA DOS 4. UNA VEZ GESTIONADO PRESENTAR NUEVAMENTE 5.NO HAY OBJCCIONES DE LA FACTURA. KEVIN YALANDA"/>
    <s v="AUTORIZACION"/>
    <m/>
    <s v="Ambulatorio"/>
    <s v="MIG-891200952"/>
    <n v="0"/>
    <n v="629596"/>
    <n v="0"/>
    <n v="0"/>
    <n v="0"/>
    <n v="0"/>
    <n v="0"/>
    <n v="0"/>
    <n v="0"/>
    <n v="0"/>
    <n v="0"/>
    <m/>
    <m/>
    <m/>
    <n v="0"/>
  </r>
  <r>
    <n v="891200952"/>
    <s v="HOSPITAL EDUARDO SANTOS E.S.E"/>
    <m/>
    <n v="3189620"/>
    <s v="3189620"/>
    <s v="891200952_3189620"/>
    <m/>
    <d v="2023-01-04T00:00:00"/>
    <m/>
    <n v="1372027"/>
    <n v="1372027"/>
    <s v=" EVENTO "/>
    <s v=" La Unión (N) "/>
    <s v="SUBSIDIADO"/>
    <x v="1"/>
    <n v="0"/>
    <m/>
    <s v="Devuelta"/>
    <d v="2023-01-04T00:00:00"/>
    <d v="2023-02-18T00:00:00"/>
    <d v="2023-02-18T00:00:00"/>
    <d v="2023-02-23T00:00:00"/>
    <n v="736"/>
    <s v="Más de 360"/>
    <n v="1372027"/>
    <s v="DEVOLUCION"/>
    <s v="AUT SE DEVUELVE FACTURA NO HAY AUTRIZACION PARA EL SERVICIO FACTURADO SE VALIDA EN SISTEMA.GESTIONAR CON EL AREA ENCARGADA DE AUTORIZACION. MILENA"/>
    <s v="AUTORIZACION"/>
    <m/>
    <s v="Ambulatorio"/>
    <s v="MIG-891200952"/>
    <n v="0"/>
    <n v="1372027"/>
    <n v="0"/>
    <n v="0"/>
    <n v="0"/>
    <n v="0"/>
    <n v="0"/>
    <n v="0"/>
    <n v="0"/>
    <n v="0"/>
    <n v="0"/>
    <m/>
    <m/>
    <m/>
    <n v="0"/>
  </r>
  <r>
    <n v="891200952"/>
    <s v="HOSPITAL EDUARDO SANTOS E.S.E"/>
    <m/>
    <n v="3184606"/>
    <s v="3184606"/>
    <s v="891200952_3184606"/>
    <m/>
    <d v="2022-12-12T00:00:00"/>
    <m/>
    <n v="4612948"/>
    <n v="4612948"/>
    <s v=" EVENTO "/>
    <s v=" La Unión (N) "/>
    <s v="CONTRIBUTIVO"/>
    <x v="1"/>
    <n v="0"/>
    <m/>
    <s v="Devuelta"/>
    <d v="2022-12-12T00:00:00"/>
    <d v="2023-01-10T00:00:00"/>
    <d v="2023-01-10T00:00:00"/>
    <d v="2023-01-13T00:00:00"/>
    <n v="777"/>
    <s v="Más de 360"/>
    <n v="4612948"/>
    <s v="DEVOLUCION"/>
    <s v="AUT SE DEVUELVE FACTURA NO HAY AUTORIZACION PARA EL SERVICIO FACTURADO GESTIONAR CON EL AREA ENCARGADA DE AUTORIZACIONE SOLO HAY AUT DE URGENICAS LA CUAL ESTE SERVICIO LO FACTURAN EN OTRA CUENTA. MILEA"/>
    <s v="AUTORIZACION"/>
    <m/>
    <s v="Ambulatorio"/>
    <s v="MIG-891200952"/>
    <n v="0"/>
    <n v="4612948"/>
    <n v="0"/>
    <n v="0"/>
    <n v="0"/>
    <n v="0"/>
    <n v="0"/>
    <n v="0"/>
    <n v="0"/>
    <n v="0"/>
    <n v="0"/>
    <m/>
    <m/>
    <m/>
    <n v="0"/>
  </r>
  <r>
    <n v="891200952"/>
    <s v="HOSPITAL EDUARDO SANTOS E.S.E"/>
    <m/>
    <n v="3188110"/>
    <s v="3188110"/>
    <s v="891200952_3188110"/>
    <m/>
    <d v="2022-12-27T00:00:00"/>
    <m/>
    <n v="172865"/>
    <n v="172865"/>
    <s v=" EVENTO "/>
    <s v=" La Unión (N) "/>
    <s v="SUBSIDIADO"/>
    <x v="1"/>
    <n v="0"/>
    <m/>
    <s v="Devuelta"/>
    <d v="2022-12-27T00:00:00"/>
    <d v="2023-01-10T00:00:00"/>
    <d v="2023-01-10T00:00:00"/>
    <d v="2023-01-13T00:00:00"/>
    <n v="777"/>
    <s v="Más de 360"/>
    <n v="172865"/>
    <s v="DEVOLUCION"/>
    <s v="AUT/FACTURACION: SE DEVUELVE FACTURA PACIENTE QUE A LA FECHA DE PRESTACION NO SE ENCUENTRA ACTIVO EN COMFENALCO EPS FAVO VALIDAR.JENNIFER REBOLLEDO"/>
    <s v="AUTORIZACION"/>
    <m/>
    <s v="Ambulatorio"/>
    <s v="MIG-891200952"/>
    <n v="0"/>
    <n v="172865"/>
    <n v="0"/>
    <n v="0"/>
    <n v="0"/>
    <n v="0"/>
    <n v="0"/>
    <n v="0"/>
    <n v="0"/>
    <n v="0"/>
    <n v="0"/>
    <m/>
    <m/>
    <m/>
    <n v="0"/>
  </r>
  <r>
    <n v="891200952"/>
    <s v="HOSPITAL EDUARDO SANTOS E.S.E"/>
    <m/>
    <n v="3188855"/>
    <s v="3188855"/>
    <s v="891200952_3188855"/>
    <m/>
    <d v="2022-12-31T00:00:00"/>
    <m/>
    <n v="848035"/>
    <n v="848035"/>
    <s v=" EVENTO "/>
    <s v=" La Unión (N) "/>
    <s v="CONTRIBUTIVO"/>
    <x v="1"/>
    <n v="0"/>
    <m/>
    <s v="Devuelta"/>
    <d v="2022-12-31T00:00:00"/>
    <d v="2023-01-10T00:00:00"/>
    <d v="2023-01-10T00:00:00"/>
    <d v="2023-01-13T00:00:00"/>
    <n v="777"/>
    <s v="Más de 360"/>
    <n v="848035"/>
    <s v="DEVOLUCION"/>
    <s v="AUT SE DEVUELVE FACTURA NO HAY AUTORIZACON PARA EL SERVICIO FACTURADO GESTIONAR CON EL ARREA ENCARGADA SOLO HAY PARA LA URGENIA LA CUAL LA FACTURAN EN OTRA CUENTA. MILENA"/>
    <s v="AUTORIZACION"/>
    <m/>
    <s v="Ambulatorio"/>
    <s v="MIG-891200952"/>
    <n v="0"/>
    <n v="848035"/>
    <n v="0"/>
    <n v="0"/>
    <n v="0"/>
    <n v="0"/>
    <n v="0"/>
    <n v="0"/>
    <n v="0"/>
    <n v="0"/>
    <n v="0"/>
    <m/>
    <m/>
    <m/>
    <n v="0"/>
  </r>
  <r>
    <n v="891200952"/>
    <s v="HOSPITAL EDUARDO SANTOS E.S.E"/>
    <m/>
    <n v="3164770"/>
    <s v="3164770"/>
    <s v="891200952_3164770"/>
    <m/>
    <d v="2022-09-25T00:00:00"/>
    <m/>
    <n v="531654"/>
    <n v="531654"/>
    <s v=" EVENTO "/>
    <s v=" La Unión (N) "/>
    <s v="SUBSIDIADO"/>
    <x v="1"/>
    <n v="0"/>
    <m/>
    <s v="Devuelta"/>
    <d v="2022-09-25T00:00:00"/>
    <d v="2022-10-11T00:00:00"/>
    <d v="2022-10-11T00:00:00"/>
    <d v="2022-10-11T00:00:00"/>
    <n v="871"/>
    <s v="Más de 360"/>
    <n v="531654"/>
    <s v="DEVOLUCION"/>
    <s v="AUT:DEVOLUCION DE FACTURA CON SOPORTES COMPLETOS: 1.NO SE EV INDENCIA AUTORIZACION PARA LOS SERVICIOS FACTURADOS. 2.CORRO DEL25/09/2022 INDICA QUE CODIGO HOSPITALARIO NO ES VALIDO PARA FACTURACION DE EGRESO, COMUNICARSE CON LA CAP capautorizaciones@epsdelagente.com.co UNA VEZ GESTIONADO LA AUTORIZACION PRESENTAR CUENTA NUEVAMENTE. KEVIN YALANDA"/>
    <s v="AUTORIZACION"/>
    <m/>
    <s v="Ambulatorio"/>
    <s v="MIG-891200952"/>
    <n v="0"/>
    <n v="531654"/>
    <n v="0"/>
    <n v="0"/>
    <n v="0"/>
    <n v="0"/>
    <n v="0"/>
    <n v="0"/>
    <n v="0"/>
    <n v="0"/>
    <n v="0"/>
    <m/>
    <m/>
    <m/>
    <n v="0"/>
  </r>
  <r>
    <n v="891200952"/>
    <s v="HOSPITAL EDUARDO SANTOS E.S.E"/>
    <m/>
    <n v="3097650"/>
    <s v="3097650"/>
    <s v="891200952_3097650"/>
    <m/>
    <d v="2022-01-25T00:00:00"/>
    <m/>
    <n v="2019700"/>
    <n v="2019700"/>
    <s v=" EVENTO "/>
    <s v=" La Unión (N) "/>
    <s v="CONTRIBUTIVO"/>
    <x v="1"/>
    <n v="0"/>
    <m/>
    <s v="Devuelta"/>
    <d v="2022-01-25T00:00:00"/>
    <d v="2022-03-23T00:00:00"/>
    <d v="2022-08-18T00:00:00"/>
    <d v="2022-03-30T00:00:00"/>
    <n v="1066"/>
    <s v="Más de 360"/>
    <n v="2019700"/>
    <s v="DEVOLUCION"/>
    <s v="AUT: Se devuelve factura completa servicios de internación Traslado Medicalizado-atención diaria especialidad. facturados no cuentan con autorización nap de 15 digitos favor solicitar al área encargada,capautorizaciones@EPSComfe capautorizaciones@EPSComfenalcovalle.com.co; para continuar proceso. Gladys Vivas."/>
    <s v="AUTORIZACION"/>
    <m/>
    <s v="Ambulatorio"/>
    <s v="MIG-891200952"/>
    <n v="0"/>
    <n v="2019700"/>
    <n v="0"/>
    <n v="0"/>
    <n v="0"/>
    <n v="0"/>
    <n v="0"/>
    <n v="0"/>
    <n v="0"/>
    <n v="0"/>
    <n v="0"/>
    <m/>
    <m/>
    <m/>
    <n v="0"/>
  </r>
  <r>
    <n v="891200952"/>
    <s v="HOSPITAL EDUARDO SANTOS E.S.E"/>
    <m/>
    <n v="3097872"/>
    <s v="3097872"/>
    <s v="891200952_3097872"/>
    <m/>
    <d v="2022-01-25T00:00:00"/>
    <m/>
    <n v="2706899"/>
    <n v="2706899"/>
    <s v=" EVENTO "/>
    <s v=" La Unión (N) "/>
    <s v="CONTRIBUTIVO"/>
    <x v="1"/>
    <n v="0"/>
    <m/>
    <s v="Devuelta"/>
    <d v="2022-01-25T00:00:00"/>
    <d v="2022-03-23T00:00:00"/>
    <d v="2022-08-18T00:00:00"/>
    <d v="2022-03-30T00:00:00"/>
    <n v="1066"/>
    <s v="Más de 360"/>
    <n v="2706899"/>
    <s v="DEVOLUCION"/>
    <s v="AUT: Se devuelve factura completa servicios de internación facturados no cuentan con autorización nap de 15 digitos favor solicitar al área encargada capautorizaciones@EPSComfe nalcovalle.com.co;para continuar proceso. Gladys Vivas."/>
    <s v="AUTORIZACION"/>
    <m/>
    <s v="Ambulatorio"/>
    <s v="MIG-891200952"/>
    <n v="0"/>
    <n v="2706899"/>
    <n v="0"/>
    <n v="0"/>
    <n v="0"/>
    <n v="0"/>
    <n v="0"/>
    <n v="0"/>
    <n v="0"/>
    <n v="0"/>
    <n v="0"/>
    <m/>
    <m/>
    <m/>
    <n v="0"/>
  </r>
  <r>
    <n v="891200952"/>
    <s v="HOSPITAL EDUARDO SANTOS E.S.E"/>
    <m/>
    <n v="3097873"/>
    <s v="3097873"/>
    <s v="891200952_3097873"/>
    <m/>
    <d v="2022-01-25T00:00:00"/>
    <m/>
    <n v="145400"/>
    <n v="145400"/>
    <s v=" EVENTO "/>
    <s v=" La Unión (N) "/>
    <s v="CONTRIBUTIVO"/>
    <x v="1"/>
    <n v="0"/>
    <m/>
    <s v="Devuelta"/>
    <d v="2022-01-25T00:00:00"/>
    <d v="2022-03-23T00:00:00"/>
    <d v="2022-08-18T00:00:00"/>
    <d v="2022-03-30T00:00:00"/>
    <n v="1066"/>
    <s v="Más de 360"/>
    <n v="145400"/>
    <s v="DEVOLUCION"/>
    <s v="AUT: Se devuelve factura completa servicios de internación (TSH-HEMOCLASIFICACION-ADMINISTRACION BCG-ADM.HEPATITIS B) facturados no cuentan con autorización nap de 15 digitos favor solicitar al área encargada, capautorizaciones@EPSComf capautorizaciones@EPSComfenalcovalle.com.co; para continuar Gladys Vivas."/>
    <s v="AUTORIZACION"/>
    <m/>
    <s v="Ambulatorio"/>
    <s v="MIG-891200952"/>
    <n v="0"/>
    <n v="145400"/>
    <n v="0"/>
    <n v="0"/>
    <n v="0"/>
    <n v="0"/>
    <n v="0"/>
    <n v="0"/>
    <n v="0"/>
    <n v="0"/>
    <n v="0"/>
    <m/>
    <m/>
    <m/>
    <n v="0"/>
  </r>
  <r>
    <n v="891200952"/>
    <s v="HOSPITAL EDUARDO SANTOS E.S.E"/>
    <m/>
    <n v="3028987"/>
    <s v="3028987"/>
    <s v="891200952_3028987"/>
    <m/>
    <d v="2021-05-11T00:00:00"/>
    <m/>
    <n v="376091"/>
    <n v="376091"/>
    <s v=" EVENTO "/>
    <s v=" La Unión (N) "/>
    <s v="CONTRIBUTIVO"/>
    <x v="1"/>
    <n v="0"/>
    <m/>
    <s v="Devuelta"/>
    <d v="2021-05-11T00:00:00"/>
    <d v="2021-08-11T00:00:00"/>
    <d v="2021-08-11T00:00:00"/>
    <d v="2021-08-12T00:00:00"/>
    <n v="1296"/>
    <s v="Más de 360"/>
    <n v="376091"/>
    <s v="DEVOLUCION"/>
    <s v="SE DEVUELVE FACTURA CON SOPORTES ORIGINALES, PORQUE NO SE EVIDENCIA LA AUTORIZACION DEL SERVICIO DE URGENCIAS,FAVOR SOLICITAR AUTORIZACION PARA DAR TRAMITE DE PAGO. NC"/>
    <s v="AUTORIZACION"/>
    <m/>
    <s v="Ambulatorio"/>
    <s v="MIG-891200952"/>
    <n v="0"/>
    <n v="376091"/>
    <n v="0"/>
    <n v="0"/>
    <n v="0"/>
    <n v="0"/>
    <n v="0"/>
    <n v="0"/>
    <n v="0"/>
    <n v="0"/>
    <n v="0"/>
    <m/>
    <m/>
    <m/>
    <n v="0"/>
  </r>
  <r>
    <n v="891200952"/>
    <s v="HOSPITAL EDUARDO SANTOS E.S.E"/>
    <m/>
    <n v="3350886"/>
    <s v="3350886"/>
    <s v="891200952_3350886"/>
    <m/>
    <d v="2025-01-04T00:00:00"/>
    <m/>
    <n v="492700"/>
    <n v="492700"/>
    <s v=" EVENTO "/>
    <s v=" La Unión (N) "/>
    <s v="CONTRIBUTIVO"/>
    <x v="2"/>
    <n v="492700"/>
    <n v="1222565455"/>
    <s v="Finalizada"/>
    <d v="2025-01-04T00:00:00"/>
    <d v="2025-02-10T00:00:00"/>
    <d v="2025-02-19T00:00:00"/>
    <m/>
    <n v="9"/>
    <s v="0-30"/>
    <n v="0"/>
    <m/>
    <m/>
    <m/>
    <s v="Atención de urgencias | Urgencias"/>
    <m/>
    <s v="URG-2023-10"/>
    <n v="0"/>
    <n v="0"/>
    <n v="0"/>
    <n v="0"/>
    <n v="0"/>
    <n v="0"/>
    <n v="492700"/>
    <n v="0"/>
    <n v="0"/>
    <n v="0"/>
    <n v="0"/>
    <m/>
    <m/>
    <m/>
    <n v="0"/>
  </r>
  <r>
    <n v="891200952"/>
    <s v="HOSPITAL EDUARDO SANTOS E.S.E"/>
    <m/>
    <n v="3351080"/>
    <s v="3351080"/>
    <s v="891200952_3351080"/>
    <m/>
    <d v="2025-01-06T00:00:00"/>
    <m/>
    <n v="444800"/>
    <n v="444800"/>
    <s v=" EVENTO "/>
    <s v=" La Unión (N) "/>
    <s v="CONTRIBUTIVO"/>
    <x v="2"/>
    <n v="444800"/>
    <n v="1222568580"/>
    <s v="Finalizada"/>
    <d v="2025-01-06T00:00:00"/>
    <d v="2025-02-10T00:00:00"/>
    <d v="2025-02-28T00:00:00"/>
    <m/>
    <n v="0"/>
    <s v="Corriente"/>
    <n v="0"/>
    <m/>
    <m/>
    <m/>
    <s v="Atención de urgencias | Urgencias"/>
    <m/>
    <s v="URG-2023-10"/>
    <n v="0"/>
    <n v="0"/>
    <n v="0"/>
    <n v="0"/>
    <n v="0"/>
    <n v="0"/>
    <n v="444800"/>
    <n v="0"/>
    <n v="0"/>
    <n v="0"/>
    <n v="0"/>
    <m/>
    <m/>
    <m/>
    <n v="0"/>
  </r>
  <r>
    <n v="891200952"/>
    <s v="HOSPITAL EDUARDO SANTOS E.S.E"/>
    <m/>
    <n v="3349255"/>
    <s v="3349255"/>
    <s v="891200952_3349255"/>
    <m/>
    <d v="2024-12-25T00:00:00"/>
    <m/>
    <n v="432800"/>
    <n v="432800"/>
    <s v=" EVENTO "/>
    <s v=" La Unión (N) "/>
    <s v="CONTRIBUTIVO"/>
    <x v="2"/>
    <n v="432800"/>
    <n v="1222561628"/>
    <s v="Finalizada"/>
    <d v="2024-12-25T00:00:00"/>
    <d v="2025-01-08T00:00:00"/>
    <d v="2025-01-27T00:00:00"/>
    <m/>
    <n v="32"/>
    <s v="31-60"/>
    <n v="0"/>
    <m/>
    <m/>
    <m/>
    <s v="Atención de urgencias | Urgencias"/>
    <m/>
    <s v="URG-2023-10"/>
    <n v="0"/>
    <n v="0"/>
    <n v="0"/>
    <n v="0"/>
    <n v="0"/>
    <n v="0"/>
    <n v="432800"/>
    <n v="0"/>
    <n v="0"/>
    <n v="0"/>
    <n v="0"/>
    <m/>
    <m/>
    <m/>
    <n v="0"/>
  </r>
  <r>
    <n v="891200952"/>
    <s v="HOSPITAL EDUARDO SANTOS E.S.E"/>
    <m/>
    <n v="3342174"/>
    <s v="3342174"/>
    <s v="891200952_3342174"/>
    <m/>
    <d v="2024-11-23T00:00:00"/>
    <m/>
    <n v="263500"/>
    <n v="263500"/>
    <s v=" EVENTO "/>
    <s v=" La Unión (N) "/>
    <s v="CONTRIBUTIVO"/>
    <x v="2"/>
    <n v="263500"/>
    <n v="1222568019"/>
    <s v="Finalizada"/>
    <d v="2024-11-23T00:00:00"/>
    <d v="2025-02-12T00:00:00"/>
    <d v="2025-02-27T00:00:00"/>
    <m/>
    <n v="1"/>
    <s v="0-30"/>
    <n v="0"/>
    <m/>
    <m/>
    <m/>
    <s v="Atención de urgencias | Urgencias"/>
    <m/>
    <s v="URG-2023-10"/>
    <n v="0"/>
    <n v="0"/>
    <n v="0"/>
    <n v="0"/>
    <n v="0"/>
    <n v="0"/>
    <n v="263500"/>
    <n v="0"/>
    <n v="0"/>
    <n v="0"/>
    <n v="0"/>
    <m/>
    <m/>
    <m/>
    <n v="0"/>
  </r>
  <r>
    <n v="891200952"/>
    <s v="HOSPITAL EDUARDO SANTOS E.S.E"/>
    <m/>
    <n v="3320045"/>
    <s v="3320045"/>
    <s v="891200952_3320045"/>
    <m/>
    <d v="2024-08-25T00:00:00"/>
    <m/>
    <n v="480500"/>
    <n v="480500"/>
    <s v=" EVENTO "/>
    <s v=" La Unión (N) "/>
    <s v="SUBSIDIADO"/>
    <x v="3"/>
    <n v="0"/>
    <m/>
    <s v="Finalizada"/>
    <d v="2024-08-25T00:00:00"/>
    <d v="2024-11-01T00:00:00"/>
    <d v="2024-11-20T00:00:00"/>
    <m/>
    <n v="100"/>
    <s v="91-180"/>
    <n v="0"/>
    <m/>
    <m/>
    <m/>
    <s v="Atención de urgencias | Urgencias"/>
    <m/>
    <s v="URG-2023-10"/>
    <n v="480500"/>
    <n v="0"/>
    <n v="0"/>
    <n v="0"/>
    <n v="0"/>
    <n v="0"/>
    <n v="0"/>
    <n v="0"/>
    <n v="0"/>
    <n v="480500"/>
    <n v="0"/>
    <n v="2201566801"/>
    <s v="27.11.2024"/>
    <m/>
    <n v="4805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8" cacheId="10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6">
    <pivotField showAll="0"/>
    <pivotField showAll="0"/>
    <pivotField showAll="0"/>
    <pivotField showAll="0"/>
    <pivotField showAll="0"/>
    <pivotField dataField="1" showAll="0"/>
    <pivotField showAll="0"/>
    <pivotField numFmtId="14" showAll="0"/>
    <pivotField showAll="0"/>
    <pivotField numFmtId="167" showAll="0"/>
    <pivotField dataField="1" numFmtId="167" showAll="0"/>
    <pivotField showAll="0"/>
    <pivotField showAll="0"/>
    <pivotField showAll="0"/>
    <pivotField axis="axisRow" showAll="0">
      <items count="5">
        <item x="3"/>
        <item x="1"/>
        <item x="0"/>
        <item x="2"/>
        <item t="default"/>
      </items>
    </pivotField>
    <pivotField numFmtId="165" showAll="0"/>
    <pivotField showAll="0"/>
    <pivotField showAll="0"/>
    <pivotField numFmtId="14" showAll="0"/>
    <pivotField numFmtId="14"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4"/>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topLeftCell="C16" workbookViewId="0">
      <selection activeCell="G33" sqref="G33"/>
    </sheetView>
  </sheetViews>
  <sheetFormatPr baseColWidth="10" defaultRowHeight="15.5" x14ac:dyDescent="0.35"/>
  <cols>
    <col min="1" max="1" width="11.6640625" bestFit="1" customWidth="1"/>
    <col min="2" max="2" width="38.6640625" customWidth="1"/>
    <col min="4" max="4" width="11" style="10" bestFit="1" customWidth="1"/>
    <col min="5" max="5" width="11" bestFit="1" customWidth="1"/>
    <col min="6" max="6" width="16.6640625" style="1" customWidth="1"/>
    <col min="7" max="7" width="19.1640625" style="19" customWidth="1"/>
    <col min="9" max="9" width="13.83203125" customWidth="1"/>
    <col min="10" max="10" width="28.33203125" customWidth="1"/>
  </cols>
  <sheetData>
    <row r="1" spans="1:10" ht="27" customHeight="1" x14ac:dyDescent="0.35">
      <c r="A1" s="25" t="s">
        <v>0</v>
      </c>
      <c r="B1" s="25"/>
      <c r="C1" s="25"/>
      <c r="D1" s="25"/>
      <c r="E1" s="25"/>
      <c r="F1" s="25"/>
      <c r="G1" s="25"/>
      <c r="H1" s="25"/>
      <c r="I1" s="25"/>
      <c r="J1" s="25"/>
    </row>
    <row r="2" spans="1:10" ht="18" customHeight="1" x14ac:dyDescent="0.35">
      <c r="A2" s="25" t="s">
        <v>1</v>
      </c>
      <c r="B2" s="25"/>
      <c r="C2" s="25"/>
      <c r="D2" s="25"/>
      <c r="E2" s="25"/>
      <c r="F2" s="25"/>
      <c r="G2" s="25"/>
      <c r="H2" s="25"/>
      <c r="I2" s="25"/>
      <c r="J2" s="25"/>
    </row>
    <row r="3" spans="1:10" ht="18" customHeight="1" x14ac:dyDescent="0.35">
      <c r="A3" s="25" t="s">
        <v>2</v>
      </c>
      <c r="B3" s="25"/>
      <c r="C3" s="25"/>
      <c r="D3" s="25"/>
      <c r="E3" s="25"/>
      <c r="F3" s="25"/>
      <c r="G3" s="25"/>
      <c r="H3" s="25"/>
      <c r="I3" s="25"/>
      <c r="J3" s="25"/>
    </row>
    <row r="4" spans="1:10" ht="18" customHeight="1" x14ac:dyDescent="0.35">
      <c r="A4" s="25" t="s">
        <v>23</v>
      </c>
      <c r="B4" s="25"/>
      <c r="C4" s="25"/>
      <c r="D4" s="25"/>
      <c r="E4" s="25"/>
      <c r="F4" s="25"/>
      <c r="G4" s="25"/>
      <c r="H4" s="25"/>
      <c r="I4" s="25"/>
      <c r="J4" s="25"/>
    </row>
    <row r="5" spans="1:10" ht="18" customHeight="1" x14ac:dyDescent="0.35">
      <c r="A5" s="25" t="s">
        <v>3</v>
      </c>
      <c r="B5" s="25"/>
      <c r="C5" s="25"/>
      <c r="D5" s="25"/>
      <c r="E5" s="25"/>
      <c r="F5" s="25"/>
      <c r="G5" s="25"/>
      <c r="H5" s="25"/>
      <c r="I5" s="25"/>
      <c r="J5" s="25"/>
    </row>
    <row r="6" spans="1:10" ht="18" customHeight="1" x14ac:dyDescent="0.35">
      <c r="A6" s="25" t="s">
        <v>4</v>
      </c>
      <c r="B6" s="25"/>
      <c r="C6" s="25"/>
      <c r="D6" s="25"/>
      <c r="E6" s="25"/>
      <c r="F6" s="25"/>
      <c r="G6" s="25"/>
      <c r="H6" s="25"/>
      <c r="I6" s="25"/>
      <c r="J6" s="25"/>
    </row>
    <row r="7" spans="1:10" ht="18" customHeight="1" x14ac:dyDescent="0.35">
      <c r="A7" s="22" t="s">
        <v>22</v>
      </c>
      <c r="B7" s="22"/>
      <c r="C7" s="22"/>
      <c r="D7" s="22"/>
      <c r="E7" s="22"/>
      <c r="F7" s="22"/>
      <c r="G7" s="22"/>
      <c r="H7" s="22"/>
      <c r="I7" s="22"/>
      <c r="J7" s="22"/>
    </row>
    <row r="8" spans="1:10" x14ac:dyDescent="0.35">
      <c r="A8" s="24"/>
      <c r="B8" s="24"/>
      <c r="C8" s="24"/>
      <c r="D8" s="24"/>
      <c r="E8" s="24"/>
      <c r="F8" s="24"/>
      <c r="G8" s="24"/>
      <c r="H8" s="24"/>
      <c r="I8" s="24"/>
      <c r="J8" s="24"/>
    </row>
    <row r="9" spans="1:10" ht="31" x14ac:dyDescent="0.35">
      <c r="A9" s="9" t="s">
        <v>5</v>
      </c>
      <c r="B9" s="9" t="s">
        <v>6</v>
      </c>
      <c r="C9" s="9" t="s">
        <v>7</v>
      </c>
      <c r="D9" s="9" t="s">
        <v>8</v>
      </c>
      <c r="E9" s="11" t="s">
        <v>9</v>
      </c>
      <c r="F9" s="12" t="s">
        <v>10</v>
      </c>
      <c r="G9" s="17" t="s">
        <v>11</v>
      </c>
      <c r="H9" s="13" t="s">
        <v>12</v>
      </c>
      <c r="I9" s="13" t="s">
        <v>13</v>
      </c>
      <c r="J9" s="14" t="s">
        <v>14</v>
      </c>
    </row>
    <row r="10" spans="1:10" x14ac:dyDescent="0.35">
      <c r="A10" s="3">
        <v>891200952</v>
      </c>
      <c r="B10" s="3" t="s">
        <v>0</v>
      </c>
      <c r="C10" s="4" t="s">
        <v>15</v>
      </c>
      <c r="D10" s="3">
        <v>3027796</v>
      </c>
      <c r="E10" s="5">
        <v>44323</v>
      </c>
      <c r="F10" s="6">
        <v>251356</v>
      </c>
      <c r="G10" s="18">
        <v>216994</v>
      </c>
      <c r="H10" s="7" t="s">
        <v>16</v>
      </c>
      <c r="I10" s="7" t="s">
        <v>17</v>
      </c>
      <c r="J10" s="3" t="s">
        <v>20</v>
      </c>
    </row>
    <row r="11" spans="1:10" x14ac:dyDescent="0.35">
      <c r="A11" s="3">
        <v>891200952</v>
      </c>
      <c r="B11" s="3" t="s">
        <v>0</v>
      </c>
      <c r="C11" s="4" t="s">
        <v>15</v>
      </c>
      <c r="D11" s="3">
        <v>3028987</v>
      </c>
      <c r="E11" s="5">
        <v>44327</v>
      </c>
      <c r="F11" s="6">
        <v>376091</v>
      </c>
      <c r="G11" s="18">
        <v>376091</v>
      </c>
      <c r="H11" s="7" t="s">
        <v>16</v>
      </c>
      <c r="I11" s="7" t="s">
        <v>17</v>
      </c>
      <c r="J11" s="3" t="s">
        <v>18</v>
      </c>
    </row>
    <row r="12" spans="1:10" x14ac:dyDescent="0.35">
      <c r="A12" s="3">
        <v>891200952</v>
      </c>
      <c r="B12" s="3" t="s">
        <v>0</v>
      </c>
      <c r="C12" s="4" t="s">
        <v>15</v>
      </c>
      <c r="D12" s="3">
        <v>3097650</v>
      </c>
      <c r="E12" s="5">
        <v>44586</v>
      </c>
      <c r="F12" s="6">
        <v>2019700</v>
      </c>
      <c r="G12" s="18">
        <v>2019700</v>
      </c>
      <c r="H12" s="7" t="s">
        <v>16</v>
      </c>
      <c r="I12" s="7" t="s">
        <v>17</v>
      </c>
      <c r="J12" s="3" t="s">
        <v>18</v>
      </c>
    </row>
    <row r="13" spans="1:10" x14ac:dyDescent="0.35">
      <c r="A13" s="3">
        <v>891200952</v>
      </c>
      <c r="B13" s="3" t="s">
        <v>0</v>
      </c>
      <c r="C13" s="4" t="s">
        <v>15</v>
      </c>
      <c r="D13" s="3">
        <v>3097872</v>
      </c>
      <c r="E13" s="5">
        <v>44586</v>
      </c>
      <c r="F13" s="6">
        <v>2706899</v>
      </c>
      <c r="G13" s="18">
        <v>2706899</v>
      </c>
      <c r="H13" s="7" t="s">
        <v>16</v>
      </c>
      <c r="I13" s="7" t="s">
        <v>17</v>
      </c>
      <c r="J13" s="3" t="s">
        <v>18</v>
      </c>
    </row>
    <row r="14" spans="1:10" x14ac:dyDescent="0.35">
      <c r="A14" s="3">
        <v>891200952</v>
      </c>
      <c r="B14" s="3" t="s">
        <v>0</v>
      </c>
      <c r="C14" s="4" t="s">
        <v>15</v>
      </c>
      <c r="D14" s="3">
        <v>3097873</v>
      </c>
      <c r="E14" s="5">
        <v>44586</v>
      </c>
      <c r="F14" s="6">
        <v>145400</v>
      </c>
      <c r="G14" s="18">
        <v>145400</v>
      </c>
      <c r="H14" s="7" t="s">
        <v>16</v>
      </c>
      <c r="I14" s="7" t="s">
        <v>17</v>
      </c>
      <c r="J14" s="3" t="s">
        <v>18</v>
      </c>
    </row>
    <row r="15" spans="1:10" x14ac:dyDescent="0.35">
      <c r="A15" s="3">
        <v>891200952</v>
      </c>
      <c r="B15" s="3" t="s">
        <v>0</v>
      </c>
      <c r="C15" s="4" t="s">
        <v>15</v>
      </c>
      <c r="D15" s="3">
        <v>3184606</v>
      </c>
      <c r="E15" s="5">
        <v>44907</v>
      </c>
      <c r="F15" s="6">
        <v>4612948</v>
      </c>
      <c r="G15" s="18">
        <v>4612948</v>
      </c>
      <c r="H15" s="7" t="s">
        <v>16</v>
      </c>
      <c r="I15" s="7" t="s">
        <v>17</v>
      </c>
      <c r="J15" s="3" t="s">
        <v>18</v>
      </c>
    </row>
    <row r="16" spans="1:10" x14ac:dyDescent="0.35">
      <c r="A16" s="3">
        <v>891200952</v>
      </c>
      <c r="B16" s="3" t="s">
        <v>0</v>
      </c>
      <c r="C16" s="4" t="s">
        <v>15</v>
      </c>
      <c r="D16" s="3">
        <v>3188855</v>
      </c>
      <c r="E16" s="5">
        <v>44926</v>
      </c>
      <c r="F16" s="6">
        <v>848035</v>
      </c>
      <c r="G16" s="18">
        <v>848035</v>
      </c>
      <c r="H16" s="7" t="s">
        <v>16</v>
      </c>
      <c r="I16" s="7" t="s">
        <v>17</v>
      </c>
      <c r="J16" s="3" t="s">
        <v>18</v>
      </c>
    </row>
    <row r="17" spans="1:10" x14ac:dyDescent="0.35">
      <c r="A17" s="3">
        <v>891200952</v>
      </c>
      <c r="B17" s="3" t="s">
        <v>0</v>
      </c>
      <c r="C17" s="4" t="s">
        <v>15</v>
      </c>
      <c r="D17" s="3">
        <v>3251925</v>
      </c>
      <c r="E17" s="5">
        <v>45189</v>
      </c>
      <c r="F17" s="6">
        <v>5975308</v>
      </c>
      <c r="G17" s="18">
        <v>5975308</v>
      </c>
      <c r="H17" s="7" t="s">
        <v>16</v>
      </c>
      <c r="I17" s="7" t="s">
        <v>17</v>
      </c>
      <c r="J17" s="3" t="s">
        <v>18</v>
      </c>
    </row>
    <row r="18" spans="1:10" x14ac:dyDescent="0.35">
      <c r="A18" s="3">
        <v>891200952</v>
      </c>
      <c r="B18" s="3" t="s">
        <v>0</v>
      </c>
      <c r="C18" s="4" t="s">
        <v>15</v>
      </c>
      <c r="D18" s="8">
        <v>3218017</v>
      </c>
      <c r="E18" s="2">
        <v>45044</v>
      </c>
      <c r="F18" s="20">
        <v>629596</v>
      </c>
      <c r="G18" s="18">
        <v>629596</v>
      </c>
      <c r="H18" s="7" t="s">
        <v>16</v>
      </c>
      <c r="I18" s="7" t="s">
        <v>17</v>
      </c>
      <c r="J18" s="3" t="s">
        <v>18</v>
      </c>
    </row>
    <row r="19" spans="1:10" x14ac:dyDescent="0.35">
      <c r="A19" s="3">
        <v>891200952</v>
      </c>
      <c r="B19" s="3" t="s">
        <v>0</v>
      </c>
      <c r="C19" s="4" t="s">
        <v>15</v>
      </c>
      <c r="D19" s="8">
        <v>3281802</v>
      </c>
      <c r="E19" s="2">
        <v>45338</v>
      </c>
      <c r="F19" s="6">
        <v>4242061</v>
      </c>
      <c r="G19" s="18">
        <v>4242061</v>
      </c>
      <c r="H19" s="7" t="s">
        <v>16</v>
      </c>
      <c r="I19" s="7" t="s">
        <v>17</v>
      </c>
      <c r="J19" s="3" t="s">
        <v>18</v>
      </c>
    </row>
    <row r="20" spans="1:10" x14ac:dyDescent="0.35">
      <c r="A20" s="3">
        <v>891200952</v>
      </c>
      <c r="B20" s="3" t="s">
        <v>0</v>
      </c>
      <c r="C20" s="4" t="s">
        <v>15</v>
      </c>
      <c r="D20" s="8">
        <v>3296567</v>
      </c>
      <c r="E20" s="2">
        <v>45431</v>
      </c>
      <c r="F20" s="6">
        <v>1340300</v>
      </c>
      <c r="G20" s="18">
        <v>1340300</v>
      </c>
      <c r="H20" s="7" t="s">
        <v>16</v>
      </c>
      <c r="I20" s="7" t="s">
        <v>17</v>
      </c>
      <c r="J20" s="3" t="s">
        <v>18</v>
      </c>
    </row>
    <row r="21" spans="1:10" x14ac:dyDescent="0.35">
      <c r="A21" s="3">
        <v>891200952</v>
      </c>
      <c r="B21" s="3" t="s">
        <v>0</v>
      </c>
      <c r="C21" s="8"/>
      <c r="D21" s="8">
        <v>3334469</v>
      </c>
      <c r="E21" s="2">
        <v>45588</v>
      </c>
      <c r="F21" s="6">
        <v>549368</v>
      </c>
      <c r="G21" s="21">
        <v>549368</v>
      </c>
      <c r="H21" s="7" t="s">
        <v>16</v>
      </c>
      <c r="I21" s="7" t="s">
        <v>17</v>
      </c>
      <c r="J21" s="3" t="s">
        <v>18</v>
      </c>
    </row>
    <row r="22" spans="1:10" x14ac:dyDescent="0.35">
      <c r="A22" s="3">
        <v>891200952</v>
      </c>
      <c r="B22" s="3" t="s">
        <v>0</v>
      </c>
      <c r="C22" s="8"/>
      <c r="D22" s="8">
        <v>3342174</v>
      </c>
      <c r="E22" s="2">
        <v>45619</v>
      </c>
      <c r="F22" s="6">
        <v>263500</v>
      </c>
      <c r="G22" s="21">
        <v>263500</v>
      </c>
      <c r="H22" s="7" t="s">
        <v>16</v>
      </c>
      <c r="I22" s="7" t="s">
        <v>17</v>
      </c>
      <c r="J22" s="3" t="s">
        <v>18</v>
      </c>
    </row>
    <row r="23" spans="1:10" x14ac:dyDescent="0.35">
      <c r="A23" s="3">
        <v>891200952</v>
      </c>
      <c r="B23" s="3" t="s">
        <v>0</v>
      </c>
      <c r="C23" s="8"/>
      <c r="D23" s="8">
        <v>3349255</v>
      </c>
      <c r="E23" s="2">
        <v>45651</v>
      </c>
      <c r="F23" s="6">
        <v>432800</v>
      </c>
      <c r="G23" s="21">
        <v>432800</v>
      </c>
      <c r="H23" s="7" t="s">
        <v>16</v>
      </c>
      <c r="I23" s="7" t="s">
        <v>17</v>
      </c>
      <c r="J23" s="3" t="s">
        <v>18</v>
      </c>
    </row>
    <row r="24" spans="1:10" x14ac:dyDescent="0.35">
      <c r="A24" s="3">
        <v>891200952</v>
      </c>
      <c r="B24" s="3" t="s">
        <v>0</v>
      </c>
      <c r="C24" s="8"/>
      <c r="D24" s="8">
        <v>3350886</v>
      </c>
      <c r="E24" s="2">
        <v>45661</v>
      </c>
      <c r="F24" s="6">
        <v>492700</v>
      </c>
      <c r="G24" s="21">
        <v>492700</v>
      </c>
      <c r="H24" s="7" t="s">
        <v>16</v>
      </c>
      <c r="I24" s="7" t="s">
        <v>17</v>
      </c>
      <c r="J24" s="3" t="s">
        <v>18</v>
      </c>
    </row>
    <row r="25" spans="1:10" x14ac:dyDescent="0.35">
      <c r="A25" s="3">
        <v>891200952</v>
      </c>
      <c r="B25" s="3" t="s">
        <v>0</v>
      </c>
      <c r="C25" s="8"/>
      <c r="D25" s="8">
        <v>3351080</v>
      </c>
      <c r="E25" s="2">
        <v>45663</v>
      </c>
      <c r="F25" s="6">
        <v>444800</v>
      </c>
      <c r="G25" s="21">
        <v>444800</v>
      </c>
      <c r="H25" s="7" t="s">
        <v>16</v>
      </c>
      <c r="I25" s="7" t="s">
        <v>17</v>
      </c>
      <c r="J25" s="3" t="s">
        <v>18</v>
      </c>
    </row>
    <row r="26" spans="1:10" x14ac:dyDescent="0.35">
      <c r="A26" s="3">
        <v>891200952</v>
      </c>
      <c r="B26" s="3" t="s">
        <v>0</v>
      </c>
      <c r="C26" s="4" t="s">
        <v>15</v>
      </c>
      <c r="D26" s="3">
        <v>3164770</v>
      </c>
      <c r="E26" s="5">
        <v>44829</v>
      </c>
      <c r="F26" s="6">
        <v>531654</v>
      </c>
      <c r="G26" s="18">
        <v>531654</v>
      </c>
      <c r="H26" s="7" t="s">
        <v>16</v>
      </c>
      <c r="I26" s="7" t="s">
        <v>17</v>
      </c>
      <c r="J26" s="3" t="s">
        <v>19</v>
      </c>
    </row>
    <row r="27" spans="1:10" x14ac:dyDescent="0.35">
      <c r="A27" s="3">
        <v>891200952</v>
      </c>
      <c r="B27" s="3" t="s">
        <v>0</v>
      </c>
      <c r="C27" s="4" t="s">
        <v>15</v>
      </c>
      <c r="D27" s="3">
        <v>3188110</v>
      </c>
      <c r="E27" s="5">
        <v>44922</v>
      </c>
      <c r="F27" s="6">
        <v>172865</v>
      </c>
      <c r="G27" s="18">
        <v>172865</v>
      </c>
      <c r="H27" s="7" t="s">
        <v>16</v>
      </c>
      <c r="I27" s="7" t="s">
        <v>17</v>
      </c>
      <c r="J27" s="3" t="s">
        <v>19</v>
      </c>
    </row>
    <row r="28" spans="1:10" x14ac:dyDescent="0.35">
      <c r="A28" s="3">
        <v>891200952</v>
      </c>
      <c r="B28" s="3" t="s">
        <v>0</v>
      </c>
      <c r="C28" s="4" t="s">
        <v>15</v>
      </c>
      <c r="D28" s="3">
        <v>3189620</v>
      </c>
      <c r="E28" s="5">
        <v>44930</v>
      </c>
      <c r="F28" s="6">
        <v>1372027</v>
      </c>
      <c r="G28" s="18">
        <v>1372027</v>
      </c>
      <c r="H28" s="7" t="s">
        <v>16</v>
      </c>
      <c r="I28" s="7" t="s">
        <v>17</v>
      </c>
      <c r="J28" s="3" t="s">
        <v>19</v>
      </c>
    </row>
    <row r="29" spans="1:10" x14ac:dyDescent="0.35">
      <c r="A29" s="3">
        <v>891200952</v>
      </c>
      <c r="B29" s="3" t="s">
        <v>0</v>
      </c>
      <c r="C29" s="4" t="s">
        <v>15</v>
      </c>
      <c r="D29" s="8">
        <v>3286250</v>
      </c>
      <c r="E29" s="2">
        <v>45366</v>
      </c>
      <c r="F29" s="6">
        <v>2904200</v>
      </c>
      <c r="G29" s="18">
        <v>2904200</v>
      </c>
      <c r="H29" s="7" t="s">
        <v>16</v>
      </c>
      <c r="I29" s="7" t="s">
        <v>17</v>
      </c>
      <c r="J29" s="3" t="s">
        <v>19</v>
      </c>
    </row>
    <row r="30" spans="1:10" x14ac:dyDescent="0.35">
      <c r="A30" s="3">
        <v>891200952</v>
      </c>
      <c r="B30" s="3" t="s">
        <v>0</v>
      </c>
      <c r="C30" s="8"/>
      <c r="D30" s="8">
        <v>3320045</v>
      </c>
      <c r="E30" s="2">
        <v>45529</v>
      </c>
      <c r="F30" s="6">
        <v>480500</v>
      </c>
      <c r="G30" s="21">
        <v>480500</v>
      </c>
      <c r="H30" s="7" t="s">
        <v>16</v>
      </c>
      <c r="I30" s="7" t="s">
        <v>17</v>
      </c>
      <c r="J30" s="3" t="s">
        <v>19</v>
      </c>
    </row>
    <row r="31" spans="1:10" x14ac:dyDescent="0.35">
      <c r="A31" s="3">
        <v>891200952</v>
      </c>
      <c r="B31" s="3" t="s">
        <v>0</v>
      </c>
      <c r="C31" s="8"/>
      <c r="D31" s="8">
        <v>3345393</v>
      </c>
      <c r="E31" s="2">
        <v>45632</v>
      </c>
      <c r="F31" s="6">
        <v>86900</v>
      </c>
      <c r="G31" s="21">
        <v>86900</v>
      </c>
      <c r="H31" s="7" t="s">
        <v>16</v>
      </c>
      <c r="I31" s="7" t="s">
        <v>17</v>
      </c>
      <c r="J31" s="3" t="s">
        <v>19</v>
      </c>
    </row>
    <row r="32" spans="1:10" x14ac:dyDescent="0.35">
      <c r="A32" s="3">
        <v>891200952</v>
      </c>
      <c r="B32" s="3" t="s">
        <v>0</v>
      </c>
      <c r="C32" s="8"/>
      <c r="D32" s="8">
        <v>3349689</v>
      </c>
      <c r="E32" s="2">
        <v>45653</v>
      </c>
      <c r="F32" s="6">
        <v>287568</v>
      </c>
      <c r="G32" s="21">
        <v>287568</v>
      </c>
      <c r="H32" s="7" t="s">
        <v>16</v>
      </c>
      <c r="I32" s="7" t="s">
        <v>17</v>
      </c>
      <c r="J32" s="3" t="s">
        <v>19</v>
      </c>
    </row>
    <row r="33" spans="1:10" ht="28" customHeight="1" x14ac:dyDescent="0.35">
      <c r="A33" s="23" t="s">
        <v>21</v>
      </c>
      <c r="B33" s="23"/>
      <c r="C33" s="23"/>
      <c r="D33" s="23"/>
      <c r="E33" s="23"/>
      <c r="F33" s="23"/>
      <c r="G33" s="15">
        <f>SUBTOTAL(9,G10:G32)</f>
        <v>31132214</v>
      </c>
      <c r="H33" s="16"/>
      <c r="I33" s="16"/>
      <c r="J33" s="16"/>
    </row>
  </sheetData>
  <mergeCells count="9">
    <mergeCell ref="A7:J7"/>
    <mergeCell ref="A33:F33"/>
    <mergeCell ref="A8:J8"/>
    <mergeCell ref="A1:J1"/>
    <mergeCell ref="A2:J2"/>
    <mergeCell ref="A3:J3"/>
    <mergeCell ref="A4:J4"/>
    <mergeCell ref="A5:J5"/>
    <mergeCell ref="A6:J6"/>
  </mergeCells>
  <conditionalFormatting sqref="D1:D7 D9:D19">
    <cfRule type="duplicateValues" dxfId="4" priority="6"/>
  </conditionalFormatting>
  <conditionalFormatting sqref="D1:D7 D9:D21">
    <cfRule type="duplicateValues" dxfId="3" priority="12"/>
  </conditionalFormatting>
  <conditionalFormatting sqref="D1:D1048576">
    <cfRule type="duplicateValues" dxfId="2" priority="1"/>
  </conditionalFormatting>
  <conditionalFormatting sqref="D21">
    <cfRule type="duplicateValues" dxfId="1" priority="4"/>
  </conditionalFormatting>
  <conditionalFormatting sqref="D25:D32">
    <cfRule type="duplicateValues" dxfId="0" priority="2"/>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5.5" x14ac:dyDescent="0.35"/>
  <cols>
    <col min="1" max="1" width="37.6640625" bestFit="1" customWidth="1"/>
    <col min="2" max="2" width="14.6640625" customWidth="1"/>
    <col min="3" max="3" width="22.6640625" bestFit="1" customWidth="1"/>
  </cols>
  <sheetData>
    <row r="3" spans="1:3" x14ac:dyDescent="0.35">
      <c r="A3" s="113" t="s">
        <v>196</v>
      </c>
      <c r="B3" t="s">
        <v>194</v>
      </c>
      <c r="C3" t="s">
        <v>195</v>
      </c>
    </row>
    <row r="4" spans="1:3" x14ac:dyDescent="0.35">
      <c r="A4" s="114" t="s">
        <v>158</v>
      </c>
      <c r="B4" s="112">
        <v>1</v>
      </c>
      <c r="C4" s="112">
        <v>480500</v>
      </c>
    </row>
    <row r="5" spans="1:3" x14ac:dyDescent="0.35">
      <c r="A5" s="114" t="s">
        <v>75</v>
      </c>
      <c r="B5" s="112">
        <v>17</v>
      </c>
      <c r="C5" s="112">
        <v>28468546</v>
      </c>
    </row>
    <row r="6" spans="1:3" x14ac:dyDescent="0.35">
      <c r="A6" s="114" t="s">
        <v>69</v>
      </c>
      <c r="B6" s="112">
        <v>1</v>
      </c>
      <c r="C6" s="112">
        <v>549368</v>
      </c>
    </row>
    <row r="7" spans="1:3" x14ac:dyDescent="0.35">
      <c r="A7" s="114" t="s">
        <v>143</v>
      </c>
      <c r="B7" s="112">
        <v>4</v>
      </c>
      <c r="C7" s="112">
        <v>1633800</v>
      </c>
    </row>
    <row r="8" spans="1:3" x14ac:dyDescent="0.35">
      <c r="A8" s="114" t="s">
        <v>197</v>
      </c>
      <c r="B8" s="112">
        <v>23</v>
      </c>
      <c r="C8" s="112">
        <v>31132214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25"/>
  <sheetViews>
    <sheetView showGridLines="0" workbookViewId="0">
      <pane ySplit="2" topLeftCell="A3" activePane="bottomLeft" state="frozen"/>
      <selection pane="bottomLeft" activeCell="A3" sqref="A3:B3"/>
    </sheetView>
  </sheetViews>
  <sheetFormatPr baseColWidth="10" defaultRowHeight="15.5" x14ac:dyDescent="0.35"/>
  <sheetData>
    <row r="1" spans="1:46" s="45" customFormat="1" ht="10" x14ac:dyDescent="0.2">
      <c r="A1" s="44">
        <v>45716</v>
      </c>
      <c r="G1" s="46"/>
      <c r="J1" s="47">
        <f>+SUBTOTAL(9,J3:J22527)</f>
        <v>31166576</v>
      </c>
      <c r="K1" s="47">
        <f>+SUBTOTAL(9,K3:K22527)</f>
        <v>31132214</v>
      </c>
      <c r="O1" s="48"/>
      <c r="P1" s="47">
        <f>+SUBTOTAL(9,P3:P22527)</f>
        <v>1633800</v>
      </c>
      <c r="Q1" s="49"/>
      <c r="R1" s="48"/>
      <c r="S1" s="48"/>
      <c r="T1" s="48"/>
      <c r="U1" s="48"/>
      <c r="V1" s="48"/>
      <c r="W1" s="48"/>
      <c r="X1" s="48"/>
      <c r="Y1" s="47">
        <f>+SUBTOTAL(9,Y3:Y22527)</f>
        <v>28502908</v>
      </c>
      <c r="Z1" s="48"/>
      <c r="AA1" s="48"/>
      <c r="AB1" s="48"/>
      <c r="AC1" s="48"/>
      <c r="AD1" s="48"/>
      <c r="AE1" s="48"/>
      <c r="AF1" s="47">
        <f t="shared" ref="AF1:AO1" si="0">+SUBTOTAL(9,AF3:AF22527)</f>
        <v>480500</v>
      </c>
      <c r="AG1" s="47">
        <f t="shared" si="0"/>
        <v>28468546</v>
      </c>
      <c r="AH1" s="47">
        <f t="shared" si="0"/>
        <v>0</v>
      </c>
      <c r="AI1" s="47">
        <f t="shared" si="0"/>
        <v>549368</v>
      </c>
      <c r="AJ1" s="47">
        <f t="shared" si="0"/>
        <v>0</v>
      </c>
      <c r="AK1" s="47">
        <f t="shared" si="0"/>
        <v>0</v>
      </c>
      <c r="AL1" s="47">
        <f t="shared" si="0"/>
        <v>1633800</v>
      </c>
      <c r="AM1" s="47">
        <f t="shared" si="0"/>
        <v>0</v>
      </c>
      <c r="AN1" s="47">
        <f t="shared" si="0"/>
        <v>0</v>
      </c>
      <c r="AO1" s="47">
        <f t="shared" si="0"/>
        <v>480500</v>
      </c>
      <c r="AP1" s="48"/>
      <c r="AQ1" s="48"/>
      <c r="AR1" s="48"/>
      <c r="AS1" s="48"/>
      <c r="AT1" s="47"/>
    </row>
    <row r="2" spans="1:46" ht="30" x14ac:dyDescent="0.35">
      <c r="A2" s="26" t="s">
        <v>5</v>
      </c>
      <c r="B2" s="26" t="s">
        <v>24</v>
      </c>
      <c r="C2" s="26" t="s">
        <v>25</v>
      </c>
      <c r="D2" s="26" t="s">
        <v>8</v>
      </c>
      <c r="E2" s="26" t="s">
        <v>26</v>
      </c>
      <c r="F2" s="26" t="s">
        <v>27</v>
      </c>
      <c r="G2" s="27" t="s">
        <v>28</v>
      </c>
      <c r="H2" s="26" t="s">
        <v>29</v>
      </c>
      <c r="I2" s="26" t="s">
        <v>30</v>
      </c>
      <c r="J2" s="26" t="s">
        <v>10</v>
      </c>
      <c r="K2" s="26" t="s">
        <v>11</v>
      </c>
      <c r="L2" s="26" t="s">
        <v>12</v>
      </c>
      <c r="M2" s="26" t="s">
        <v>31</v>
      </c>
      <c r="N2" s="26" t="s">
        <v>14</v>
      </c>
      <c r="O2" s="28" t="s">
        <v>32</v>
      </c>
      <c r="P2" s="29" t="s">
        <v>33</v>
      </c>
      <c r="Q2" s="30" t="s">
        <v>34</v>
      </c>
      <c r="R2" s="31" t="s">
        <v>35</v>
      </c>
      <c r="S2" s="31" t="s">
        <v>36</v>
      </c>
      <c r="T2" s="31" t="s">
        <v>37</v>
      </c>
      <c r="U2" s="31" t="s">
        <v>38</v>
      </c>
      <c r="V2" s="31" t="s">
        <v>39</v>
      </c>
      <c r="W2" s="31" t="s">
        <v>40</v>
      </c>
      <c r="X2" s="31" t="s">
        <v>41</v>
      </c>
      <c r="Y2" s="32" t="s">
        <v>45</v>
      </c>
      <c r="Z2" s="32" t="s">
        <v>46</v>
      </c>
      <c r="AA2" s="32" t="s">
        <v>47</v>
      </c>
      <c r="AB2" s="32" t="s">
        <v>48</v>
      </c>
      <c r="AC2" s="32" t="s">
        <v>49</v>
      </c>
      <c r="AD2" s="32" t="s">
        <v>50</v>
      </c>
      <c r="AE2" s="32" t="s">
        <v>51</v>
      </c>
      <c r="AF2" s="33" t="s">
        <v>52</v>
      </c>
      <c r="AG2" s="33" t="s">
        <v>53</v>
      </c>
      <c r="AH2" s="33" t="s">
        <v>54</v>
      </c>
      <c r="AI2" s="33" t="s">
        <v>43</v>
      </c>
      <c r="AJ2" s="33" t="s">
        <v>55</v>
      </c>
      <c r="AK2" s="33" t="s">
        <v>42</v>
      </c>
      <c r="AL2" s="33" t="s">
        <v>56</v>
      </c>
      <c r="AM2" s="33" t="s">
        <v>57</v>
      </c>
      <c r="AN2" s="33" t="s">
        <v>58</v>
      </c>
      <c r="AO2" s="34" t="s">
        <v>59</v>
      </c>
      <c r="AP2" s="34" t="s">
        <v>60</v>
      </c>
      <c r="AQ2" s="34" t="s">
        <v>61</v>
      </c>
      <c r="AR2" s="34" t="s">
        <v>62</v>
      </c>
      <c r="AS2" s="34" t="s">
        <v>63</v>
      </c>
      <c r="AT2" s="34" t="s">
        <v>64</v>
      </c>
    </row>
    <row r="3" spans="1:46" x14ac:dyDescent="0.35">
      <c r="A3" s="35">
        <v>891200952</v>
      </c>
      <c r="B3" s="35" t="s">
        <v>0</v>
      </c>
      <c r="C3" s="35"/>
      <c r="D3" s="36">
        <v>3334469</v>
      </c>
      <c r="E3" s="36" t="s">
        <v>65</v>
      </c>
      <c r="F3" s="36" t="s">
        <v>66</v>
      </c>
      <c r="G3" s="37"/>
      <c r="H3" s="38">
        <v>45588</v>
      </c>
      <c r="I3" s="38"/>
      <c r="J3" s="39">
        <v>549368</v>
      </c>
      <c r="K3" s="39">
        <v>549368</v>
      </c>
      <c r="L3" s="40" t="s">
        <v>67</v>
      </c>
      <c r="M3" s="41" t="s">
        <v>68</v>
      </c>
      <c r="N3" s="40" t="s">
        <v>18</v>
      </c>
      <c r="O3" s="36" t="s">
        <v>69</v>
      </c>
      <c r="P3" s="42">
        <v>0</v>
      </c>
      <c r="Q3" s="43"/>
      <c r="R3" s="36" t="s">
        <v>70</v>
      </c>
      <c r="S3" s="38">
        <v>45588</v>
      </c>
      <c r="T3" s="38">
        <v>45628</v>
      </c>
      <c r="U3" s="38"/>
      <c r="V3" s="38">
        <v>45644</v>
      </c>
      <c r="W3" s="36">
        <v>88</v>
      </c>
      <c r="X3" s="36" t="s">
        <v>71</v>
      </c>
      <c r="Y3" s="42">
        <v>0</v>
      </c>
      <c r="Z3" s="36"/>
      <c r="AA3" s="36"/>
      <c r="AB3" s="36"/>
      <c r="AC3" s="36" t="s">
        <v>72</v>
      </c>
      <c r="AD3" s="36"/>
      <c r="AE3" s="36"/>
      <c r="AF3" s="42">
        <v>0</v>
      </c>
      <c r="AG3" s="42">
        <v>0</v>
      </c>
      <c r="AH3" s="42">
        <v>0</v>
      </c>
      <c r="AI3" s="42">
        <v>549368</v>
      </c>
      <c r="AJ3" s="42">
        <v>0</v>
      </c>
      <c r="AK3" s="42">
        <v>0</v>
      </c>
      <c r="AL3" s="42">
        <v>0</v>
      </c>
      <c r="AM3" s="42">
        <v>0</v>
      </c>
      <c r="AN3" s="42">
        <v>0</v>
      </c>
      <c r="AO3" s="42">
        <v>0</v>
      </c>
      <c r="AP3" s="42">
        <v>0</v>
      </c>
      <c r="AQ3" s="36"/>
      <c r="AR3" s="38"/>
      <c r="AS3" s="36"/>
      <c r="AT3" s="42">
        <v>0</v>
      </c>
    </row>
    <row r="4" spans="1:46" x14ac:dyDescent="0.35">
      <c r="A4" s="35">
        <v>891200952</v>
      </c>
      <c r="B4" s="35" t="s">
        <v>0</v>
      </c>
      <c r="C4" s="35"/>
      <c r="D4" s="36">
        <v>3345393</v>
      </c>
      <c r="E4" s="36" t="s">
        <v>73</v>
      </c>
      <c r="F4" s="36" t="s">
        <v>74</v>
      </c>
      <c r="G4" s="37"/>
      <c r="H4" s="38">
        <v>45632</v>
      </c>
      <c r="I4" s="38"/>
      <c r="J4" s="39">
        <v>86900</v>
      </c>
      <c r="K4" s="39">
        <v>86900</v>
      </c>
      <c r="L4" s="40" t="s">
        <v>67</v>
      </c>
      <c r="M4" s="41" t="s">
        <v>68</v>
      </c>
      <c r="N4" s="40" t="s">
        <v>19</v>
      </c>
      <c r="O4" s="36" t="s">
        <v>75</v>
      </c>
      <c r="P4" s="42">
        <v>0</v>
      </c>
      <c r="Q4" s="43"/>
      <c r="R4" s="36" t="s">
        <v>76</v>
      </c>
      <c r="S4" s="38">
        <v>45632</v>
      </c>
      <c r="T4" s="38">
        <v>45700</v>
      </c>
      <c r="U4" s="38"/>
      <c r="V4" s="38">
        <v>45713</v>
      </c>
      <c r="W4" s="36">
        <v>3</v>
      </c>
      <c r="X4" s="36" t="s">
        <v>77</v>
      </c>
      <c r="Y4" s="42">
        <v>86900</v>
      </c>
      <c r="Z4" s="36" t="s">
        <v>44</v>
      </c>
      <c r="AA4" s="36" t="s">
        <v>78</v>
      </c>
      <c r="AB4" s="36" t="s">
        <v>79</v>
      </c>
      <c r="AC4" s="36" t="s">
        <v>80</v>
      </c>
      <c r="AD4" s="36" t="s">
        <v>81</v>
      </c>
      <c r="AE4" s="36"/>
      <c r="AF4" s="42">
        <v>0</v>
      </c>
      <c r="AG4" s="42">
        <v>86900</v>
      </c>
      <c r="AH4" s="42">
        <v>0</v>
      </c>
      <c r="AI4" s="42">
        <v>0</v>
      </c>
      <c r="AJ4" s="42">
        <v>0</v>
      </c>
      <c r="AK4" s="42">
        <v>0</v>
      </c>
      <c r="AL4" s="42">
        <v>0</v>
      </c>
      <c r="AM4" s="42">
        <v>0</v>
      </c>
      <c r="AN4" s="42">
        <v>0</v>
      </c>
      <c r="AO4" s="42">
        <v>0</v>
      </c>
      <c r="AP4" s="42">
        <v>0</v>
      </c>
      <c r="AQ4" s="36"/>
      <c r="AR4" s="38"/>
      <c r="AS4" s="36"/>
      <c r="AT4" s="42">
        <v>0</v>
      </c>
    </row>
    <row r="5" spans="1:46" x14ac:dyDescent="0.35">
      <c r="A5" s="35">
        <v>891200952</v>
      </c>
      <c r="B5" s="35" t="s">
        <v>0</v>
      </c>
      <c r="C5" s="35"/>
      <c r="D5" s="36">
        <v>3349689</v>
      </c>
      <c r="E5" s="36" t="s">
        <v>82</v>
      </c>
      <c r="F5" s="36" t="s">
        <v>83</v>
      </c>
      <c r="G5" s="37"/>
      <c r="H5" s="38">
        <v>45653</v>
      </c>
      <c r="I5" s="38"/>
      <c r="J5" s="39">
        <v>287568</v>
      </c>
      <c r="K5" s="39">
        <v>287568</v>
      </c>
      <c r="L5" s="40" t="s">
        <v>67</v>
      </c>
      <c r="M5" s="41" t="s">
        <v>68</v>
      </c>
      <c r="N5" s="40" t="s">
        <v>19</v>
      </c>
      <c r="O5" s="36" t="s">
        <v>75</v>
      </c>
      <c r="P5" s="42">
        <v>0</v>
      </c>
      <c r="Q5" s="43"/>
      <c r="R5" s="36" t="s">
        <v>76</v>
      </c>
      <c r="S5" s="38">
        <v>45653</v>
      </c>
      <c r="T5" s="38">
        <v>45700</v>
      </c>
      <c r="U5" s="38"/>
      <c r="V5" s="38">
        <v>45713</v>
      </c>
      <c r="W5" s="36">
        <v>3</v>
      </c>
      <c r="X5" s="36" t="s">
        <v>77</v>
      </c>
      <c r="Y5" s="42">
        <v>287568</v>
      </c>
      <c r="Z5" s="36" t="s">
        <v>44</v>
      </c>
      <c r="AA5" s="36" t="s">
        <v>84</v>
      </c>
      <c r="AB5" s="36" t="s">
        <v>79</v>
      </c>
      <c r="AC5" s="36" t="s">
        <v>80</v>
      </c>
      <c r="AD5" s="36" t="s">
        <v>81</v>
      </c>
      <c r="AE5" s="36"/>
      <c r="AF5" s="42">
        <v>0</v>
      </c>
      <c r="AG5" s="42">
        <v>287568</v>
      </c>
      <c r="AH5" s="42">
        <v>0</v>
      </c>
      <c r="AI5" s="42">
        <v>0</v>
      </c>
      <c r="AJ5" s="42">
        <v>0</v>
      </c>
      <c r="AK5" s="42">
        <v>0</v>
      </c>
      <c r="AL5" s="42">
        <v>0</v>
      </c>
      <c r="AM5" s="42">
        <v>0</v>
      </c>
      <c r="AN5" s="42">
        <v>0</v>
      </c>
      <c r="AO5" s="42">
        <v>0</v>
      </c>
      <c r="AP5" s="42">
        <v>0</v>
      </c>
      <c r="AQ5" s="36"/>
      <c r="AR5" s="38"/>
      <c r="AS5" s="36"/>
      <c r="AT5" s="42">
        <v>0</v>
      </c>
    </row>
    <row r="6" spans="1:46" x14ac:dyDescent="0.35">
      <c r="A6" s="35">
        <v>891200952</v>
      </c>
      <c r="B6" s="35" t="s">
        <v>0</v>
      </c>
      <c r="C6" s="35"/>
      <c r="D6" s="36">
        <v>3027796</v>
      </c>
      <c r="E6" s="36" t="s">
        <v>85</v>
      </c>
      <c r="F6" s="36" t="s">
        <v>86</v>
      </c>
      <c r="G6" s="37"/>
      <c r="H6" s="38">
        <v>44323</v>
      </c>
      <c r="I6" s="38"/>
      <c r="J6" s="39">
        <v>251356</v>
      </c>
      <c r="K6" s="39">
        <v>216994</v>
      </c>
      <c r="L6" s="40" t="s">
        <v>67</v>
      </c>
      <c r="M6" s="41" t="s">
        <v>68</v>
      </c>
      <c r="N6" s="40" t="s">
        <v>20</v>
      </c>
      <c r="O6" s="36" t="s">
        <v>75</v>
      </c>
      <c r="P6" s="42">
        <v>0</v>
      </c>
      <c r="Q6" s="43"/>
      <c r="R6" s="36" t="s">
        <v>76</v>
      </c>
      <c r="S6" s="38">
        <v>44323</v>
      </c>
      <c r="T6" s="38">
        <v>45639</v>
      </c>
      <c r="U6" s="38"/>
      <c r="V6" s="38">
        <v>45644</v>
      </c>
      <c r="W6" s="36">
        <v>72</v>
      </c>
      <c r="X6" s="36" t="s">
        <v>71</v>
      </c>
      <c r="Y6" s="42">
        <v>251356</v>
      </c>
      <c r="Z6" s="36" t="s">
        <v>44</v>
      </c>
      <c r="AA6" s="36" t="s">
        <v>87</v>
      </c>
      <c r="AB6" s="36" t="s">
        <v>88</v>
      </c>
      <c r="AC6" s="36" t="s">
        <v>89</v>
      </c>
      <c r="AD6" s="36" t="s">
        <v>90</v>
      </c>
      <c r="AE6" s="36"/>
      <c r="AF6" s="42">
        <v>0</v>
      </c>
      <c r="AG6" s="42">
        <v>216994</v>
      </c>
      <c r="AH6" s="42">
        <v>0</v>
      </c>
      <c r="AI6" s="42">
        <v>0</v>
      </c>
      <c r="AJ6" s="42">
        <v>0</v>
      </c>
      <c r="AK6" s="42">
        <v>0</v>
      </c>
      <c r="AL6" s="42">
        <v>0</v>
      </c>
      <c r="AM6" s="42">
        <v>0</v>
      </c>
      <c r="AN6" s="42">
        <v>0</v>
      </c>
      <c r="AO6" s="42">
        <v>0</v>
      </c>
      <c r="AP6" s="42">
        <v>0</v>
      </c>
      <c r="AQ6" s="36"/>
      <c r="AR6" s="38"/>
      <c r="AS6" s="36"/>
      <c r="AT6" s="42">
        <v>0</v>
      </c>
    </row>
    <row r="7" spans="1:46" x14ac:dyDescent="0.35">
      <c r="A7" s="35">
        <v>891200952</v>
      </c>
      <c r="B7" s="35" t="s">
        <v>0</v>
      </c>
      <c r="C7" s="35"/>
      <c r="D7" s="36">
        <v>3296567</v>
      </c>
      <c r="E7" s="36" t="s">
        <v>91</v>
      </c>
      <c r="F7" s="36" t="s">
        <v>92</v>
      </c>
      <c r="G7" s="37"/>
      <c r="H7" s="38">
        <v>45431</v>
      </c>
      <c r="I7" s="38"/>
      <c r="J7" s="39">
        <v>1340300</v>
      </c>
      <c r="K7" s="39">
        <v>1340300</v>
      </c>
      <c r="L7" s="40" t="s">
        <v>67</v>
      </c>
      <c r="M7" s="41" t="s">
        <v>68</v>
      </c>
      <c r="N7" s="40" t="s">
        <v>18</v>
      </c>
      <c r="O7" s="36" t="s">
        <v>75</v>
      </c>
      <c r="P7" s="42">
        <v>0</v>
      </c>
      <c r="Q7" s="43"/>
      <c r="R7" s="36" t="s">
        <v>76</v>
      </c>
      <c r="S7" s="38">
        <v>45431</v>
      </c>
      <c r="T7" s="38">
        <v>45454</v>
      </c>
      <c r="U7" s="38"/>
      <c r="V7" s="38">
        <v>45473</v>
      </c>
      <c r="W7" s="36">
        <v>243</v>
      </c>
      <c r="X7" s="36" t="s">
        <v>93</v>
      </c>
      <c r="Y7" s="42">
        <v>1340300</v>
      </c>
      <c r="Z7" s="36" t="s">
        <v>44</v>
      </c>
      <c r="AA7" s="36" t="s">
        <v>94</v>
      </c>
      <c r="AB7" s="36" t="s">
        <v>79</v>
      </c>
      <c r="AC7" s="36" t="s">
        <v>95</v>
      </c>
      <c r="AD7" s="36" t="s">
        <v>96</v>
      </c>
      <c r="AE7" s="36"/>
      <c r="AF7" s="42">
        <v>0</v>
      </c>
      <c r="AG7" s="42">
        <v>1340300</v>
      </c>
      <c r="AH7" s="42">
        <v>0</v>
      </c>
      <c r="AI7" s="42">
        <v>0</v>
      </c>
      <c r="AJ7" s="42">
        <v>0</v>
      </c>
      <c r="AK7" s="42">
        <v>0</v>
      </c>
      <c r="AL7" s="42">
        <v>0</v>
      </c>
      <c r="AM7" s="42">
        <v>0</v>
      </c>
      <c r="AN7" s="42">
        <v>0</v>
      </c>
      <c r="AO7" s="42">
        <v>0</v>
      </c>
      <c r="AP7" s="42">
        <v>0</v>
      </c>
      <c r="AQ7" s="36"/>
      <c r="AR7" s="38"/>
      <c r="AS7" s="36"/>
      <c r="AT7" s="42">
        <v>0</v>
      </c>
    </row>
    <row r="8" spans="1:46" x14ac:dyDescent="0.35">
      <c r="A8" s="35">
        <v>891200952</v>
      </c>
      <c r="B8" s="35" t="s">
        <v>0</v>
      </c>
      <c r="C8" s="35"/>
      <c r="D8" s="36">
        <v>3251925</v>
      </c>
      <c r="E8" s="36" t="s">
        <v>97</v>
      </c>
      <c r="F8" s="36" t="s">
        <v>98</v>
      </c>
      <c r="G8" s="37"/>
      <c r="H8" s="38">
        <v>45189</v>
      </c>
      <c r="I8" s="38"/>
      <c r="J8" s="39">
        <v>5975308</v>
      </c>
      <c r="K8" s="39">
        <v>5975308</v>
      </c>
      <c r="L8" s="40" t="s">
        <v>67</v>
      </c>
      <c r="M8" s="41" t="s">
        <v>68</v>
      </c>
      <c r="N8" s="40" t="s">
        <v>18</v>
      </c>
      <c r="O8" s="36" t="s">
        <v>75</v>
      </c>
      <c r="P8" s="42">
        <v>0</v>
      </c>
      <c r="Q8" s="43"/>
      <c r="R8" s="36" t="s">
        <v>76</v>
      </c>
      <c r="S8" s="38">
        <v>45189</v>
      </c>
      <c r="T8" s="38">
        <v>45447</v>
      </c>
      <c r="U8" s="38"/>
      <c r="V8" s="38">
        <v>45470</v>
      </c>
      <c r="W8" s="36">
        <v>246</v>
      </c>
      <c r="X8" s="36" t="s">
        <v>93</v>
      </c>
      <c r="Y8" s="42">
        <v>5975308</v>
      </c>
      <c r="Z8" s="36" t="s">
        <v>44</v>
      </c>
      <c r="AA8" s="36" t="s">
        <v>99</v>
      </c>
      <c r="AB8" s="36" t="s">
        <v>79</v>
      </c>
      <c r="AC8" s="36" t="s">
        <v>100</v>
      </c>
      <c r="AD8" s="36" t="s">
        <v>81</v>
      </c>
      <c r="AE8" s="36"/>
      <c r="AF8" s="42">
        <v>0</v>
      </c>
      <c r="AG8" s="42">
        <v>5975308</v>
      </c>
      <c r="AH8" s="42">
        <v>0</v>
      </c>
      <c r="AI8" s="42">
        <v>0</v>
      </c>
      <c r="AJ8" s="42">
        <v>0</v>
      </c>
      <c r="AK8" s="42">
        <v>0</v>
      </c>
      <c r="AL8" s="42">
        <v>0</v>
      </c>
      <c r="AM8" s="42">
        <v>0</v>
      </c>
      <c r="AN8" s="42">
        <v>0</v>
      </c>
      <c r="AO8" s="42">
        <v>0</v>
      </c>
      <c r="AP8" s="42">
        <v>0</v>
      </c>
      <c r="AQ8" s="36"/>
      <c r="AR8" s="38"/>
      <c r="AS8" s="36"/>
      <c r="AT8" s="42">
        <v>0</v>
      </c>
    </row>
    <row r="9" spans="1:46" x14ac:dyDescent="0.35">
      <c r="A9" s="35">
        <v>891200952</v>
      </c>
      <c r="B9" s="35" t="s">
        <v>0</v>
      </c>
      <c r="C9" s="35"/>
      <c r="D9" s="36">
        <v>3286250</v>
      </c>
      <c r="E9" s="36" t="s">
        <v>101</v>
      </c>
      <c r="F9" s="36" t="s">
        <v>102</v>
      </c>
      <c r="G9" s="37"/>
      <c r="H9" s="38">
        <v>45366</v>
      </c>
      <c r="I9" s="38"/>
      <c r="J9" s="39">
        <v>2904200</v>
      </c>
      <c r="K9" s="39">
        <v>2904200</v>
      </c>
      <c r="L9" s="40" t="s">
        <v>67</v>
      </c>
      <c r="M9" s="41" t="s">
        <v>68</v>
      </c>
      <c r="N9" s="40" t="s">
        <v>19</v>
      </c>
      <c r="O9" s="36" t="s">
        <v>75</v>
      </c>
      <c r="P9" s="42">
        <v>0</v>
      </c>
      <c r="Q9" s="43"/>
      <c r="R9" s="36" t="s">
        <v>76</v>
      </c>
      <c r="S9" s="38">
        <v>45366</v>
      </c>
      <c r="T9" s="38">
        <v>45392</v>
      </c>
      <c r="U9" s="38"/>
      <c r="V9" s="38">
        <v>45400</v>
      </c>
      <c r="W9" s="36">
        <v>316</v>
      </c>
      <c r="X9" s="36" t="s">
        <v>93</v>
      </c>
      <c r="Y9" s="42">
        <v>2904200</v>
      </c>
      <c r="Z9" s="36" t="s">
        <v>44</v>
      </c>
      <c r="AA9" s="36" t="s">
        <v>103</v>
      </c>
      <c r="AB9" s="36" t="s">
        <v>79</v>
      </c>
      <c r="AC9" s="36" t="s">
        <v>104</v>
      </c>
      <c r="AD9" s="36" t="s">
        <v>96</v>
      </c>
      <c r="AE9" s="36"/>
      <c r="AF9" s="42">
        <v>0</v>
      </c>
      <c r="AG9" s="42">
        <v>2904200</v>
      </c>
      <c r="AH9" s="42">
        <v>0</v>
      </c>
      <c r="AI9" s="42">
        <v>0</v>
      </c>
      <c r="AJ9" s="42">
        <v>0</v>
      </c>
      <c r="AK9" s="42">
        <v>0</v>
      </c>
      <c r="AL9" s="42">
        <v>0</v>
      </c>
      <c r="AM9" s="42">
        <v>0</v>
      </c>
      <c r="AN9" s="42">
        <v>0</v>
      </c>
      <c r="AO9" s="42">
        <v>0</v>
      </c>
      <c r="AP9" s="42">
        <v>0</v>
      </c>
      <c r="AQ9" s="36"/>
      <c r="AR9" s="38"/>
      <c r="AS9" s="36"/>
      <c r="AT9" s="42">
        <v>0</v>
      </c>
    </row>
    <row r="10" spans="1:46" x14ac:dyDescent="0.35">
      <c r="A10" s="35">
        <v>891200952</v>
      </c>
      <c r="B10" s="35" t="s">
        <v>0</v>
      </c>
      <c r="C10" s="35"/>
      <c r="D10" s="36">
        <v>3281802</v>
      </c>
      <c r="E10" s="36" t="s">
        <v>105</v>
      </c>
      <c r="F10" s="36" t="s">
        <v>106</v>
      </c>
      <c r="G10" s="37"/>
      <c r="H10" s="38">
        <v>45338</v>
      </c>
      <c r="I10" s="38"/>
      <c r="J10" s="39">
        <v>4242061</v>
      </c>
      <c r="K10" s="39">
        <v>4242061</v>
      </c>
      <c r="L10" s="40" t="s">
        <v>67</v>
      </c>
      <c r="M10" s="41" t="s">
        <v>68</v>
      </c>
      <c r="N10" s="40" t="s">
        <v>18</v>
      </c>
      <c r="O10" s="36" t="s">
        <v>75</v>
      </c>
      <c r="P10" s="42">
        <v>0</v>
      </c>
      <c r="Q10" s="43"/>
      <c r="R10" s="36" t="s">
        <v>76</v>
      </c>
      <c r="S10" s="38">
        <v>45338</v>
      </c>
      <c r="T10" s="38">
        <v>45383</v>
      </c>
      <c r="U10" s="38"/>
      <c r="V10" s="38">
        <v>45400</v>
      </c>
      <c r="W10" s="36">
        <v>316</v>
      </c>
      <c r="X10" s="36" t="s">
        <v>93</v>
      </c>
      <c r="Y10" s="42">
        <v>4242061</v>
      </c>
      <c r="Z10" s="36" t="s">
        <v>44</v>
      </c>
      <c r="AA10" s="36" t="s">
        <v>107</v>
      </c>
      <c r="AB10" s="36" t="s">
        <v>79</v>
      </c>
      <c r="AC10" s="36" t="s">
        <v>108</v>
      </c>
      <c r="AD10" s="36" t="s">
        <v>81</v>
      </c>
      <c r="AE10" s="36"/>
      <c r="AF10" s="42">
        <v>0</v>
      </c>
      <c r="AG10" s="42">
        <v>4242061</v>
      </c>
      <c r="AH10" s="42">
        <v>0</v>
      </c>
      <c r="AI10" s="42">
        <v>0</v>
      </c>
      <c r="AJ10" s="42">
        <v>0</v>
      </c>
      <c r="AK10" s="42">
        <v>0</v>
      </c>
      <c r="AL10" s="42">
        <v>0</v>
      </c>
      <c r="AM10" s="42">
        <v>0</v>
      </c>
      <c r="AN10" s="42">
        <v>0</v>
      </c>
      <c r="AO10" s="42">
        <v>0</v>
      </c>
      <c r="AP10" s="42">
        <v>0</v>
      </c>
      <c r="AQ10" s="36"/>
      <c r="AR10" s="38"/>
      <c r="AS10" s="36"/>
      <c r="AT10" s="42">
        <v>0</v>
      </c>
    </row>
    <row r="11" spans="1:46" x14ac:dyDescent="0.35">
      <c r="A11" s="35">
        <v>891200952</v>
      </c>
      <c r="B11" s="35" t="s">
        <v>0</v>
      </c>
      <c r="C11" s="35"/>
      <c r="D11" s="36">
        <v>3218017</v>
      </c>
      <c r="E11" s="36" t="s">
        <v>109</v>
      </c>
      <c r="F11" s="36" t="s">
        <v>110</v>
      </c>
      <c r="G11" s="37"/>
      <c r="H11" s="38">
        <v>45044</v>
      </c>
      <c r="I11" s="38"/>
      <c r="J11" s="39">
        <v>629596</v>
      </c>
      <c r="K11" s="39">
        <v>629596</v>
      </c>
      <c r="L11" s="40" t="s">
        <v>67</v>
      </c>
      <c r="M11" s="41" t="s">
        <v>68</v>
      </c>
      <c r="N11" s="40" t="s">
        <v>18</v>
      </c>
      <c r="O11" s="36" t="s">
        <v>75</v>
      </c>
      <c r="P11" s="42">
        <v>0</v>
      </c>
      <c r="Q11" s="43"/>
      <c r="R11" s="36" t="s">
        <v>76</v>
      </c>
      <c r="S11" s="38">
        <v>45044</v>
      </c>
      <c r="T11" s="38">
        <v>45066</v>
      </c>
      <c r="U11" s="38">
        <v>45066</v>
      </c>
      <c r="V11" s="38">
        <v>45077</v>
      </c>
      <c r="W11" s="36">
        <v>639</v>
      </c>
      <c r="X11" s="36" t="s">
        <v>111</v>
      </c>
      <c r="Y11" s="42">
        <v>629596</v>
      </c>
      <c r="Z11" s="36" t="s">
        <v>44</v>
      </c>
      <c r="AA11" s="36" t="s">
        <v>112</v>
      </c>
      <c r="AB11" s="36" t="s">
        <v>79</v>
      </c>
      <c r="AC11" s="36"/>
      <c r="AD11" s="36" t="s">
        <v>90</v>
      </c>
      <c r="AE11" s="36" t="s">
        <v>113</v>
      </c>
      <c r="AF11" s="42">
        <v>0</v>
      </c>
      <c r="AG11" s="42">
        <v>629596</v>
      </c>
      <c r="AH11" s="42">
        <v>0</v>
      </c>
      <c r="AI11" s="42">
        <v>0</v>
      </c>
      <c r="AJ11" s="42">
        <v>0</v>
      </c>
      <c r="AK11" s="42">
        <v>0</v>
      </c>
      <c r="AL11" s="42">
        <v>0</v>
      </c>
      <c r="AM11" s="42">
        <v>0</v>
      </c>
      <c r="AN11" s="42">
        <v>0</v>
      </c>
      <c r="AO11" s="42">
        <v>0</v>
      </c>
      <c r="AP11" s="42">
        <v>0</v>
      </c>
      <c r="AQ11" s="36"/>
      <c r="AR11" s="38"/>
      <c r="AS11" s="36"/>
      <c r="AT11" s="42">
        <v>0</v>
      </c>
    </row>
    <row r="12" spans="1:46" x14ac:dyDescent="0.35">
      <c r="A12" s="35">
        <v>891200952</v>
      </c>
      <c r="B12" s="35" t="s">
        <v>0</v>
      </c>
      <c r="C12" s="35"/>
      <c r="D12" s="36">
        <v>3189620</v>
      </c>
      <c r="E12" s="36" t="s">
        <v>114</v>
      </c>
      <c r="F12" s="36" t="s">
        <v>115</v>
      </c>
      <c r="G12" s="37"/>
      <c r="H12" s="38">
        <v>44930</v>
      </c>
      <c r="I12" s="38"/>
      <c r="J12" s="39">
        <v>1372027</v>
      </c>
      <c r="K12" s="39">
        <v>1372027</v>
      </c>
      <c r="L12" s="40" t="s">
        <v>67</v>
      </c>
      <c r="M12" s="41" t="s">
        <v>68</v>
      </c>
      <c r="N12" s="40" t="s">
        <v>19</v>
      </c>
      <c r="O12" s="36" t="s">
        <v>75</v>
      </c>
      <c r="P12" s="42">
        <v>0</v>
      </c>
      <c r="Q12" s="43"/>
      <c r="R12" s="36" t="s">
        <v>76</v>
      </c>
      <c r="S12" s="38">
        <v>44930</v>
      </c>
      <c r="T12" s="38">
        <v>44975</v>
      </c>
      <c r="U12" s="38">
        <v>44975</v>
      </c>
      <c r="V12" s="38">
        <v>44980</v>
      </c>
      <c r="W12" s="36">
        <v>736</v>
      </c>
      <c r="X12" s="36" t="s">
        <v>111</v>
      </c>
      <c r="Y12" s="42">
        <v>1372027</v>
      </c>
      <c r="Z12" s="36" t="s">
        <v>44</v>
      </c>
      <c r="AA12" s="36" t="s">
        <v>116</v>
      </c>
      <c r="AB12" s="36" t="s">
        <v>79</v>
      </c>
      <c r="AC12" s="36"/>
      <c r="AD12" s="36" t="s">
        <v>90</v>
      </c>
      <c r="AE12" s="36" t="s">
        <v>113</v>
      </c>
      <c r="AF12" s="42">
        <v>0</v>
      </c>
      <c r="AG12" s="42">
        <v>1372027</v>
      </c>
      <c r="AH12" s="42">
        <v>0</v>
      </c>
      <c r="AI12" s="42">
        <v>0</v>
      </c>
      <c r="AJ12" s="42">
        <v>0</v>
      </c>
      <c r="AK12" s="42">
        <v>0</v>
      </c>
      <c r="AL12" s="42">
        <v>0</v>
      </c>
      <c r="AM12" s="42">
        <v>0</v>
      </c>
      <c r="AN12" s="42">
        <v>0</v>
      </c>
      <c r="AO12" s="42">
        <v>0</v>
      </c>
      <c r="AP12" s="42">
        <v>0</v>
      </c>
      <c r="AQ12" s="36"/>
      <c r="AR12" s="38"/>
      <c r="AS12" s="36"/>
      <c r="AT12" s="42">
        <v>0</v>
      </c>
    </row>
    <row r="13" spans="1:46" x14ac:dyDescent="0.35">
      <c r="A13" s="35">
        <v>891200952</v>
      </c>
      <c r="B13" s="35" t="s">
        <v>0</v>
      </c>
      <c r="C13" s="35"/>
      <c r="D13" s="36">
        <v>3184606</v>
      </c>
      <c r="E13" s="36" t="s">
        <v>117</v>
      </c>
      <c r="F13" s="36" t="s">
        <v>118</v>
      </c>
      <c r="G13" s="37"/>
      <c r="H13" s="38">
        <v>44907</v>
      </c>
      <c r="I13" s="38"/>
      <c r="J13" s="39">
        <v>4612948</v>
      </c>
      <c r="K13" s="39">
        <v>4612948</v>
      </c>
      <c r="L13" s="40" t="s">
        <v>67</v>
      </c>
      <c r="M13" s="41" t="s">
        <v>68</v>
      </c>
      <c r="N13" s="40" t="s">
        <v>18</v>
      </c>
      <c r="O13" s="36" t="s">
        <v>75</v>
      </c>
      <c r="P13" s="42">
        <v>0</v>
      </c>
      <c r="Q13" s="43"/>
      <c r="R13" s="36" t="s">
        <v>76</v>
      </c>
      <c r="S13" s="38">
        <v>44907</v>
      </c>
      <c r="T13" s="38">
        <v>44936</v>
      </c>
      <c r="U13" s="38">
        <v>44936</v>
      </c>
      <c r="V13" s="38">
        <v>44939</v>
      </c>
      <c r="W13" s="36">
        <v>777</v>
      </c>
      <c r="X13" s="36" t="s">
        <v>111</v>
      </c>
      <c r="Y13" s="42">
        <v>4612948</v>
      </c>
      <c r="Z13" s="36" t="s">
        <v>44</v>
      </c>
      <c r="AA13" s="36" t="s">
        <v>119</v>
      </c>
      <c r="AB13" s="36" t="s">
        <v>79</v>
      </c>
      <c r="AC13" s="36"/>
      <c r="AD13" s="36" t="s">
        <v>90</v>
      </c>
      <c r="AE13" s="36" t="s">
        <v>113</v>
      </c>
      <c r="AF13" s="42">
        <v>0</v>
      </c>
      <c r="AG13" s="42">
        <v>4612948</v>
      </c>
      <c r="AH13" s="42">
        <v>0</v>
      </c>
      <c r="AI13" s="42">
        <v>0</v>
      </c>
      <c r="AJ13" s="42">
        <v>0</v>
      </c>
      <c r="AK13" s="42">
        <v>0</v>
      </c>
      <c r="AL13" s="42">
        <v>0</v>
      </c>
      <c r="AM13" s="42">
        <v>0</v>
      </c>
      <c r="AN13" s="42">
        <v>0</v>
      </c>
      <c r="AO13" s="42">
        <v>0</v>
      </c>
      <c r="AP13" s="42">
        <v>0</v>
      </c>
      <c r="AQ13" s="36"/>
      <c r="AR13" s="38"/>
      <c r="AS13" s="36"/>
      <c r="AT13" s="42">
        <v>0</v>
      </c>
    </row>
    <row r="14" spans="1:46" x14ac:dyDescent="0.35">
      <c r="A14" s="35">
        <v>891200952</v>
      </c>
      <c r="B14" s="35" t="s">
        <v>0</v>
      </c>
      <c r="C14" s="35"/>
      <c r="D14" s="36">
        <v>3188110</v>
      </c>
      <c r="E14" s="36" t="s">
        <v>120</v>
      </c>
      <c r="F14" s="36" t="s">
        <v>121</v>
      </c>
      <c r="G14" s="37"/>
      <c r="H14" s="38">
        <v>44922</v>
      </c>
      <c r="I14" s="38"/>
      <c r="J14" s="39">
        <v>172865</v>
      </c>
      <c r="K14" s="39">
        <v>172865</v>
      </c>
      <c r="L14" s="40" t="s">
        <v>67</v>
      </c>
      <c r="M14" s="41" t="s">
        <v>68</v>
      </c>
      <c r="N14" s="40" t="s">
        <v>19</v>
      </c>
      <c r="O14" s="36" t="s">
        <v>75</v>
      </c>
      <c r="P14" s="42">
        <v>0</v>
      </c>
      <c r="Q14" s="43"/>
      <c r="R14" s="36" t="s">
        <v>76</v>
      </c>
      <c r="S14" s="38">
        <v>44922</v>
      </c>
      <c r="T14" s="38">
        <v>44936</v>
      </c>
      <c r="U14" s="38">
        <v>44936</v>
      </c>
      <c r="V14" s="38">
        <v>44939</v>
      </c>
      <c r="W14" s="36">
        <v>777</v>
      </c>
      <c r="X14" s="36" t="s">
        <v>111</v>
      </c>
      <c r="Y14" s="42">
        <v>172865</v>
      </c>
      <c r="Z14" s="36" t="s">
        <v>44</v>
      </c>
      <c r="AA14" s="36" t="s">
        <v>122</v>
      </c>
      <c r="AB14" s="36" t="s">
        <v>79</v>
      </c>
      <c r="AC14" s="36"/>
      <c r="AD14" s="36" t="s">
        <v>90</v>
      </c>
      <c r="AE14" s="36" t="s">
        <v>113</v>
      </c>
      <c r="AF14" s="42">
        <v>0</v>
      </c>
      <c r="AG14" s="42">
        <v>172865</v>
      </c>
      <c r="AH14" s="42">
        <v>0</v>
      </c>
      <c r="AI14" s="42">
        <v>0</v>
      </c>
      <c r="AJ14" s="42">
        <v>0</v>
      </c>
      <c r="AK14" s="42">
        <v>0</v>
      </c>
      <c r="AL14" s="42">
        <v>0</v>
      </c>
      <c r="AM14" s="42">
        <v>0</v>
      </c>
      <c r="AN14" s="42">
        <v>0</v>
      </c>
      <c r="AO14" s="42">
        <v>0</v>
      </c>
      <c r="AP14" s="42">
        <v>0</v>
      </c>
      <c r="AQ14" s="36"/>
      <c r="AR14" s="38"/>
      <c r="AS14" s="36"/>
      <c r="AT14" s="42">
        <v>0</v>
      </c>
    </row>
    <row r="15" spans="1:46" x14ac:dyDescent="0.35">
      <c r="A15" s="35">
        <v>891200952</v>
      </c>
      <c r="B15" s="35" t="s">
        <v>0</v>
      </c>
      <c r="C15" s="35"/>
      <c r="D15" s="36">
        <v>3188855</v>
      </c>
      <c r="E15" s="36" t="s">
        <v>123</v>
      </c>
      <c r="F15" s="36" t="s">
        <v>124</v>
      </c>
      <c r="G15" s="37"/>
      <c r="H15" s="38">
        <v>44926</v>
      </c>
      <c r="I15" s="38"/>
      <c r="J15" s="39">
        <v>848035</v>
      </c>
      <c r="K15" s="39">
        <v>848035</v>
      </c>
      <c r="L15" s="40" t="s">
        <v>67</v>
      </c>
      <c r="M15" s="41" t="s">
        <v>68</v>
      </c>
      <c r="N15" s="40" t="s">
        <v>18</v>
      </c>
      <c r="O15" s="36" t="s">
        <v>75</v>
      </c>
      <c r="P15" s="42">
        <v>0</v>
      </c>
      <c r="Q15" s="43"/>
      <c r="R15" s="36" t="s">
        <v>76</v>
      </c>
      <c r="S15" s="38">
        <v>44926</v>
      </c>
      <c r="T15" s="38">
        <v>44936</v>
      </c>
      <c r="U15" s="38">
        <v>44936</v>
      </c>
      <c r="V15" s="38">
        <v>44939</v>
      </c>
      <c r="W15" s="36">
        <v>777</v>
      </c>
      <c r="X15" s="36" t="s">
        <v>111</v>
      </c>
      <c r="Y15" s="42">
        <v>848035</v>
      </c>
      <c r="Z15" s="36" t="s">
        <v>44</v>
      </c>
      <c r="AA15" s="36" t="s">
        <v>125</v>
      </c>
      <c r="AB15" s="36" t="s">
        <v>79</v>
      </c>
      <c r="AC15" s="36"/>
      <c r="AD15" s="36" t="s">
        <v>90</v>
      </c>
      <c r="AE15" s="36" t="s">
        <v>113</v>
      </c>
      <c r="AF15" s="42">
        <v>0</v>
      </c>
      <c r="AG15" s="42">
        <v>848035</v>
      </c>
      <c r="AH15" s="42">
        <v>0</v>
      </c>
      <c r="AI15" s="42">
        <v>0</v>
      </c>
      <c r="AJ15" s="42">
        <v>0</v>
      </c>
      <c r="AK15" s="42">
        <v>0</v>
      </c>
      <c r="AL15" s="42">
        <v>0</v>
      </c>
      <c r="AM15" s="42">
        <v>0</v>
      </c>
      <c r="AN15" s="42">
        <v>0</v>
      </c>
      <c r="AO15" s="42">
        <v>0</v>
      </c>
      <c r="AP15" s="42">
        <v>0</v>
      </c>
      <c r="AQ15" s="36"/>
      <c r="AR15" s="38"/>
      <c r="AS15" s="36"/>
      <c r="AT15" s="42">
        <v>0</v>
      </c>
    </row>
    <row r="16" spans="1:46" x14ac:dyDescent="0.35">
      <c r="A16" s="35">
        <v>891200952</v>
      </c>
      <c r="B16" s="35" t="s">
        <v>0</v>
      </c>
      <c r="C16" s="35"/>
      <c r="D16" s="36">
        <v>3164770</v>
      </c>
      <c r="E16" s="36" t="s">
        <v>126</v>
      </c>
      <c r="F16" s="36" t="s">
        <v>127</v>
      </c>
      <c r="G16" s="37"/>
      <c r="H16" s="38">
        <v>44829</v>
      </c>
      <c r="I16" s="38"/>
      <c r="J16" s="39">
        <v>531654</v>
      </c>
      <c r="K16" s="39">
        <v>531654</v>
      </c>
      <c r="L16" s="40" t="s">
        <v>67</v>
      </c>
      <c r="M16" s="41" t="s">
        <v>68</v>
      </c>
      <c r="N16" s="40" t="s">
        <v>19</v>
      </c>
      <c r="O16" s="36" t="s">
        <v>75</v>
      </c>
      <c r="P16" s="42">
        <v>0</v>
      </c>
      <c r="Q16" s="43"/>
      <c r="R16" s="36" t="s">
        <v>76</v>
      </c>
      <c r="S16" s="38">
        <v>44829</v>
      </c>
      <c r="T16" s="38">
        <v>44845</v>
      </c>
      <c r="U16" s="38">
        <v>44845</v>
      </c>
      <c r="V16" s="38">
        <v>44845</v>
      </c>
      <c r="W16" s="36">
        <v>871</v>
      </c>
      <c r="X16" s="36" t="s">
        <v>111</v>
      </c>
      <c r="Y16" s="42">
        <v>531654</v>
      </c>
      <c r="Z16" s="36" t="s">
        <v>44</v>
      </c>
      <c r="AA16" s="36" t="s">
        <v>128</v>
      </c>
      <c r="AB16" s="36" t="s">
        <v>79</v>
      </c>
      <c r="AC16" s="36"/>
      <c r="AD16" s="36" t="s">
        <v>90</v>
      </c>
      <c r="AE16" s="36" t="s">
        <v>113</v>
      </c>
      <c r="AF16" s="42">
        <v>0</v>
      </c>
      <c r="AG16" s="42">
        <v>531654</v>
      </c>
      <c r="AH16" s="42">
        <v>0</v>
      </c>
      <c r="AI16" s="42">
        <v>0</v>
      </c>
      <c r="AJ16" s="42">
        <v>0</v>
      </c>
      <c r="AK16" s="42">
        <v>0</v>
      </c>
      <c r="AL16" s="42">
        <v>0</v>
      </c>
      <c r="AM16" s="42">
        <v>0</v>
      </c>
      <c r="AN16" s="42">
        <v>0</v>
      </c>
      <c r="AO16" s="42">
        <v>0</v>
      </c>
      <c r="AP16" s="42">
        <v>0</v>
      </c>
      <c r="AQ16" s="36"/>
      <c r="AR16" s="38"/>
      <c r="AS16" s="36"/>
      <c r="AT16" s="42">
        <v>0</v>
      </c>
    </row>
    <row r="17" spans="1:46" x14ac:dyDescent="0.35">
      <c r="A17" s="35">
        <v>891200952</v>
      </c>
      <c r="B17" s="35" t="s">
        <v>0</v>
      </c>
      <c r="C17" s="35"/>
      <c r="D17" s="36">
        <v>3097650</v>
      </c>
      <c r="E17" s="36" t="s">
        <v>129</v>
      </c>
      <c r="F17" s="36" t="s">
        <v>130</v>
      </c>
      <c r="G17" s="37"/>
      <c r="H17" s="38">
        <v>44586</v>
      </c>
      <c r="I17" s="38"/>
      <c r="J17" s="39">
        <v>2019700</v>
      </c>
      <c r="K17" s="39">
        <v>2019700</v>
      </c>
      <c r="L17" s="40" t="s">
        <v>67</v>
      </c>
      <c r="M17" s="41" t="s">
        <v>68</v>
      </c>
      <c r="N17" s="40" t="s">
        <v>18</v>
      </c>
      <c r="O17" s="36" t="s">
        <v>75</v>
      </c>
      <c r="P17" s="42">
        <v>0</v>
      </c>
      <c r="Q17" s="43"/>
      <c r="R17" s="36" t="s">
        <v>76</v>
      </c>
      <c r="S17" s="38">
        <v>44586</v>
      </c>
      <c r="T17" s="38">
        <v>44643</v>
      </c>
      <c r="U17" s="38">
        <v>44791</v>
      </c>
      <c r="V17" s="38">
        <v>44650</v>
      </c>
      <c r="W17" s="36">
        <v>1066</v>
      </c>
      <c r="X17" s="36" t="s">
        <v>111</v>
      </c>
      <c r="Y17" s="42">
        <v>2019700</v>
      </c>
      <c r="Z17" s="36" t="s">
        <v>44</v>
      </c>
      <c r="AA17" s="36" t="s">
        <v>131</v>
      </c>
      <c r="AB17" s="36" t="s">
        <v>79</v>
      </c>
      <c r="AC17" s="36"/>
      <c r="AD17" s="36" t="s">
        <v>90</v>
      </c>
      <c r="AE17" s="36" t="s">
        <v>113</v>
      </c>
      <c r="AF17" s="42">
        <v>0</v>
      </c>
      <c r="AG17" s="42">
        <v>2019700</v>
      </c>
      <c r="AH17" s="42">
        <v>0</v>
      </c>
      <c r="AI17" s="42">
        <v>0</v>
      </c>
      <c r="AJ17" s="42">
        <v>0</v>
      </c>
      <c r="AK17" s="42">
        <v>0</v>
      </c>
      <c r="AL17" s="42">
        <v>0</v>
      </c>
      <c r="AM17" s="42">
        <v>0</v>
      </c>
      <c r="AN17" s="42">
        <v>0</v>
      </c>
      <c r="AO17" s="42">
        <v>0</v>
      </c>
      <c r="AP17" s="42">
        <v>0</v>
      </c>
      <c r="AQ17" s="36"/>
      <c r="AR17" s="38"/>
      <c r="AS17" s="36"/>
      <c r="AT17" s="42">
        <v>0</v>
      </c>
    </row>
    <row r="18" spans="1:46" x14ac:dyDescent="0.35">
      <c r="A18" s="35">
        <v>891200952</v>
      </c>
      <c r="B18" s="35" t="s">
        <v>0</v>
      </c>
      <c r="C18" s="35"/>
      <c r="D18" s="36">
        <v>3097872</v>
      </c>
      <c r="E18" s="36" t="s">
        <v>132</v>
      </c>
      <c r="F18" s="36" t="s">
        <v>133</v>
      </c>
      <c r="G18" s="37"/>
      <c r="H18" s="38">
        <v>44586</v>
      </c>
      <c r="I18" s="38"/>
      <c r="J18" s="39">
        <v>2706899</v>
      </c>
      <c r="K18" s="39">
        <v>2706899</v>
      </c>
      <c r="L18" s="40" t="s">
        <v>67</v>
      </c>
      <c r="M18" s="41" t="s">
        <v>68</v>
      </c>
      <c r="N18" s="40" t="s">
        <v>18</v>
      </c>
      <c r="O18" s="36" t="s">
        <v>75</v>
      </c>
      <c r="P18" s="42">
        <v>0</v>
      </c>
      <c r="Q18" s="43"/>
      <c r="R18" s="36" t="s">
        <v>76</v>
      </c>
      <c r="S18" s="38">
        <v>44586</v>
      </c>
      <c r="T18" s="38">
        <v>44643</v>
      </c>
      <c r="U18" s="38">
        <v>44791</v>
      </c>
      <c r="V18" s="38">
        <v>44650</v>
      </c>
      <c r="W18" s="36">
        <v>1066</v>
      </c>
      <c r="X18" s="36" t="s">
        <v>111</v>
      </c>
      <c r="Y18" s="42">
        <v>2706899</v>
      </c>
      <c r="Z18" s="36" t="s">
        <v>44</v>
      </c>
      <c r="AA18" s="36" t="s">
        <v>134</v>
      </c>
      <c r="AB18" s="36" t="s">
        <v>79</v>
      </c>
      <c r="AC18" s="36"/>
      <c r="AD18" s="36" t="s">
        <v>90</v>
      </c>
      <c r="AE18" s="36" t="s">
        <v>113</v>
      </c>
      <c r="AF18" s="42">
        <v>0</v>
      </c>
      <c r="AG18" s="42">
        <v>2706899</v>
      </c>
      <c r="AH18" s="42">
        <v>0</v>
      </c>
      <c r="AI18" s="42">
        <v>0</v>
      </c>
      <c r="AJ18" s="42">
        <v>0</v>
      </c>
      <c r="AK18" s="42">
        <v>0</v>
      </c>
      <c r="AL18" s="42">
        <v>0</v>
      </c>
      <c r="AM18" s="42">
        <v>0</v>
      </c>
      <c r="AN18" s="42">
        <v>0</v>
      </c>
      <c r="AO18" s="42">
        <v>0</v>
      </c>
      <c r="AP18" s="42">
        <v>0</v>
      </c>
      <c r="AQ18" s="36"/>
      <c r="AR18" s="38"/>
      <c r="AS18" s="36"/>
      <c r="AT18" s="42">
        <v>0</v>
      </c>
    </row>
    <row r="19" spans="1:46" x14ac:dyDescent="0.35">
      <c r="A19" s="35">
        <v>891200952</v>
      </c>
      <c r="B19" s="35" t="s">
        <v>0</v>
      </c>
      <c r="C19" s="35"/>
      <c r="D19" s="36">
        <v>3097873</v>
      </c>
      <c r="E19" s="36" t="s">
        <v>135</v>
      </c>
      <c r="F19" s="36" t="s">
        <v>136</v>
      </c>
      <c r="G19" s="37"/>
      <c r="H19" s="38">
        <v>44586</v>
      </c>
      <c r="I19" s="38"/>
      <c r="J19" s="39">
        <v>145400</v>
      </c>
      <c r="K19" s="39">
        <v>145400</v>
      </c>
      <c r="L19" s="40" t="s">
        <v>67</v>
      </c>
      <c r="M19" s="41" t="s">
        <v>68</v>
      </c>
      <c r="N19" s="40" t="s">
        <v>18</v>
      </c>
      <c r="O19" s="36" t="s">
        <v>75</v>
      </c>
      <c r="P19" s="42">
        <v>0</v>
      </c>
      <c r="Q19" s="43"/>
      <c r="R19" s="36" t="s">
        <v>76</v>
      </c>
      <c r="S19" s="38">
        <v>44586</v>
      </c>
      <c r="T19" s="38">
        <v>44643</v>
      </c>
      <c r="U19" s="38">
        <v>44791</v>
      </c>
      <c r="V19" s="38">
        <v>44650</v>
      </c>
      <c r="W19" s="36">
        <v>1066</v>
      </c>
      <c r="X19" s="36" t="s">
        <v>111</v>
      </c>
      <c r="Y19" s="42">
        <v>145400</v>
      </c>
      <c r="Z19" s="36" t="s">
        <v>44</v>
      </c>
      <c r="AA19" s="36" t="s">
        <v>137</v>
      </c>
      <c r="AB19" s="36" t="s">
        <v>79</v>
      </c>
      <c r="AC19" s="36"/>
      <c r="AD19" s="36" t="s">
        <v>90</v>
      </c>
      <c r="AE19" s="36" t="s">
        <v>113</v>
      </c>
      <c r="AF19" s="42">
        <v>0</v>
      </c>
      <c r="AG19" s="42">
        <v>145400</v>
      </c>
      <c r="AH19" s="42">
        <v>0</v>
      </c>
      <c r="AI19" s="42">
        <v>0</v>
      </c>
      <c r="AJ19" s="42">
        <v>0</v>
      </c>
      <c r="AK19" s="42">
        <v>0</v>
      </c>
      <c r="AL19" s="42">
        <v>0</v>
      </c>
      <c r="AM19" s="42">
        <v>0</v>
      </c>
      <c r="AN19" s="42">
        <v>0</v>
      </c>
      <c r="AO19" s="42">
        <v>0</v>
      </c>
      <c r="AP19" s="42">
        <v>0</v>
      </c>
      <c r="AQ19" s="36"/>
      <c r="AR19" s="38"/>
      <c r="AS19" s="36"/>
      <c r="AT19" s="42">
        <v>0</v>
      </c>
    </row>
    <row r="20" spans="1:46" x14ac:dyDescent="0.35">
      <c r="A20" s="35">
        <v>891200952</v>
      </c>
      <c r="B20" s="35" t="s">
        <v>0</v>
      </c>
      <c r="C20" s="35"/>
      <c r="D20" s="36">
        <v>3028987</v>
      </c>
      <c r="E20" s="36" t="s">
        <v>138</v>
      </c>
      <c r="F20" s="36" t="s">
        <v>139</v>
      </c>
      <c r="G20" s="37"/>
      <c r="H20" s="38">
        <v>44327</v>
      </c>
      <c r="I20" s="38"/>
      <c r="J20" s="39">
        <v>376091</v>
      </c>
      <c r="K20" s="39">
        <v>376091</v>
      </c>
      <c r="L20" s="40" t="s">
        <v>67</v>
      </c>
      <c r="M20" s="41" t="s">
        <v>68</v>
      </c>
      <c r="N20" s="40" t="s">
        <v>18</v>
      </c>
      <c r="O20" s="36" t="s">
        <v>75</v>
      </c>
      <c r="P20" s="42">
        <v>0</v>
      </c>
      <c r="Q20" s="43"/>
      <c r="R20" s="36" t="s">
        <v>76</v>
      </c>
      <c r="S20" s="38">
        <v>44327</v>
      </c>
      <c r="T20" s="38">
        <v>44419</v>
      </c>
      <c r="U20" s="38">
        <v>44419</v>
      </c>
      <c r="V20" s="38">
        <v>44420</v>
      </c>
      <c r="W20" s="36">
        <v>1296</v>
      </c>
      <c r="X20" s="36" t="s">
        <v>111</v>
      </c>
      <c r="Y20" s="42">
        <v>376091</v>
      </c>
      <c r="Z20" s="36" t="s">
        <v>44</v>
      </c>
      <c r="AA20" s="36" t="s">
        <v>140</v>
      </c>
      <c r="AB20" s="36" t="s">
        <v>79</v>
      </c>
      <c r="AC20" s="36"/>
      <c r="AD20" s="36" t="s">
        <v>90</v>
      </c>
      <c r="AE20" s="36" t="s">
        <v>113</v>
      </c>
      <c r="AF20" s="42">
        <v>0</v>
      </c>
      <c r="AG20" s="42">
        <v>376091</v>
      </c>
      <c r="AH20" s="42">
        <v>0</v>
      </c>
      <c r="AI20" s="42">
        <v>0</v>
      </c>
      <c r="AJ20" s="42">
        <v>0</v>
      </c>
      <c r="AK20" s="42">
        <v>0</v>
      </c>
      <c r="AL20" s="42">
        <v>0</v>
      </c>
      <c r="AM20" s="42">
        <v>0</v>
      </c>
      <c r="AN20" s="42">
        <v>0</v>
      </c>
      <c r="AO20" s="42">
        <v>0</v>
      </c>
      <c r="AP20" s="42">
        <v>0</v>
      </c>
      <c r="AQ20" s="36"/>
      <c r="AR20" s="38"/>
      <c r="AS20" s="36"/>
      <c r="AT20" s="42">
        <v>0</v>
      </c>
    </row>
    <row r="21" spans="1:46" x14ac:dyDescent="0.35">
      <c r="A21" s="35">
        <v>891200952</v>
      </c>
      <c r="B21" s="35" t="s">
        <v>0</v>
      </c>
      <c r="C21" s="35"/>
      <c r="D21" s="36">
        <v>3350886</v>
      </c>
      <c r="E21" s="36" t="s">
        <v>141</v>
      </c>
      <c r="F21" s="36" t="s">
        <v>142</v>
      </c>
      <c r="G21" s="37"/>
      <c r="H21" s="38">
        <v>45661</v>
      </c>
      <c r="I21" s="38"/>
      <c r="J21" s="39">
        <v>492700</v>
      </c>
      <c r="K21" s="39">
        <v>492700</v>
      </c>
      <c r="L21" s="40" t="s">
        <v>67</v>
      </c>
      <c r="M21" s="41" t="s">
        <v>68</v>
      </c>
      <c r="N21" s="40" t="s">
        <v>18</v>
      </c>
      <c r="O21" s="36" t="s">
        <v>143</v>
      </c>
      <c r="P21" s="42">
        <v>492700</v>
      </c>
      <c r="Q21" s="43">
        <v>1222565455</v>
      </c>
      <c r="R21" s="36" t="s">
        <v>144</v>
      </c>
      <c r="S21" s="38">
        <v>45661</v>
      </c>
      <c r="T21" s="38">
        <v>45698</v>
      </c>
      <c r="U21" s="38">
        <v>45707</v>
      </c>
      <c r="V21" s="38"/>
      <c r="W21" s="36">
        <v>9</v>
      </c>
      <c r="X21" s="36" t="s">
        <v>77</v>
      </c>
      <c r="Y21" s="42">
        <v>0</v>
      </c>
      <c r="Z21" s="36"/>
      <c r="AA21" s="36"/>
      <c r="AB21" s="36"/>
      <c r="AC21" s="36" t="s">
        <v>80</v>
      </c>
      <c r="AD21" s="36"/>
      <c r="AE21" s="36" t="s">
        <v>145</v>
      </c>
      <c r="AF21" s="42">
        <v>0</v>
      </c>
      <c r="AG21" s="42">
        <v>0</v>
      </c>
      <c r="AH21" s="42">
        <v>0</v>
      </c>
      <c r="AI21" s="42">
        <v>0</v>
      </c>
      <c r="AJ21" s="42">
        <v>0</v>
      </c>
      <c r="AK21" s="42">
        <v>0</v>
      </c>
      <c r="AL21" s="42">
        <v>492700</v>
      </c>
      <c r="AM21" s="42">
        <v>0</v>
      </c>
      <c r="AN21" s="42">
        <v>0</v>
      </c>
      <c r="AO21" s="42">
        <v>0</v>
      </c>
      <c r="AP21" s="42">
        <v>0</v>
      </c>
      <c r="AQ21" s="36"/>
      <c r="AR21" s="38"/>
      <c r="AS21" s="36"/>
      <c r="AT21" s="42">
        <v>0</v>
      </c>
    </row>
    <row r="22" spans="1:46" x14ac:dyDescent="0.35">
      <c r="A22" s="35">
        <v>891200952</v>
      </c>
      <c r="B22" s="35" t="s">
        <v>0</v>
      </c>
      <c r="C22" s="35"/>
      <c r="D22" s="36">
        <v>3351080</v>
      </c>
      <c r="E22" s="36" t="s">
        <v>146</v>
      </c>
      <c r="F22" s="36" t="s">
        <v>147</v>
      </c>
      <c r="G22" s="37"/>
      <c r="H22" s="38">
        <v>45663</v>
      </c>
      <c r="I22" s="38"/>
      <c r="J22" s="39">
        <v>444800</v>
      </c>
      <c r="K22" s="39">
        <v>444800</v>
      </c>
      <c r="L22" s="40" t="s">
        <v>67</v>
      </c>
      <c r="M22" s="41" t="s">
        <v>68</v>
      </c>
      <c r="N22" s="40" t="s">
        <v>18</v>
      </c>
      <c r="O22" s="36" t="s">
        <v>143</v>
      </c>
      <c r="P22" s="42">
        <v>444800</v>
      </c>
      <c r="Q22" s="43">
        <v>1222568580</v>
      </c>
      <c r="R22" s="36" t="s">
        <v>144</v>
      </c>
      <c r="S22" s="38">
        <v>45663</v>
      </c>
      <c r="T22" s="38">
        <v>45698</v>
      </c>
      <c r="U22" s="38">
        <v>45716</v>
      </c>
      <c r="V22" s="38"/>
      <c r="W22" s="36">
        <v>0</v>
      </c>
      <c r="X22" s="36" t="s">
        <v>148</v>
      </c>
      <c r="Y22" s="42">
        <v>0</v>
      </c>
      <c r="Z22" s="36"/>
      <c r="AA22" s="36"/>
      <c r="AB22" s="36"/>
      <c r="AC22" s="36" t="s">
        <v>80</v>
      </c>
      <c r="AD22" s="36"/>
      <c r="AE22" s="36" t="s">
        <v>145</v>
      </c>
      <c r="AF22" s="42">
        <v>0</v>
      </c>
      <c r="AG22" s="42">
        <v>0</v>
      </c>
      <c r="AH22" s="42">
        <v>0</v>
      </c>
      <c r="AI22" s="42">
        <v>0</v>
      </c>
      <c r="AJ22" s="42">
        <v>0</v>
      </c>
      <c r="AK22" s="42">
        <v>0</v>
      </c>
      <c r="AL22" s="42">
        <v>444800</v>
      </c>
      <c r="AM22" s="42">
        <v>0</v>
      </c>
      <c r="AN22" s="42">
        <v>0</v>
      </c>
      <c r="AO22" s="42">
        <v>0</v>
      </c>
      <c r="AP22" s="42">
        <v>0</v>
      </c>
      <c r="AQ22" s="36"/>
      <c r="AR22" s="38"/>
      <c r="AS22" s="36"/>
      <c r="AT22" s="42">
        <v>0</v>
      </c>
    </row>
    <row r="23" spans="1:46" x14ac:dyDescent="0.35">
      <c r="A23" s="35">
        <v>891200952</v>
      </c>
      <c r="B23" s="35" t="s">
        <v>0</v>
      </c>
      <c r="C23" s="35"/>
      <c r="D23" s="36">
        <v>3349255</v>
      </c>
      <c r="E23" s="36" t="s">
        <v>149</v>
      </c>
      <c r="F23" s="36" t="s">
        <v>150</v>
      </c>
      <c r="G23" s="37"/>
      <c r="H23" s="38">
        <v>45651</v>
      </c>
      <c r="I23" s="38"/>
      <c r="J23" s="39">
        <v>432800</v>
      </c>
      <c r="K23" s="39">
        <v>432800</v>
      </c>
      <c r="L23" s="40" t="s">
        <v>67</v>
      </c>
      <c r="M23" s="41" t="s">
        <v>68</v>
      </c>
      <c r="N23" s="40" t="s">
        <v>18</v>
      </c>
      <c r="O23" s="36" t="s">
        <v>143</v>
      </c>
      <c r="P23" s="42">
        <v>432800</v>
      </c>
      <c r="Q23" s="43">
        <v>1222561628</v>
      </c>
      <c r="R23" s="36" t="s">
        <v>144</v>
      </c>
      <c r="S23" s="38">
        <v>45651</v>
      </c>
      <c r="T23" s="38">
        <v>45665</v>
      </c>
      <c r="U23" s="38">
        <v>45684</v>
      </c>
      <c r="V23" s="38"/>
      <c r="W23" s="36">
        <v>32</v>
      </c>
      <c r="X23" s="36" t="s">
        <v>151</v>
      </c>
      <c r="Y23" s="42">
        <v>0</v>
      </c>
      <c r="Z23" s="36"/>
      <c r="AA23" s="36"/>
      <c r="AB23" s="36"/>
      <c r="AC23" s="36" t="s">
        <v>80</v>
      </c>
      <c r="AD23" s="36"/>
      <c r="AE23" s="36" t="s">
        <v>145</v>
      </c>
      <c r="AF23" s="42">
        <v>0</v>
      </c>
      <c r="AG23" s="42">
        <v>0</v>
      </c>
      <c r="AH23" s="42">
        <v>0</v>
      </c>
      <c r="AI23" s="42">
        <v>0</v>
      </c>
      <c r="AJ23" s="42">
        <v>0</v>
      </c>
      <c r="AK23" s="42">
        <v>0</v>
      </c>
      <c r="AL23" s="42">
        <v>432800</v>
      </c>
      <c r="AM23" s="42">
        <v>0</v>
      </c>
      <c r="AN23" s="42">
        <v>0</v>
      </c>
      <c r="AO23" s="42">
        <v>0</v>
      </c>
      <c r="AP23" s="42">
        <v>0</v>
      </c>
      <c r="AQ23" s="36"/>
      <c r="AR23" s="38"/>
      <c r="AS23" s="36"/>
      <c r="AT23" s="42">
        <v>0</v>
      </c>
    </row>
    <row r="24" spans="1:46" x14ac:dyDescent="0.35">
      <c r="A24" s="35">
        <v>891200952</v>
      </c>
      <c r="B24" s="35" t="s">
        <v>0</v>
      </c>
      <c r="C24" s="35"/>
      <c r="D24" s="36">
        <v>3342174</v>
      </c>
      <c r="E24" s="36" t="s">
        <v>152</v>
      </c>
      <c r="F24" s="36" t="s">
        <v>153</v>
      </c>
      <c r="G24" s="37"/>
      <c r="H24" s="38">
        <v>45619</v>
      </c>
      <c r="I24" s="38"/>
      <c r="J24" s="39">
        <v>263500</v>
      </c>
      <c r="K24" s="39">
        <v>263500</v>
      </c>
      <c r="L24" s="40" t="s">
        <v>67</v>
      </c>
      <c r="M24" s="41" t="s">
        <v>68</v>
      </c>
      <c r="N24" s="40" t="s">
        <v>18</v>
      </c>
      <c r="O24" s="36" t="s">
        <v>143</v>
      </c>
      <c r="P24" s="42">
        <v>263500</v>
      </c>
      <c r="Q24" s="43">
        <v>1222568019</v>
      </c>
      <c r="R24" s="36" t="s">
        <v>144</v>
      </c>
      <c r="S24" s="38">
        <v>45619</v>
      </c>
      <c r="T24" s="38">
        <v>45700</v>
      </c>
      <c r="U24" s="38">
        <v>45715</v>
      </c>
      <c r="V24" s="38"/>
      <c r="W24" s="36">
        <v>1</v>
      </c>
      <c r="X24" s="36" t="s">
        <v>77</v>
      </c>
      <c r="Y24" s="42">
        <v>0</v>
      </c>
      <c r="Z24" s="36"/>
      <c r="AA24" s="36"/>
      <c r="AB24" s="36"/>
      <c r="AC24" s="36" t="s">
        <v>80</v>
      </c>
      <c r="AD24" s="36"/>
      <c r="AE24" s="36" t="s">
        <v>145</v>
      </c>
      <c r="AF24" s="42">
        <v>0</v>
      </c>
      <c r="AG24" s="42">
        <v>0</v>
      </c>
      <c r="AH24" s="42">
        <v>0</v>
      </c>
      <c r="AI24" s="42">
        <v>0</v>
      </c>
      <c r="AJ24" s="42">
        <v>0</v>
      </c>
      <c r="AK24" s="42">
        <v>0</v>
      </c>
      <c r="AL24" s="42">
        <v>263500</v>
      </c>
      <c r="AM24" s="42">
        <v>0</v>
      </c>
      <c r="AN24" s="42">
        <v>0</v>
      </c>
      <c r="AO24" s="42">
        <v>0</v>
      </c>
      <c r="AP24" s="42">
        <v>0</v>
      </c>
      <c r="AQ24" s="36"/>
      <c r="AR24" s="38"/>
      <c r="AS24" s="36"/>
      <c r="AT24" s="42">
        <v>0</v>
      </c>
    </row>
    <row r="25" spans="1:46" x14ac:dyDescent="0.35">
      <c r="A25" s="35">
        <v>891200952</v>
      </c>
      <c r="B25" s="35" t="s">
        <v>0</v>
      </c>
      <c r="C25" s="35"/>
      <c r="D25" s="36">
        <v>3320045</v>
      </c>
      <c r="E25" s="36" t="s">
        <v>154</v>
      </c>
      <c r="F25" s="36" t="s">
        <v>155</v>
      </c>
      <c r="G25" s="37"/>
      <c r="H25" s="38">
        <v>45529</v>
      </c>
      <c r="I25" s="38"/>
      <c r="J25" s="39">
        <v>480500</v>
      </c>
      <c r="K25" s="39">
        <v>480500</v>
      </c>
      <c r="L25" s="40" t="s">
        <v>67</v>
      </c>
      <c r="M25" s="41" t="s">
        <v>68</v>
      </c>
      <c r="N25" s="40" t="s">
        <v>19</v>
      </c>
      <c r="O25" s="36" t="s">
        <v>158</v>
      </c>
      <c r="P25" s="42">
        <v>0</v>
      </c>
      <c r="Q25" s="43"/>
      <c r="R25" s="36" t="s">
        <v>144</v>
      </c>
      <c r="S25" s="38">
        <v>45529</v>
      </c>
      <c r="T25" s="38">
        <v>45597</v>
      </c>
      <c r="U25" s="38">
        <v>45616</v>
      </c>
      <c r="V25" s="38"/>
      <c r="W25" s="36">
        <v>100</v>
      </c>
      <c r="X25" s="36" t="s">
        <v>156</v>
      </c>
      <c r="Y25" s="42">
        <v>0</v>
      </c>
      <c r="Z25" s="36"/>
      <c r="AA25" s="36"/>
      <c r="AB25" s="36"/>
      <c r="AC25" s="36" t="s">
        <v>80</v>
      </c>
      <c r="AD25" s="36"/>
      <c r="AE25" s="36" t="s">
        <v>145</v>
      </c>
      <c r="AF25" s="42">
        <v>480500</v>
      </c>
      <c r="AG25" s="42">
        <v>0</v>
      </c>
      <c r="AH25" s="42">
        <v>0</v>
      </c>
      <c r="AI25" s="42">
        <v>0</v>
      </c>
      <c r="AJ25" s="42">
        <v>0</v>
      </c>
      <c r="AK25" s="42">
        <v>0</v>
      </c>
      <c r="AL25" s="42">
        <v>0</v>
      </c>
      <c r="AM25" s="42">
        <v>0</v>
      </c>
      <c r="AN25" s="42">
        <v>0</v>
      </c>
      <c r="AO25" s="42">
        <v>480500</v>
      </c>
      <c r="AP25" s="42">
        <v>0</v>
      </c>
      <c r="AQ25" s="36">
        <v>2201566801</v>
      </c>
      <c r="AR25" s="38" t="s">
        <v>157</v>
      </c>
      <c r="AS25" s="36"/>
      <c r="AT25" s="42">
        <v>480500</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6" zoomScaleNormal="100" workbookViewId="0">
      <selection activeCell="D12" sqref="D12:E12"/>
    </sheetView>
  </sheetViews>
  <sheetFormatPr baseColWidth="10" defaultColWidth="10" defaultRowHeight="12.5" x14ac:dyDescent="0.25"/>
  <cols>
    <col min="1" max="1" width="0.9140625" style="50" customWidth="1"/>
    <col min="2" max="2" width="10" style="50"/>
    <col min="3" max="3" width="16.08203125" style="50" customWidth="1"/>
    <col min="4" max="4" width="10.58203125" style="50" customWidth="1"/>
    <col min="5" max="8" width="10" style="50"/>
    <col min="9" max="9" width="20.6640625" style="50" customWidth="1"/>
    <col min="10" max="10" width="12.83203125" style="50" customWidth="1"/>
    <col min="11" max="11" width="1.6640625" style="50" customWidth="1"/>
    <col min="12" max="16384" width="10" style="50"/>
  </cols>
  <sheetData>
    <row r="1" spans="2:10" ht="6" customHeight="1" thickBot="1" x14ac:dyDescent="0.3"/>
    <row r="2" spans="2:10" ht="19.5" customHeight="1" x14ac:dyDescent="0.25">
      <c r="B2" s="51"/>
      <c r="C2" s="52"/>
      <c r="D2" s="53" t="s">
        <v>159</v>
      </c>
      <c r="E2" s="54"/>
      <c r="F2" s="54"/>
      <c r="G2" s="54"/>
      <c r="H2" s="54"/>
      <c r="I2" s="55"/>
      <c r="J2" s="56" t="s">
        <v>160</v>
      </c>
    </row>
    <row r="3" spans="2:10" ht="15.75" customHeight="1" thickBot="1" x14ac:dyDescent="0.3">
      <c r="B3" s="57"/>
      <c r="C3" s="58"/>
      <c r="D3" s="59"/>
      <c r="E3" s="60"/>
      <c r="F3" s="60"/>
      <c r="G3" s="60"/>
      <c r="H3" s="60"/>
      <c r="I3" s="61"/>
      <c r="J3" s="62"/>
    </row>
    <row r="4" spans="2:10" ht="13" x14ac:dyDescent="0.25">
      <c r="B4" s="57"/>
      <c r="C4" s="58"/>
      <c r="D4" s="63"/>
      <c r="E4" s="64"/>
      <c r="F4" s="64"/>
      <c r="G4" s="64"/>
      <c r="H4" s="64"/>
      <c r="I4" s="65"/>
      <c r="J4" s="66"/>
    </row>
    <row r="5" spans="2:10" ht="13" x14ac:dyDescent="0.25">
      <c r="B5" s="57"/>
      <c r="C5" s="58"/>
      <c r="D5" s="67" t="s">
        <v>161</v>
      </c>
      <c r="E5" s="68"/>
      <c r="F5" s="68"/>
      <c r="G5" s="68"/>
      <c r="H5" s="68"/>
      <c r="I5" s="69"/>
      <c r="J5" s="69" t="s">
        <v>162</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x14ac:dyDescent="0.25">
      <c r="B9" s="76"/>
      <c r="C9" s="50" t="s">
        <v>198</v>
      </c>
      <c r="J9" s="77"/>
    </row>
    <row r="10" spans="2:10" ht="13" x14ac:dyDescent="0.3">
      <c r="B10" s="76"/>
      <c r="C10" s="78"/>
      <c r="E10" s="79"/>
      <c r="H10" s="80"/>
      <c r="J10" s="77"/>
    </row>
    <row r="11" spans="2:10" x14ac:dyDescent="0.25">
      <c r="B11" s="76"/>
      <c r="J11" s="77"/>
    </row>
    <row r="12" spans="2:10" ht="13" x14ac:dyDescent="0.3">
      <c r="B12" s="76"/>
      <c r="C12" s="78" t="s">
        <v>199</v>
      </c>
      <c r="J12" s="77"/>
    </row>
    <row r="13" spans="2:10" ht="13" x14ac:dyDescent="0.3">
      <c r="B13" s="76"/>
      <c r="C13" s="78" t="s">
        <v>200</v>
      </c>
      <c r="J13" s="77"/>
    </row>
    <row r="14" spans="2:10" x14ac:dyDescent="0.25">
      <c r="B14" s="76"/>
      <c r="J14" s="77"/>
    </row>
    <row r="15" spans="2:10" x14ac:dyDescent="0.25">
      <c r="B15" s="76"/>
      <c r="C15" s="50" t="s">
        <v>163</v>
      </c>
      <c r="J15" s="77"/>
    </row>
    <row r="16" spans="2:10" x14ac:dyDescent="0.25">
      <c r="B16" s="76"/>
      <c r="C16" s="81"/>
      <c r="J16" s="77"/>
    </row>
    <row r="17" spans="2:10" ht="13" x14ac:dyDescent="0.25">
      <c r="B17" s="76"/>
      <c r="C17" s="50" t="s">
        <v>164</v>
      </c>
      <c r="D17" s="79"/>
      <c r="H17" s="82" t="s">
        <v>165</v>
      </c>
      <c r="I17" s="83" t="s">
        <v>166</v>
      </c>
      <c r="J17" s="77"/>
    </row>
    <row r="18" spans="2:10" ht="13" x14ac:dyDescent="0.3">
      <c r="B18" s="76"/>
      <c r="C18" s="78" t="s">
        <v>167</v>
      </c>
      <c r="D18" s="78"/>
      <c r="E18" s="78"/>
      <c r="F18" s="78"/>
      <c r="H18" s="84">
        <v>23</v>
      </c>
      <c r="I18" s="85">
        <v>31132214</v>
      </c>
      <c r="J18" s="77"/>
    </row>
    <row r="19" spans="2:10" x14ac:dyDescent="0.25">
      <c r="B19" s="76"/>
      <c r="C19" s="50" t="s">
        <v>168</v>
      </c>
      <c r="H19" s="86">
        <v>1</v>
      </c>
      <c r="I19" s="87">
        <v>480500</v>
      </c>
      <c r="J19" s="77"/>
    </row>
    <row r="20" spans="2:10" x14ac:dyDescent="0.25">
      <c r="B20" s="76"/>
      <c r="C20" s="50" t="s">
        <v>169</v>
      </c>
      <c r="H20" s="86">
        <v>17</v>
      </c>
      <c r="I20" s="87">
        <v>28468546</v>
      </c>
      <c r="J20" s="77"/>
    </row>
    <row r="21" spans="2:10" x14ac:dyDescent="0.25">
      <c r="B21" s="76"/>
      <c r="C21" s="50" t="s">
        <v>170</v>
      </c>
      <c r="H21" s="86">
        <v>0</v>
      </c>
      <c r="I21" s="87">
        <v>0</v>
      </c>
      <c r="J21" s="77"/>
    </row>
    <row r="22" spans="2:10" x14ac:dyDescent="0.25">
      <c r="B22" s="76"/>
      <c r="C22" s="50" t="s">
        <v>171</v>
      </c>
      <c r="H22" s="86">
        <v>1</v>
      </c>
      <c r="I22" s="87">
        <v>549368</v>
      </c>
      <c r="J22" s="77"/>
    </row>
    <row r="23" spans="2:10" x14ac:dyDescent="0.25">
      <c r="B23" s="76"/>
      <c r="C23" s="50" t="s">
        <v>172</v>
      </c>
      <c r="H23" s="86">
        <v>0</v>
      </c>
      <c r="I23" s="87">
        <v>0</v>
      </c>
      <c r="J23" s="77"/>
    </row>
    <row r="24" spans="2:10" ht="13" thickBot="1" x14ac:dyDescent="0.3">
      <c r="B24" s="76"/>
      <c r="C24" s="50" t="s">
        <v>173</v>
      </c>
      <c r="H24" s="88">
        <v>0</v>
      </c>
      <c r="I24" s="89">
        <v>0</v>
      </c>
      <c r="J24" s="77"/>
    </row>
    <row r="25" spans="2:10" ht="13" x14ac:dyDescent="0.3">
      <c r="B25" s="76"/>
      <c r="C25" s="78" t="s">
        <v>174</v>
      </c>
      <c r="D25" s="78"/>
      <c r="E25" s="78"/>
      <c r="F25" s="78"/>
      <c r="H25" s="84">
        <f>H19+H20+H21+H22+H24+H23</f>
        <v>19</v>
      </c>
      <c r="I25" s="85">
        <f>I19+I20+I21+I22+I24+I23</f>
        <v>29498414</v>
      </c>
      <c r="J25" s="77"/>
    </row>
    <row r="26" spans="2:10" x14ac:dyDescent="0.25">
      <c r="B26" s="76"/>
      <c r="C26" s="50" t="s">
        <v>175</v>
      </c>
      <c r="H26" s="86">
        <v>4</v>
      </c>
      <c r="I26" s="87">
        <v>1633800</v>
      </c>
      <c r="J26" s="77"/>
    </row>
    <row r="27" spans="2:10" ht="13" thickBot="1" x14ac:dyDescent="0.3">
      <c r="B27" s="76"/>
      <c r="C27" s="50" t="s">
        <v>57</v>
      </c>
      <c r="H27" s="88">
        <v>0</v>
      </c>
      <c r="I27" s="89">
        <v>0</v>
      </c>
      <c r="J27" s="77"/>
    </row>
    <row r="28" spans="2:10" ht="13" x14ac:dyDescent="0.3">
      <c r="B28" s="76"/>
      <c r="C28" s="78" t="s">
        <v>176</v>
      </c>
      <c r="D28" s="78"/>
      <c r="E28" s="78"/>
      <c r="F28" s="78"/>
      <c r="H28" s="84">
        <f>H26+H27</f>
        <v>4</v>
      </c>
      <c r="I28" s="85">
        <f>I26+I27</f>
        <v>1633800</v>
      </c>
      <c r="J28" s="77"/>
    </row>
    <row r="29" spans="2:10" ht="13.5" thickBot="1" x14ac:dyDescent="0.35">
      <c r="B29" s="76"/>
      <c r="C29" s="50" t="s">
        <v>177</v>
      </c>
      <c r="D29" s="78"/>
      <c r="E29" s="78"/>
      <c r="F29" s="78"/>
      <c r="H29" s="88">
        <v>0</v>
      </c>
      <c r="I29" s="89">
        <v>0</v>
      </c>
      <c r="J29" s="77"/>
    </row>
    <row r="30" spans="2:10" ht="13" x14ac:dyDescent="0.3">
      <c r="B30" s="76"/>
      <c r="C30" s="78" t="s">
        <v>178</v>
      </c>
      <c r="D30" s="78"/>
      <c r="E30" s="78"/>
      <c r="F30" s="78"/>
      <c r="H30" s="86">
        <f>H29</f>
        <v>0</v>
      </c>
      <c r="I30" s="87">
        <f>I29</f>
        <v>0</v>
      </c>
      <c r="J30" s="77"/>
    </row>
    <row r="31" spans="2:10" ht="13" x14ac:dyDescent="0.3">
      <c r="B31" s="76"/>
      <c r="C31" s="78"/>
      <c r="D31" s="78"/>
      <c r="E31" s="78"/>
      <c r="F31" s="78"/>
      <c r="H31" s="90"/>
      <c r="I31" s="85"/>
      <c r="J31" s="77"/>
    </row>
    <row r="32" spans="2:10" ht="13.5" thickBot="1" x14ac:dyDescent="0.35">
      <c r="B32" s="76"/>
      <c r="C32" s="78" t="s">
        <v>179</v>
      </c>
      <c r="D32" s="78"/>
      <c r="H32" s="91">
        <f>H25+H28+H30</f>
        <v>23</v>
      </c>
      <c r="I32" s="92">
        <f>I25+I28+I30</f>
        <v>31132214</v>
      </c>
      <c r="J32" s="77"/>
    </row>
    <row r="33" spans="2:10" ht="13.5" thickTop="1" x14ac:dyDescent="0.3">
      <c r="B33" s="76"/>
      <c r="C33" s="78"/>
      <c r="D33" s="78"/>
      <c r="H33" s="93">
        <f>+H18-H32</f>
        <v>0</v>
      </c>
      <c r="I33" s="87">
        <f>+I18-I32</f>
        <v>0</v>
      </c>
      <c r="J33" s="77"/>
    </row>
    <row r="34" spans="2:10" x14ac:dyDescent="0.25">
      <c r="B34" s="76"/>
      <c r="G34" s="93"/>
      <c r="H34" s="93"/>
      <c r="I34" s="93"/>
      <c r="J34" s="77"/>
    </row>
    <row r="35" spans="2:10" x14ac:dyDescent="0.25">
      <c r="B35" s="76"/>
      <c r="G35" s="93"/>
      <c r="H35" s="93"/>
      <c r="I35" s="93"/>
      <c r="J35" s="77"/>
    </row>
    <row r="36" spans="2:10" ht="13" x14ac:dyDescent="0.3">
      <c r="B36" s="76"/>
      <c r="C36" s="78"/>
      <c r="G36" s="93"/>
      <c r="H36" s="93"/>
      <c r="I36" s="93"/>
      <c r="J36" s="77"/>
    </row>
    <row r="37" spans="2:10" ht="13.5" thickBot="1" x14ac:dyDescent="0.35">
      <c r="B37" s="76"/>
      <c r="C37" s="94" t="s">
        <v>180</v>
      </c>
      <c r="D37" s="95"/>
      <c r="H37" s="94" t="s">
        <v>181</v>
      </c>
      <c r="I37" s="95"/>
      <c r="J37" s="77"/>
    </row>
    <row r="38" spans="2:10" ht="13" x14ac:dyDescent="0.3">
      <c r="B38" s="76"/>
      <c r="C38" s="78" t="s">
        <v>182</v>
      </c>
      <c r="D38" s="93"/>
      <c r="H38" s="96" t="s">
        <v>183</v>
      </c>
      <c r="I38" s="93"/>
      <c r="J38" s="77"/>
    </row>
    <row r="39" spans="2:10" ht="13" x14ac:dyDescent="0.3">
      <c r="B39" s="76"/>
      <c r="C39" s="78" t="s">
        <v>184</v>
      </c>
      <c r="H39" s="78" t="s">
        <v>185</v>
      </c>
      <c r="I39" s="93"/>
      <c r="J39" s="77"/>
    </row>
    <row r="40" spans="2:10" x14ac:dyDescent="0.25">
      <c r="B40" s="76"/>
      <c r="G40" s="93"/>
      <c r="H40" s="93"/>
      <c r="I40" s="93"/>
      <c r="J40" s="77"/>
    </row>
    <row r="41" spans="2:10" ht="12.75" customHeight="1" x14ac:dyDescent="0.25">
      <c r="B41" s="76"/>
      <c r="C41" s="97" t="s">
        <v>186</v>
      </c>
      <c r="D41" s="97"/>
      <c r="E41" s="97"/>
      <c r="F41" s="97"/>
      <c r="G41" s="97"/>
      <c r="H41" s="97"/>
      <c r="I41" s="97"/>
      <c r="J41" s="77"/>
    </row>
    <row r="42" spans="2:10" ht="18.75" customHeight="1" thickBot="1" x14ac:dyDescent="0.3">
      <c r="B42" s="98"/>
      <c r="C42" s="99"/>
      <c r="D42" s="99"/>
      <c r="E42" s="99"/>
      <c r="F42" s="99"/>
      <c r="G42" s="99"/>
      <c r="H42" s="99"/>
      <c r="I42" s="99"/>
      <c r="J42" s="10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F14" sqref="F14"/>
    </sheetView>
  </sheetViews>
  <sheetFormatPr baseColWidth="10" defaultColWidth="10.5" defaultRowHeight="12.5" x14ac:dyDescent="0.25"/>
  <cols>
    <col min="1" max="1" width="4.08203125" style="50" customWidth="1"/>
    <col min="2" max="2" width="10.5" style="50"/>
    <col min="3" max="3" width="11.75" style="50" customWidth="1"/>
    <col min="4" max="4" width="20.1640625" style="50" customWidth="1"/>
    <col min="5" max="8" width="10.5" style="50"/>
    <col min="9" max="9" width="22.75" style="50" customWidth="1"/>
    <col min="10" max="10" width="11.5" style="50" customWidth="1"/>
    <col min="11" max="11" width="1.6640625" style="50" customWidth="1"/>
    <col min="12" max="16384" width="10.5" style="50"/>
  </cols>
  <sheetData>
    <row r="1" spans="2:10" ht="18" customHeight="1" thickBot="1" x14ac:dyDescent="0.3"/>
    <row r="2" spans="2:10" ht="19.5" customHeight="1" x14ac:dyDescent="0.25">
      <c r="B2" s="51"/>
      <c r="C2" s="52"/>
      <c r="D2" s="53" t="s">
        <v>187</v>
      </c>
      <c r="E2" s="54"/>
      <c r="F2" s="54"/>
      <c r="G2" s="54"/>
      <c r="H2" s="54"/>
      <c r="I2" s="55"/>
      <c r="J2" s="56" t="s">
        <v>160</v>
      </c>
    </row>
    <row r="3" spans="2:10" ht="15.75" customHeight="1" thickBot="1" x14ac:dyDescent="0.3">
      <c r="B3" s="57"/>
      <c r="C3" s="58"/>
      <c r="D3" s="59"/>
      <c r="E3" s="60"/>
      <c r="F3" s="60"/>
      <c r="G3" s="60"/>
      <c r="H3" s="60"/>
      <c r="I3" s="61"/>
      <c r="J3" s="62"/>
    </row>
    <row r="4" spans="2:10" ht="13" x14ac:dyDescent="0.25">
      <c r="B4" s="57"/>
      <c r="C4" s="58"/>
      <c r="E4" s="64"/>
      <c r="F4" s="64"/>
      <c r="G4" s="64"/>
      <c r="H4" s="64"/>
      <c r="I4" s="65"/>
      <c r="J4" s="66"/>
    </row>
    <row r="5" spans="2:10" ht="13" x14ac:dyDescent="0.25">
      <c r="B5" s="57"/>
      <c r="C5" s="58"/>
      <c r="D5" s="101" t="s">
        <v>188</v>
      </c>
      <c r="E5" s="102"/>
      <c r="F5" s="102"/>
      <c r="G5" s="102"/>
      <c r="H5" s="102"/>
      <c r="I5" s="103"/>
      <c r="J5" s="69" t="s">
        <v>189</v>
      </c>
    </row>
    <row r="6" spans="2:10" ht="13.5" thickBot="1" x14ac:dyDescent="0.3">
      <c r="B6" s="70"/>
      <c r="C6" s="71"/>
      <c r="D6" s="72"/>
      <c r="E6" s="73"/>
      <c r="F6" s="73"/>
      <c r="G6" s="73"/>
      <c r="H6" s="73"/>
      <c r="I6" s="74"/>
      <c r="J6" s="75"/>
    </row>
    <row r="7" spans="2:10" x14ac:dyDescent="0.25">
      <c r="B7" s="76"/>
      <c r="J7" s="77"/>
    </row>
    <row r="8" spans="2:10" x14ac:dyDescent="0.25">
      <c r="B8" s="76"/>
      <c r="J8" s="77"/>
    </row>
    <row r="9" spans="2:10" x14ac:dyDescent="0.25">
      <c r="B9" s="76"/>
      <c r="C9" s="50" t="str">
        <f ca="1">+CONCATENATE("Santiago de Cali, ",TEXT(TODAY(),"MMMM DD YYYY"))</f>
        <v>Santiago de Cali, marzo 15 2025</v>
      </c>
      <c r="D9" s="80"/>
      <c r="E9" s="79"/>
      <c r="J9" s="77"/>
    </row>
    <row r="10" spans="2:10" ht="13" x14ac:dyDescent="0.3">
      <c r="B10" s="76"/>
      <c r="C10" s="78"/>
      <c r="J10" s="77"/>
    </row>
    <row r="11" spans="2:10" ht="13" x14ac:dyDescent="0.3">
      <c r="B11" s="76"/>
      <c r="C11" s="78" t="str">
        <f>+'FOR-CSA-018'!C12</f>
        <v>Señores : HOSPITAL EDUARDO SANTOS E.S.E</v>
      </c>
      <c r="J11" s="77"/>
    </row>
    <row r="12" spans="2:10" ht="13" x14ac:dyDescent="0.3">
      <c r="B12" s="76"/>
      <c r="C12" s="78" t="str">
        <f>+'FOR-CSA-018'!C13</f>
        <v>NIT: 891200952</v>
      </c>
      <c r="J12" s="77"/>
    </row>
    <row r="13" spans="2:10" x14ac:dyDescent="0.25">
      <c r="B13" s="76"/>
      <c r="J13" s="77"/>
    </row>
    <row r="14" spans="2:10" x14ac:dyDescent="0.25">
      <c r="B14" s="76"/>
      <c r="C14" s="50" t="s">
        <v>190</v>
      </c>
      <c r="J14" s="77"/>
    </row>
    <row r="15" spans="2:10" x14ac:dyDescent="0.25">
      <c r="B15" s="76"/>
      <c r="C15" s="81"/>
      <c r="J15" s="77"/>
    </row>
    <row r="16" spans="2:10" ht="13" x14ac:dyDescent="0.3">
      <c r="B16" s="76"/>
      <c r="C16" s="104"/>
      <c r="D16" s="79"/>
      <c r="H16" s="105" t="s">
        <v>165</v>
      </c>
      <c r="I16" s="105" t="s">
        <v>166</v>
      </c>
      <c r="J16" s="77"/>
    </row>
    <row r="17" spans="2:10" ht="13" x14ac:dyDescent="0.3">
      <c r="B17" s="76"/>
      <c r="C17" s="78" t="s">
        <v>164</v>
      </c>
      <c r="D17" s="78"/>
      <c r="E17" s="78"/>
      <c r="F17" s="78"/>
      <c r="H17" s="106">
        <f>+SUM(H18:H23)</f>
        <v>19</v>
      </c>
      <c r="I17" s="107">
        <f>+SUM(I18:I23)</f>
        <v>29498414</v>
      </c>
      <c r="J17" s="77"/>
    </row>
    <row r="18" spans="2:10" x14ac:dyDescent="0.25">
      <c r="B18" s="76"/>
      <c r="C18" s="50" t="s">
        <v>168</v>
      </c>
      <c r="H18" s="108">
        <f>+'FOR-CSA-018'!H19</f>
        <v>1</v>
      </c>
      <c r="I18" s="109">
        <f>+'FOR-CSA-018'!I19</f>
        <v>480500</v>
      </c>
      <c r="J18" s="77"/>
    </row>
    <row r="19" spans="2:10" x14ac:dyDescent="0.25">
      <c r="B19" s="76"/>
      <c r="C19" s="50" t="s">
        <v>169</v>
      </c>
      <c r="H19" s="108">
        <f>+'FOR-CSA-018'!H20</f>
        <v>17</v>
      </c>
      <c r="I19" s="109">
        <f>+'FOR-CSA-018'!I20</f>
        <v>28468546</v>
      </c>
      <c r="J19" s="77"/>
    </row>
    <row r="20" spans="2:10" x14ac:dyDescent="0.25">
      <c r="B20" s="76"/>
      <c r="C20" s="50" t="s">
        <v>170</v>
      </c>
      <c r="H20" s="108">
        <f>+'FOR-CSA-018'!H21</f>
        <v>0</v>
      </c>
      <c r="I20" s="109">
        <f>+'FOR-CSA-018'!I21</f>
        <v>0</v>
      </c>
      <c r="J20" s="77"/>
    </row>
    <row r="21" spans="2:10" x14ac:dyDescent="0.25">
      <c r="B21" s="76"/>
      <c r="C21" s="50" t="s">
        <v>171</v>
      </c>
      <c r="H21" s="108">
        <f>+'FOR-CSA-018'!H22</f>
        <v>1</v>
      </c>
      <c r="I21" s="109">
        <f>+'FOR-CSA-018'!I22</f>
        <v>549368</v>
      </c>
      <c r="J21" s="77"/>
    </row>
    <row r="22" spans="2:10" x14ac:dyDescent="0.25">
      <c r="B22" s="76"/>
      <c r="C22" s="50" t="s">
        <v>172</v>
      </c>
      <c r="H22" s="108">
        <f>+'FOR-CSA-018'!H23</f>
        <v>0</v>
      </c>
      <c r="I22" s="109">
        <f>+'FOR-CSA-018'!I23</f>
        <v>0</v>
      </c>
      <c r="J22" s="77"/>
    </row>
    <row r="23" spans="2:10" x14ac:dyDescent="0.25">
      <c r="B23" s="76"/>
      <c r="C23" s="50" t="s">
        <v>191</v>
      </c>
      <c r="H23" s="108">
        <f>+'FOR-CSA-018'!H24</f>
        <v>0</v>
      </c>
      <c r="I23" s="109">
        <f>+'FOR-CSA-018'!I24</f>
        <v>0</v>
      </c>
      <c r="J23" s="77"/>
    </row>
    <row r="24" spans="2:10" ht="13" x14ac:dyDescent="0.3">
      <c r="B24" s="76"/>
      <c r="C24" s="78" t="s">
        <v>192</v>
      </c>
      <c r="D24" s="78"/>
      <c r="E24" s="78"/>
      <c r="F24" s="78"/>
      <c r="H24" s="106">
        <f>SUM(H18:H23)</f>
        <v>19</v>
      </c>
      <c r="I24" s="107">
        <f>+SUBTOTAL(9,I18:I23)</f>
        <v>29498414</v>
      </c>
      <c r="J24" s="77"/>
    </row>
    <row r="25" spans="2:10" ht="13.5" thickBot="1" x14ac:dyDescent="0.35">
      <c r="B25" s="76"/>
      <c r="C25" s="78"/>
      <c r="D25" s="78"/>
      <c r="H25" s="110"/>
      <c r="I25" s="111"/>
      <c r="J25" s="77"/>
    </row>
    <row r="26" spans="2:10" ht="13.5" thickTop="1" x14ac:dyDescent="0.3">
      <c r="B26" s="76"/>
      <c r="C26" s="78"/>
      <c r="D26" s="78"/>
      <c r="H26" s="93"/>
      <c r="I26" s="87"/>
      <c r="J26" s="77"/>
    </row>
    <row r="27" spans="2:10" ht="13" x14ac:dyDescent="0.3">
      <c r="B27" s="76"/>
      <c r="C27" s="78"/>
      <c r="D27" s="78"/>
      <c r="H27" s="93"/>
      <c r="I27" s="87"/>
      <c r="J27" s="77"/>
    </row>
    <row r="28" spans="2:10" ht="13" x14ac:dyDescent="0.3">
      <c r="B28" s="76"/>
      <c r="C28" s="78"/>
      <c r="D28" s="78"/>
      <c r="H28" s="93"/>
      <c r="I28" s="87"/>
      <c r="J28" s="77"/>
    </row>
    <row r="29" spans="2:10" x14ac:dyDescent="0.25">
      <c r="B29" s="76"/>
      <c r="G29" s="93"/>
      <c r="H29" s="93"/>
      <c r="I29" s="93"/>
      <c r="J29" s="77"/>
    </row>
    <row r="30" spans="2:10" ht="13.5" thickBot="1" x14ac:dyDescent="0.35">
      <c r="B30" s="76"/>
      <c r="C30" s="94" t="str">
        <f>+'FOR-CSA-018'!C37</f>
        <v>Nombre</v>
      </c>
      <c r="D30" s="94"/>
      <c r="G30" s="94" t="s">
        <v>181</v>
      </c>
      <c r="H30" s="95"/>
      <c r="I30" s="93"/>
      <c r="J30" s="77"/>
    </row>
    <row r="31" spans="2:10" ht="13" x14ac:dyDescent="0.3">
      <c r="B31" s="76"/>
      <c r="C31" s="96" t="str">
        <f>+'FOR-CSA-018'!C38</f>
        <v>Cargo</v>
      </c>
      <c r="D31" s="96"/>
      <c r="G31" s="96" t="s">
        <v>193</v>
      </c>
      <c r="H31" s="93"/>
      <c r="I31" s="93"/>
      <c r="J31" s="77"/>
    </row>
    <row r="32" spans="2:10" ht="18.75" customHeight="1" thickBot="1" x14ac:dyDescent="0.3">
      <c r="B32" s="98"/>
      <c r="C32" s="99"/>
      <c r="D32" s="99"/>
      <c r="E32" s="99"/>
      <c r="F32" s="99"/>
      <c r="G32" s="95"/>
      <c r="H32" s="95"/>
      <c r="I32" s="95"/>
      <c r="J32" s="10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Hoja5</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Juan Camilo Paez Ramirez</cp:lastModifiedBy>
  <dcterms:created xsi:type="dcterms:W3CDTF">2024-09-04T22:02:11Z</dcterms:created>
  <dcterms:modified xsi:type="dcterms:W3CDTF">2025-03-15T23:24:51Z</dcterms:modified>
</cp:coreProperties>
</file>