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nilo\Areas\CxPSalud\CARTERA\CARTERAS REVISADAS\REVISIÓN CARTERAS AÑO 2025\3. MARZO\NIT 891380054_FUND HOSP SAN JOSE (BUGA)\"/>
    </mc:Choice>
  </mc:AlternateContent>
  <xr:revisionPtr revIDLastSave="0" documentId="13_ncr:1_{B16120BF-6824-4407-BEFA-A4B7E83D267D}" xr6:coauthVersionLast="47" xr6:coauthVersionMax="47" xr10:uidLastSave="{00000000-0000-0000-0000-000000000000}"/>
  <bookViews>
    <workbookView xWindow="-110" yWindow="-110" windowWidth="19420" windowHeight="11500" activeTab="3" xr2:uid="{00000000-000D-0000-FFFF-FFFF00000000}"/>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s>
  <definedNames>
    <definedName name="_xlnm._FilterDatabase" localSheetId="2" hidden="1">'ESTADO DE CADA FACTURA'!$A$2:$BS$23</definedName>
    <definedName name="_xlnm._FilterDatabase" localSheetId="0" hidden="1">'INFO IPS'!$A$2:$I$23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iterateDelta="1E-4"/>
  <pivotCaches>
    <pivotCache cacheId="3"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6" l="1"/>
  <c r="C32" i="6"/>
  <c r="G31" i="6"/>
  <c r="C31" i="6"/>
  <c r="G30" i="6"/>
  <c r="C30" i="6"/>
  <c r="I23" i="6"/>
  <c r="H23" i="6"/>
  <c r="I22" i="6"/>
  <c r="H22" i="6"/>
  <c r="I21" i="6"/>
  <c r="H21" i="6"/>
  <c r="I20" i="6"/>
  <c r="H20" i="6"/>
  <c r="I19" i="6"/>
  <c r="H19" i="6"/>
  <c r="I18" i="6"/>
  <c r="H18" i="6"/>
  <c r="C9" i="6"/>
  <c r="I30" i="5"/>
  <c r="H30" i="5"/>
  <c r="I28" i="5"/>
  <c r="H28" i="5"/>
  <c r="I25" i="5"/>
  <c r="H25" i="5"/>
  <c r="C12" i="6"/>
  <c r="C11" i="6"/>
  <c r="AK1" i="2"/>
  <c r="AQ3" i="2"/>
  <c r="AV3" i="2"/>
  <c r="I24" i="6" l="1"/>
  <c r="H24" i="6"/>
  <c r="H17" i="6"/>
  <c r="I32" i="5"/>
  <c r="I33" i="5" s="1"/>
  <c r="H32" i="5"/>
  <c r="H33" i="5" s="1"/>
  <c r="I17" i="6"/>
  <c r="AQ1" i="2" l="1"/>
  <c r="AJ1" i="2"/>
  <c r="AI1" i="2"/>
  <c r="AH1" i="2"/>
  <c r="AG1" i="2"/>
  <c r="AF1" i="2"/>
  <c r="AE1" i="2"/>
  <c r="AD1" i="2"/>
  <c r="AC1" i="2"/>
  <c r="AB1" i="2"/>
  <c r="U1" i="2"/>
  <c r="M1" i="2"/>
  <c r="J1" i="2"/>
  <c r="K1" i="2" l="1"/>
  <c r="H24" i="1"/>
  <c r="H1" i="1"/>
</calcChain>
</file>

<file path=xl/sharedStrings.xml><?xml version="1.0" encoding="utf-8"?>
<sst xmlns="http://schemas.openxmlformats.org/spreadsheetml/2006/main" count="433" uniqueCount="195">
  <si>
    <t>NIT</t>
  </si>
  <si>
    <t>ENTIDAD</t>
  </si>
  <si>
    <t>NOMBRE DE CRÉDITO</t>
  </si>
  <si>
    <t>FUENTE</t>
  </si>
  <si>
    <t>FACTURA</t>
  </si>
  <si>
    <t>FECHA DE EMISIÓN</t>
  </si>
  <si>
    <t>VALOR INICIAL</t>
  </si>
  <si>
    <t>SALDO A CORTE</t>
  </si>
  <si>
    <t xml:space="preserve">EDAD MORA SEPARA CTE </t>
  </si>
  <si>
    <t>CAJA DE COMPENSACION FAMILIAR  DEL VALLE DEL CAUCA</t>
  </si>
  <si>
    <t>REGIMEN CONTRIBUTIVO</t>
  </si>
  <si>
    <t>FV</t>
  </si>
  <si>
    <t>FA325705</t>
  </si>
  <si>
    <t xml:space="preserve">MAS  360 </t>
  </si>
  <si>
    <t>FA443434</t>
  </si>
  <si>
    <t>FA796354</t>
  </si>
  <si>
    <t xml:space="preserve">181 A 360 </t>
  </si>
  <si>
    <t>FES22265</t>
  </si>
  <si>
    <t xml:space="preserve">61 A 90  </t>
  </si>
  <si>
    <t>FES29361</t>
  </si>
  <si>
    <t xml:space="preserve">31 A 60 </t>
  </si>
  <si>
    <t>FES2988</t>
  </si>
  <si>
    <t xml:space="preserve">91 A 120 </t>
  </si>
  <si>
    <t>FES46533</t>
  </si>
  <si>
    <t>FES47057</t>
  </si>
  <si>
    <t xml:space="preserve">1 A 30 </t>
  </si>
  <si>
    <t>FES52800</t>
  </si>
  <si>
    <t>FES54641</t>
  </si>
  <si>
    <t>FES56203</t>
  </si>
  <si>
    <t>REGIMEN SUBSIDIADO</t>
  </si>
  <si>
    <t>FES58085</t>
  </si>
  <si>
    <t>FES58127</t>
  </si>
  <si>
    <t>FES63266</t>
  </si>
  <si>
    <t>FES63513</t>
  </si>
  <si>
    <t>FES67270</t>
  </si>
  <si>
    <t>FES80054</t>
  </si>
  <si>
    <t>CTE</t>
  </si>
  <si>
    <t>FES85261</t>
  </si>
  <si>
    <t>FES88171</t>
  </si>
  <si>
    <t>FES88870</t>
  </si>
  <si>
    <t>FES89925</t>
  </si>
  <si>
    <t>NIT IPS</t>
  </si>
  <si>
    <t>Nombre IPS</t>
  </si>
  <si>
    <t>Prefijo Factura</t>
  </si>
  <si>
    <t>Numero Factura</t>
  </si>
  <si>
    <t>LLAVE</t>
  </si>
  <si>
    <t>IPS Fecha factura</t>
  </si>
  <si>
    <t>IPS Fecha radicado</t>
  </si>
  <si>
    <t>IPS Valor Factura</t>
  </si>
  <si>
    <t>IPS Saldo Factura</t>
  </si>
  <si>
    <t>ESTADO CARTERA ANTERIOR</t>
  </si>
  <si>
    <t>ESTADO EPS 26-03-2025</t>
  </si>
  <si>
    <t>POR PAGAR SAP</t>
  </si>
  <si>
    <t>DOC CONTA</t>
  </si>
  <si>
    <t>ESTADO BOX</t>
  </si>
  <si>
    <t>FECHA FACT</t>
  </si>
  <si>
    <t>FECHA RAD</t>
  </si>
  <si>
    <t>FECHA LIQ</t>
  </si>
  <si>
    <t>DIAS</t>
  </si>
  <si>
    <t>EDAD</t>
  </si>
  <si>
    <t>GLOSA PDTE</t>
  </si>
  <si>
    <t>GLOSA ACEPTADA</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</si>
  <si>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</si>
  <si>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</si>
  <si>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</si>
  <si>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</si>
  <si>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</si>
  <si>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</si>
  <si>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</si>
  <si>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</si>
  <si>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</si>
  <si>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</si>
  <si>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</si>
  <si>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</si>
  <si>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</si>
  <si>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</si>
  <si>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</si>
  <si>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</si>
  <si>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</si>
  <si>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</si>
  <si>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</si>
  <si>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</si>
  <si>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FUND HOSP SAN JOSE (BUGA)</t>
  </si>
  <si>
    <t>FE</t>
  </si>
  <si>
    <t>S88870</t>
  </si>
  <si>
    <t>891380054_FES88870</t>
  </si>
  <si>
    <t>Factura en proceso interno</t>
  </si>
  <si>
    <t>Con Auditoria Automatica Exitosa</t>
  </si>
  <si>
    <t>Corriente</t>
  </si>
  <si>
    <t>Urgencias</t>
  </si>
  <si>
    <t>S80054</t>
  </si>
  <si>
    <t>891380054_FES80054</t>
  </si>
  <si>
    <t>Para auditoria de pertinencia</t>
  </si>
  <si>
    <t>S85261</t>
  </si>
  <si>
    <t>891380054_FES85261</t>
  </si>
  <si>
    <t>Servicios hospitalarios</t>
  </si>
  <si>
    <t>S88171</t>
  </si>
  <si>
    <t>891380054_FES88171</t>
  </si>
  <si>
    <t>S89925</t>
  </si>
  <si>
    <t>891380054_FES89925</t>
  </si>
  <si>
    <t>S52800</t>
  </si>
  <si>
    <t>891380054_FES52800</t>
  </si>
  <si>
    <t>Para validar auditoría automatica</t>
  </si>
  <si>
    <t>0-30</t>
  </si>
  <si>
    <t>S54641</t>
  </si>
  <si>
    <t>891380054_FES54641</t>
  </si>
  <si>
    <t>Finalizada</t>
  </si>
  <si>
    <t>44B200482</t>
  </si>
  <si>
    <t>S47057</t>
  </si>
  <si>
    <t>891380054_FES47057</t>
  </si>
  <si>
    <t>S56203</t>
  </si>
  <si>
    <t>891380054_FES56203</t>
  </si>
  <si>
    <t>S58085</t>
  </si>
  <si>
    <t>891380054_FES58085</t>
  </si>
  <si>
    <t>S58127</t>
  </si>
  <si>
    <t>891380054_FES58127</t>
  </si>
  <si>
    <t>S63266</t>
  </si>
  <si>
    <t>891380054_FES63266</t>
  </si>
  <si>
    <t>S63513</t>
  </si>
  <si>
    <t>891380054_FES63513</t>
  </si>
  <si>
    <t>S67270</t>
  </si>
  <si>
    <t>891380054_FES67270</t>
  </si>
  <si>
    <t>URG-2023-291</t>
  </si>
  <si>
    <t>S22265</t>
  </si>
  <si>
    <t>891380054_FES22265</t>
  </si>
  <si>
    <t>Glosa pendiente por contestar IPS</t>
  </si>
  <si>
    <t>Para respuesta prestador</t>
  </si>
  <si>
    <t>GLOSA</t>
  </si>
  <si>
    <t>1-Se objeta CUPS S12201 INTERNACION EN UNIDAD DE CUIDADOS INTERMEDIOS NEONATAL por valor de $1.103700, paciente sin criterios y sin Soportes de Estancia en la Unidad de Cuidado Intermedio Neonatal., se reconoce ese dia de Estancia con el Cups S12400 INTERNACION EN UNIDAD DE CUIDADOS BASICOS NEONATALES ALTA COMPLEJIDAD por valor $508.300 se glosa la diferencia $595.400</t>
  </si>
  <si>
    <t>PERTINENCIA MEDICA</t>
  </si>
  <si>
    <t>Hospitalario</t>
  </si>
  <si>
    <t>FA</t>
  </si>
  <si>
    <t>891380054_FA443434</t>
  </si>
  <si>
    <t>31-60</t>
  </si>
  <si>
    <t>Servicios de internación y/o cirugía (Hospitalaria o Ambulatoria)</t>
  </si>
  <si>
    <t>S29361</t>
  </si>
  <si>
    <t>891380054_FES29361</t>
  </si>
  <si>
    <t>S46533</t>
  </si>
  <si>
    <t>891380054_FES46533</t>
  </si>
  <si>
    <t>891380054_FA796354</t>
  </si>
  <si>
    <t>S2988</t>
  </si>
  <si>
    <t>891380054_FES2988</t>
  </si>
  <si>
    <t>61-90</t>
  </si>
  <si>
    <t>891380054_FA325705</t>
  </si>
  <si>
    <t>Más de 360</t>
  </si>
  <si>
    <t>MIG-891380054</t>
  </si>
  <si>
    <t>Factura cancelada parcialmente - Glosa por contestar IPS</t>
  </si>
  <si>
    <t>Factura pendiente en programacion de pago</t>
  </si>
  <si>
    <t>Factura cancelada</t>
  </si>
  <si>
    <t>31.10.2022</t>
  </si>
  <si>
    <t>INGRESO X RECONOCIMIENTO PRUEBAS COVID-PROCESAMIEN</t>
  </si>
  <si>
    <t>23.12.2022</t>
  </si>
  <si>
    <t>Transferencia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</si>
  <si>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</si>
  <si>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</si>
  <si>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</si>
  <si>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</si>
  <si>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</si>
  <si>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</si>
  <si>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</si>
  <si>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</si>
  <si>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</si>
  <si>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</si>
  <si>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</si>
  <si>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</si>
  <si>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</si>
  <si>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</si>
  <si>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</si>
  <si>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</si>
  <si>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</si>
  <si>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</si>
  <si>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</si>
  <si>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</si>
  <si>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</si>
  <si>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</si>
  <si>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</si>
  <si>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</si>
  <si>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</si>
  <si>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</si>
  <si>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</si>
  <si>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</si>
  <si>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</si>
  <si>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</si>
  <si>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</si>
  <si>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</si>
  <si>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</si>
  <si>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</si>
  <si>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</si>
  <si>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</si>
  <si>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</si>
  <si>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marzo 26 2025</t>
  </si>
  <si>
    <t>Señores : FUND HOSP SAN JOSE (BUGA)</t>
  </si>
  <si>
    <t>NIT: 891380054</t>
  </si>
  <si>
    <t>JULIAN ALBERTO IMBAJOA</t>
  </si>
  <si>
    <t>COORDINADOR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</si>
</sst>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s>
  <fonts count="12" x14ac:knownFonts="1">
    <font>
      <sz val="11"/>
      <color theme="1"/>
      <name val="Aptos Narrow"/>
      <family val="2"/>
      <scheme val="minor"/>
    </font>
    <font>
      <sz val="11"/>
      <color theme="1"/>
      <name val="Aptos Narrow"/>
      <family val="2"/>
      <scheme val="minor"/>
    </font>
    <font>
      <b/>
      <sz val="11"/>
      <color theme="1"/>
      <name val="Aptos Narrow"/>
      <family val="2"/>
      <scheme val="minor"/>
    </font>
    <font>
      <sz val="8"/>
      <name val="Tahoma"/>
      <family val="2"/>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cellStyleXfs>
  <cellXfs count="100">
    <xf numFmtId="0" fontId="0" fillId="0" borderId="0" xfId="0"/>
    <xf numFmtId="164" fontId="0" fillId="0" borderId="0" xfId="1" applyNumberFormat="1" applyFont="1"/>
    <xf numFmtId="15" fontId="0" fillId="0" borderId="0" xfId="0" applyNumberFormat="1"/>
    <xf numFmtId="0" fontId="2" fillId="2" borderId="0" xfId="0" applyFont="1" applyFill="1" applyAlignment="1">
      <alignment horizontal="center" vertical="center" wrapText="1"/>
    </xf>
    <xf numFmtId="164" fontId="2" fillId="2" borderId="0" xfId="1" applyNumberFormat="1" applyFont="1" applyFill="1" applyAlignment="1">
      <alignment horizontal="center" vertical="center" wrapText="1"/>
    </xf>
    <xf numFmtId="0" fontId="0" fillId="2" borderId="0" xfId="0" applyFill="1"/>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5" fontId="4" fillId="0" borderId="1" xfId="2"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166" fontId="4" fillId="4" borderId="1" xfId="2"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14" fontId="4" fillId="5" borderId="1" xfId="0"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167" fontId="4" fillId="3" borderId="1" xfId="2" applyNumberFormat="1" applyFont="1" applyFill="1" applyBorder="1" applyAlignment="1">
      <alignment horizontal="center" vertical="center" wrapText="1"/>
    </xf>
    <xf numFmtId="0" fontId="4" fillId="7" borderId="1" xfId="0"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65" fontId="6" fillId="0" borderId="1" xfId="2" applyNumberFormat="1" applyFont="1" applyBorder="1" applyAlignment="1">
      <alignment vertical="center"/>
    </xf>
    <xf numFmtId="166" fontId="6" fillId="0" borderId="1" xfId="2" applyNumberFormat="1" applyFont="1" applyBorder="1" applyAlignment="1">
      <alignment vertical="center"/>
    </xf>
    <xf numFmtId="0" fontId="6" fillId="0" borderId="1" xfId="2" applyNumberFormat="1" applyFont="1" applyBorder="1" applyAlignment="1">
      <alignment vertical="center"/>
    </xf>
    <xf numFmtId="16" fontId="6" fillId="0" borderId="0" xfId="0" applyNumberFormat="1" applyFont="1" applyAlignment="1">
      <alignment horizontal="center" vertical="center"/>
    </xf>
    <xf numFmtId="0" fontId="6" fillId="0" borderId="0" xfId="0" applyFont="1" applyAlignment="1">
      <alignment horizontal="center" vertical="center"/>
    </xf>
    <xf numFmtId="14" fontId="6" fillId="0" borderId="0" xfId="0" applyNumberFormat="1" applyFont="1" applyAlignment="1">
      <alignment horizontal="center" vertical="center"/>
    </xf>
    <xf numFmtId="165" fontId="6" fillId="0" borderId="0" xfId="2" applyNumberFormat="1" applyFont="1" applyAlignment="1">
      <alignment horizontal="center" vertical="center"/>
    </xf>
    <xf numFmtId="166" fontId="6" fillId="0" borderId="0" xfId="2" applyNumberFormat="1" applyFont="1" applyAlignment="1">
      <alignment vertical="center"/>
    </xf>
    <xf numFmtId="166" fontId="3" fillId="0" borderId="0" xfId="0" applyNumberFormat="1" applyFont="1" applyAlignment="1">
      <alignment vertical="center"/>
    </xf>
    <xf numFmtId="166" fontId="6" fillId="0" borderId="0" xfId="0" applyNumberFormat="1" applyFont="1" applyAlignment="1">
      <alignment vertical="center"/>
    </xf>
    <xf numFmtId="0" fontId="6" fillId="0" borderId="0" xfId="0" applyFont="1" applyAlignment="1">
      <alignment vertical="center"/>
    </xf>
    <xf numFmtId="14" fontId="6" fillId="0" borderId="0" xfId="0" applyNumberFormat="1" applyFont="1" applyAlignment="1">
      <alignment vertical="center"/>
    </xf>
    <xf numFmtId="166" fontId="6" fillId="0" borderId="0" xfId="2" applyNumberFormat="1" applyFont="1"/>
    <xf numFmtId="166" fontId="6" fillId="0" borderId="0" xfId="0" applyNumberFormat="1" applyFont="1"/>
    <xf numFmtId="0" fontId="3" fillId="2" borderId="1" xfId="0" applyFont="1" applyFill="1" applyBorder="1" applyAlignment="1">
      <alignment vertical="center"/>
    </xf>
    <xf numFmtId="0" fontId="0" fillId="0" borderId="0" xfId="0" pivotButton="1"/>
    <xf numFmtId="0" fontId="0" fillId="0" borderId="0" xfId="0" applyAlignment="1">
      <alignment horizontal="left"/>
    </xf>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68"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center" vertical="center"/>
    </xf>
    <xf numFmtId="166" fontId="9" fillId="0" borderId="0" xfId="4" applyNumberFormat="1" applyFont="1" applyAlignment="1">
      <alignment horizontal="center" vertical="center"/>
    </xf>
    <xf numFmtId="1" fontId="9" fillId="0" borderId="0" xfId="4" applyNumberFormat="1" applyFont="1" applyAlignment="1">
      <alignment horizontal="center"/>
    </xf>
    <xf numFmtId="169" fontId="9" fillId="0" borderId="0" xfId="4" applyNumberFormat="1" applyFont="1" applyAlignment="1">
      <alignment horizontal="right"/>
    </xf>
    <xf numFmtId="1" fontId="8" fillId="0" borderId="0" xfId="4" applyNumberFormat="1" applyFont="1" applyAlignment="1">
      <alignment horizontal="center"/>
    </xf>
    <xf numFmtId="169" fontId="8" fillId="0" borderId="0" xfId="4" applyNumberFormat="1" applyFont="1" applyAlignment="1">
      <alignment horizontal="right"/>
    </xf>
    <xf numFmtId="1" fontId="8" fillId="0" borderId="9" xfId="4" applyNumberFormat="1" applyFont="1" applyBorder="1" applyAlignment="1">
      <alignment horizontal="center"/>
    </xf>
    <xf numFmtId="169"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69" fontId="9" fillId="0" borderId="13" xfId="4" applyNumberFormat="1" applyFont="1" applyBorder="1" applyAlignment="1">
      <alignment horizontal="right"/>
    </xf>
    <xf numFmtId="169" fontId="8" fillId="0" borderId="0" xfId="4" applyNumberFormat="1" applyFont="1"/>
    <xf numFmtId="169" fontId="9" fillId="0" borderId="9" xfId="4" applyNumberFormat="1" applyFont="1" applyBorder="1"/>
    <xf numFmtId="169" fontId="8" fillId="0" borderId="9" xfId="4" applyNumberFormat="1" applyFont="1" applyBorder="1"/>
    <xf numFmtId="169" fontId="9" fillId="0" borderId="0" xfId="4" applyNumberFormat="1" applyFont="1"/>
    <xf numFmtId="0" fontId="8" fillId="0" borderId="8" xfId="4" applyFont="1" applyBorder="1"/>
    <xf numFmtId="0" fontId="8" fillId="0" borderId="9" xfId="4" applyFont="1" applyBorder="1"/>
    <xf numFmtId="0" fontId="8" fillId="0" borderId="10" xfId="4" applyFont="1" applyBorder="1"/>
    <xf numFmtId="0" fontId="8" fillId="2" borderId="0" xfId="4" applyFont="1" applyFill="1"/>
    <xf numFmtId="0" fontId="9" fillId="0" borderId="0" xfId="4" applyFont="1" applyAlignment="1">
      <alignment horizontal="center"/>
    </xf>
    <xf numFmtId="1" fontId="9" fillId="0" borderId="0" xfId="5" applyNumberFormat="1" applyFont="1" applyAlignment="1">
      <alignment horizontal="right"/>
    </xf>
    <xf numFmtId="170" fontId="9" fillId="0" borderId="0" xfId="6" applyNumberFormat="1" applyFont="1" applyAlignment="1">
      <alignment horizontal="right"/>
    </xf>
    <xf numFmtId="1" fontId="8" fillId="0" borderId="0" xfId="5" applyNumberFormat="1" applyFont="1" applyAlignment="1">
      <alignment horizontal="right"/>
    </xf>
    <xf numFmtId="170" fontId="8" fillId="0" borderId="0" xfId="6" applyNumberFormat="1" applyFont="1" applyAlignment="1">
      <alignment horizontal="right"/>
    </xf>
    <xf numFmtId="164" fontId="8" fillId="0" borderId="13" xfId="6" applyNumberFormat="1" applyFont="1" applyBorder="1" applyAlignment="1">
      <alignment horizontal="center"/>
    </xf>
    <xf numFmtId="170" fontId="8" fillId="0" borderId="13" xfId="6" applyNumberFormat="1" applyFont="1" applyBorder="1" applyAlignment="1">
      <alignment horizontal="right"/>
    </xf>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5" xfId="4" applyFont="1" applyBorder="1" applyAlignment="1">
      <alignment horizontal="center" vertical="center"/>
    </xf>
    <xf numFmtId="0" fontId="9" fillId="0" borderId="11" xfId="4" applyFont="1" applyBorder="1" applyAlignment="1">
      <alignment horizontal="center" vertical="center"/>
    </xf>
    <xf numFmtId="0" fontId="10" fillId="0" borderId="0" xfId="4" applyFont="1" applyAlignment="1">
      <alignment horizontal="center" vertical="center" wrapText="1"/>
    </xf>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xf numFmtId="0" fontId="11" fillId="0" borderId="0" xfId="0" applyFont="1" applyAlignment="1">
      <alignment horizontal="center" vertical="center" wrapText="1"/>
    </xf>
    <xf numFmtId="169" fontId="9" fillId="0" borderId="9" xfId="4" applyNumberFormat="1" applyFont="1" applyBorder="1" applyAlignment="1">
      <alignment horizontal="left" wrapText="1"/>
    </xf>
  </cellXfs>
  <cellStyles count="7">
    <cellStyle name="Millares" xfId="1" builtinId="3"/>
    <cellStyle name="Millares 2" xfId="3" xr:uid="{00000000-0005-0000-0000-000001000000}"/>
    <cellStyle name="Millares 2 2" xfId="6" xr:uid="{00000000-0005-0000-0000-000002000000}"/>
    <cellStyle name="Millares 3" xfId="5" xr:uid="{00000000-0005-0000-0000-000003000000}"/>
    <cellStyle name="Moneda" xfId="2" builtinId="4"/>
    <cellStyle name="Normal" xfId="0" builtinId="0"/>
    <cellStyle name="Normal 2 2" xfId="4" xr:uid="{00000000-0005-0000-0000-00000600000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135689</xdr:rowOff>
    </xdr:to>
    <xdr:sp macro="" textlink="">
      <xdr:nvSpPr>
        <xdr:cNvPr id="2" name="Text Box 3">
          <a:extLst>
            <a:ext uri="{FF2B5EF4-FFF2-40B4-BE49-F238E27FC236}">
              <a16:creationId xmlns:a16="http://schemas.microsoft.com/office/drawing/2014/main" id="{EC2D4AA1-761C-443F-AD65-CB59A8DC36BD}"/>
            </a:ext>
          </a:extLst>
        </xdr:cNvPr>
        <xdr:cNvSpPr txBox="1">
          <a:spLocks noChangeArrowheads="1"/>
        </xdr:cNvSpPr>
      </xdr:nvSpPr>
      <xdr:spPr bwMode="auto">
        <a:xfrm>
          <a:off x="3009900" y="635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135689</xdr:rowOff>
    </xdr:to>
    <xdr:sp macro="" textlink="">
      <xdr:nvSpPr>
        <xdr:cNvPr id="3" name="Text Box 3">
          <a:extLst>
            <a:ext uri="{FF2B5EF4-FFF2-40B4-BE49-F238E27FC236}">
              <a16:creationId xmlns:a16="http://schemas.microsoft.com/office/drawing/2014/main" id="{96C16ABB-6658-4A9A-8E05-055F99B210E8}"/>
            </a:ext>
          </a:extLst>
        </xdr:cNvPr>
        <xdr:cNvSpPr txBox="1">
          <a:spLocks noChangeArrowheads="1"/>
        </xdr:cNvSpPr>
      </xdr:nvSpPr>
      <xdr:spPr bwMode="auto">
        <a:xfrm>
          <a:off x="3009900" y="635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9</xdr:row>
      <xdr:rowOff>25400</xdr:rowOff>
    </xdr:to>
    <xdr:sp macro="" textlink="">
      <xdr:nvSpPr>
        <xdr:cNvPr id="4" name="Text Box 3">
          <a:extLst>
            <a:ext uri="{FF2B5EF4-FFF2-40B4-BE49-F238E27FC236}">
              <a16:creationId xmlns:a16="http://schemas.microsoft.com/office/drawing/2014/main" id="{22C39F86-8283-4421-A195-0DCEF7141C61}"/>
            </a:ext>
          </a:extLst>
        </xdr:cNvPr>
        <xdr:cNvSpPr txBox="1">
          <a:spLocks noChangeArrowheads="1"/>
        </xdr:cNvSpPr>
      </xdr:nvSpPr>
      <xdr:spPr bwMode="auto">
        <a:xfrm>
          <a:off x="3009900" y="635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42.951722337966" createdVersion="5" refreshedVersion="5" minRefreshableVersion="3" recordCount="21" xr:uid="{00000000-000A-0000-FFFF-FFFFF0000000}">
  <cacheSource type="worksheet">
    <worksheetSource ref="A2:AV23" sheet="ESTADO DE CADA FACTURA"/>
  </cacheSource>
  <cacheFields count="48">
    <cacheField name="NIT IPS" numFmtId="0">
      <sharedItems containsSemiMixedTypes="0" containsString="0" containsNumber="1" containsInteger="1" minValue="891380054" maxValue="891380054"/>
    </cacheField>
    <cacheField name="Nombre IPS" numFmtId="0">
      <sharedItems/>
    </cacheField>
    <cacheField name="Prefijo Factura" numFmtId="0">
      <sharedItems/>
    </cacheField>
    <cacheField name="Numero Factura" numFmtId="0">
      <sharedItems containsMixedTypes="1" containsNumber="1" containsInteger="1" minValue="325705" maxValue="796354"/>
    </cacheField>
    <cacheField name="FACTURA" numFmtId="0">
      <sharedItems/>
    </cacheField>
    <cacheField name="LLAVE" numFmtId="0">
      <sharedItems/>
    </cacheField>
    <cacheField name="IPS Fecha factura" numFmtId="14">
      <sharedItems containsSemiMixedTypes="0" containsNonDate="0" containsDate="1" containsString="0" minDate="2022-07-17T00:00:00" maxDate="2025-03-01T00:00:00"/>
    </cacheField>
    <cacheField name="IPS Fecha radicado" numFmtId="14">
      <sharedItems containsSemiMixedTypes="0" containsDate="1" containsString="0" containsMixedTypes="1" minDate="2134-11-28T00:00:00" maxDate="1900-01-09T17:23:05"/>
    </cacheField>
    <cacheField name="IPS Valor Factura" numFmtId="165">
      <sharedItems containsSemiMixedTypes="0" containsString="0" containsNumber="1" containsInteger="1" minValue="85800" maxValue="3789479"/>
    </cacheField>
    <cacheField name="IPS Saldo Factura" numFmtId="165">
      <sharedItems containsSemiMixedTypes="0" containsString="0" containsNumber="1" containsInteger="1" minValue="85800" maxValue="3789479"/>
    </cacheField>
    <cacheField name="ESTADO CARTERA ANTERIOR" numFmtId="0">
      <sharedItems/>
    </cacheField>
    <cacheField name="ESTADO EPS 26-03-2025" numFmtId="0">
      <sharedItems count="5">
        <s v="Factura cancelada"/>
        <s v="Factura en proceso interno"/>
        <s v="Factura pendiente en programacion de pago"/>
        <s v="Glosa pendiente por contestar IPS"/>
        <s v="Factura pendiente en programación de pago" u="1"/>
      </sharedItems>
    </cacheField>
    <cacheField name="POR PAGAR SAP" numFmtId="166">
      <sharedItems containsSemiMixedTypes="0" containsString="0" containsNumber="1" containsInteger="1" minValue="0" maxValue="0"/>
    </cacheField>
    <cacheField name="DOC CONTA" numFmtId="0">
      <sharedItems containsNonDate="0" containsString="0" containsBlank="1"/>
    </cacheField>
    <cacheField name="ESTADO BOX" numFmtId="0">
      <sharedItems/>
    </cacheField>
    <cacheField name="FECHA FACT" numFmtId="14">
      <sharedItems containsSemiMixedTypes="0" containsNonDate="0" containsDate="1" containsString="0" minDate="2022-07-17T00:00:00" maxDate="2025-03-01T00:00:00"/>
    </cacheField>
    <cacheField name="FECHA RAD" numFmtId="14">
      <sharedItems containsSemiMixedTypes="0" containsNonDate="0" containsDate="1" containsString="0" minDate="2022-08-13T00:00:00" maxDate="2025-03-04T00:00:00"/>
    </cacheField>
    <cacheField name="FECHA LIQ" numFmtId="14">
      <sharedItems containsNonDate="0" containsDate="1" containsString="0" containsBlank="1" minDate="2022-08-13T00:00:00" maxDate="2025-02-28T00:00:00"/>
    </cacheField>
    <cacheField name="DIAS" numFmtId="0">
      <sharedItems containsSemiMixedTypes="0" containsString="0" containsNumber="1" containsInteger="1" minValue="-3" maxValue="930"/>
    </cacheField>
    <cacheField name="EDAD" numFmtId="0">
      <sharedItems/>
    </cacheField>
    <cacheField name="Valor_Glosa y Devolución" numFmtId="166">
      <sharedItems containsSemiMixedTypes="0" containsString="0" containsNumber="1" containsInteger="1" minValue="0" maxValue="5954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433988"/>
    </cacheField>
    <cacheField name="FACTURA DEVUELTA" numFmtId="166">
      <sharedItems containsSemiMixedTypes="0" containsString="0" containsNumber="1" containsInteger="1" minValue="0" maxValue="0"/>
    </cacheField>
    <cacheField name="FACTURA NO RADICADA" numFmtId="166">
      <sharedItems containsSemiMixedTypes="0" containsString="0" containsNumber="1" containsInteger="1" minValue="0" maxValue="0"/>
    </cacheField>
    <cacheField name="GLOSA ACEPTADA" numFmtId="166">
      <sharedItems containsSemiMixedTypes="0" containsString="0" containsNumber="1" containsInteger="1" minValue="0" maxValue="0"/>
    </cacheField>
    <cacheField name="VALOR EXTEMPORANEO" numFmtId="166">
      <sharedItems containsSemiMixedTypes="0" containsString="0" containsNumber="1" containsInteger="1" minValue="0" maxValue="0"/>
    </cacheField>
    <cacheField name="GLOSA PDTE" numFmtId="166">
      <sharedItems containsSemiMixedTypes="0" containsString="0" containsNumber="1" containsInteger="1" minValue="0" maxValue="595400"/>
    </cacheField>
    <cacheField name="FACTURA EN PROGRAMACION DE PAGO" numFmtId="166">
      <sharedItems containsSemiMixedTypes="0" containsString="0" containsNumber="1" containsInteger="1" minValue="0" maxValue="3480451"/>
    </cacheField>
    <cacheField name="FACTURA EN PROCESO INTERNO" numFmtId="166">
      <sharedItems containsSemiMixedTypes="0" containsString="0" containsNumber="1" containsInteger="1" minValue="0" maxValue="3789479"/>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185188"/>
    </cacheField>
    <cacheField name="DOC COMPENSACION SAP" numFmtId="0">
      <sharedItems containsString="0" containsBlank="1" containsNumber="1" containsInteger="1" minValue="2201330650" maxValue="2201330650"/>
    </cacheField>
    <cacheField name="FECHA COMPENSACION SAP" numFmtId="14">
      <sharedItems containsBlank="1"/>
    </cacheField>
    <cacheField name="OBSE PAGO" numFmtId="0">
      <sharedItems containsBlank="1"/>
    </cacheField>
    <cacheField name="VALOR TRANFERENCIA" numFmtId="166">
      <sharedItems containsSemiMixedTypes="0" containsString="0" containsNumber="1" containsInteger="1" minValue="0" maxValue="55166968"/>
    </cacheField>
    <cacheField name="VALO CANCELADO SAP2" numFmtId="166">
      <sharedItems containsSemiMixedTypes="0" containsString="0" containsNumber="1" containsInteger="1" minValue="0" maxValue="433988"/>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4800057751" maxValue="4800057751"/>
    </cacheField>
    <cacheField name="FECHA COMPENSACION SAP2" numFmtId="14">
      <sharedItems containsBlank="1"/>
    </cacheField>
    <cacheField name="OBSE PAGO2" numFmtId="0">
      <sharedItems containsBlank="1"/>
    </cacheField>
    <cacheField name="VALOR TRANFERENCIA2" numFmtId="166">
      <sharedItems containsSemiMixedTypes="0" containsString="0" containsNumber="1" containsInteger="1" minValue="0" maxValue="43398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1">
  <r>
    <n v="891380054"/>
    <s v="FUND HOSP SAN JOSE (BUGA)"/>
    <s v="FA"/>
    <n v="325705"/>
    <s v="FA325705"/>
    <s v="891380054_FA325705"/>
    <d v="2022-07-17T00:00:00"/>
    <d v="3595-03-30T00:00:00"/>
    <n v="433988"/>
    <n v="433988"/>
    <s v="Factura cancelada"/>
    <x v="0"/>
    <n v="0"/>
    <m/>
    <s v="Finalizada"/>
    <d v="2022-07-17T00:00:00"/>
    <d v="2022-08-13T00:00:00"/>
    <d v="2022-08-13T00:00:00"/>
    <n v="930"/>
    <s v="Más de 360"/>
    <n v="0"/>
    <m/>
    <m/>
    <m/>
    <m/>
    <m/>
    <s v="MIG-891380054"/>
    <n v="433988"/>
    <n v="0"/>
    <n v="0"/>
    <n v="0"/>
    <n v="0"/>
    <n v="0"/>
    <n v="0"/>
    <n v="0"/>
    <n v="0"/>
    <n v="0"/>
    <n v="185188"/>
    <n v="2201330650"/>
    <s v="23.12.2022"/>
    <s v="Transferencia"/>
    <n v="55166968"/>
    <n v="433988"/>
    <n v="0"/>
    <n v="4800057751"/>
    <s v="31.10.2022"/>
    <s v="INGRESO X RECONOCIMIENTO PRUEBAS COVID-PROCESAMIEN"/>
    <n v="433988"/>
  </r>
  <r>
    <n v="891380054"/>
    <s v="FUND HOSP SAN JOSE (BUGA)"/>
    <s v="FE"/>
    <s v="S88870"/>
    <s v="FES88870"/>
    <s v="891380054_FES88870"/>
    <d v="2025-02-27T00:00:00"/>
    <d v="2134-11-28T00:00:00"/>
    <n v="85800"/>
    <n v="85800"/>
    <e v="#N/A"/>
    <x v="1"/>
    <n v="0"/>
    <m/>
    <s v="Con Auditoria Automatica Exitosa"/>
    <d v="2025-02-27T00:00:00"/>
    <d v="2025-03-03T00:00:00"/>
    <m/>
    <n v="-3"/>
    <s v="Corriente"/>
    <n v="0"/>
    <m/>
    <m/>
    <m/>
    <s v="Urgencias"/>
    <m/>
    <m/>
    <n v="0"/>
    <n v="0"/>
    <n v="0"/>
    <n v="0"/>
    <n v="0"/>
    <n v="0"/>
    <n v="0"/>
    <n v="85800"/>
    <n v="0"/>
    <n v="0"/>
    <n v="0"/>
    <m/>
    <m/>
    <m/>
    <n v="0"/>
    <n v="0"/>
    <n v="0"/>
    <m/>
    <m/>
    <m/>
    <n v="0"/>
  </r>
  <r>
    <n v="891380054"/>
    <s v="FUND HOSP SAN JOSE (BUGA)"/>
    <s v="FE"/>
    <s v="S80054"/>
    <s v="FES80054"/>
    <s v="891380054_FES80054"/>
    <d v="2025-02-17T00:00:00"/>
    <d v="2181-08-11T00:00:00"/>
    <n v="102858"/>
    <n v="102858"/>
    <e v="#N/A"/>
    <x v="1"/>
    <n v="0"/>
    <m/>
    <s v="Para auditoria de pertinencia"/>
    <d v="2025-02-17T00:00:00"/>
    <d v="2025-03-03T00:00:00"/>
    <m/>
    <n v="-3"/>
    <s v="Corriente"/>
    <n v="0"/>
    <m/>
    <m/>
    <m/>
    <s v="Urgencias"/>
    <m/>
    <m/>
    <n v="0"/>
    <n v="0"/>
    <n v="0"/>
    <n v="0"/>
    <n v="0"/>
    <n v="0"/>
    <n v="0"/>
    <n v="102858"/>
    <n v="0"/>
    <n v="0"/>
    <n v="0"/>
    <m/>
    <m/>
    <m/>
    <n v="0"/>
    <n v="0"/>
    <n v="0"/>
    <m/>
    <m/>
    <m/>
    <n v="0"/>
  </r>
  <r>
    <n v="891380054"/>
    <s v="FUND HOSP SAN JOSE (BUGA)"/>
    <s v="FE"/>
    <s v="S85261"/>
    <s v="FES85261"/>
    <s v="891380054_FES85261"/>
    <d v="2025-02-23T00:00:00"/>
    <d v="9427-12-16T00:00:00"/>
    <n v="2749531"/>
    <n v="2749531"/>
    <e v="#N/A"/>
    <x v="1"/>
    <n v="0"/>
    <m/>
    <s v="Para auditoria de pertinencia"/>
    <d v="2025-02-23T00:00:00"/>
    <d v="2025-03-03T00:00:00"/>
    <m/>
    <n v="-3"/>
    <s v="Corriente"/>
    <n v="0"/>
    <m/>
    <m/>
    <m/>
    <s v="Servicios hospitalarios"/>
    <m/>
    <m/>
    <n v="0"/>
    <n v="0"/>
    <n v="0"/>
    <n v="0"/>
    <n v="0"/>
    <n v="0"/>
    <n v="0"/>
    <n v="2749531"/>
    <n v="0"/>
    <n v="0"/>
    <n v="0"/>
    <m/>
    <m/>
    <m/>
    <n v="0"/>
    <n v="0"/>
    <n v="0"/>
    <m/>
    <m/>
    <m/>
    <n v="0"/>
  </r>
  <r>
    <n v="891380054"/>
    <s v="FUND HOSP SAN JOSE (BUGA)"/>
    <s v="FE"/>
    <s v="S88171"/>
    <s v="FES88171"/>
    <s v="891380054_FES88171"/>
    <d v="2025-02-26T00:00:00"/>
    <d v="3100-02-02T00:00:00"/>
    <n v="438325"/>
    <n v="438325"/>
    <e v="#N/A"/>
    <x v="1"/>
    <n v="0"/>
    <m/>
    <s v="Para auditoria de pertinencia"/>
    <d v="2025-02-26T00:00:00"/>
    <d v="2025-03-03T00:00:00"/>
    <m/>
    <n v="-3"/>
    <s v="Corriente"/>
    <n v="0"/>
    <m/>
    <m/>
    <m/>
    <s v="Urgencias"/>
    <m/>
    <m/>
    <n v="0"/>
    <n v="0"/>
    <n v="0"/>
    <n v="0"/>
    <n v="0"/>
    <n v="0"/>
    <n v="0"/>
    <n v="438325"/>
    <n v="0"/>
    <n v="0"/>
    <n v="0"/>
    <m/>
    <m/>
    <m/>
    <n v="0"/>
    <n v="0"/>
    <n v="0"/>
    <m/>
    <m/>
    <m/>
    <n v="0"/>
  </r>
  <r>
    <n v="891380054"/>
    <s v="FUND HOSP SAN JOSE (BUGA)"/>
    <s v="FE"/>
    <s v="S89925"/>
    <s v="FES89925"/>
    <s v="891380054_FES89925"/>
    <d v="2025-02-28T00:00:00"/>
    <d v="8777-08-20T00:00:00"/>
    <n v="2223125"/>
    <n v="2223125"/>
    <e v="#N/A"/>
    <x v="1"/>
    <n v="0"/>
    <m/>
    <s v="Para auditoria de pertinencia"/>
    <d v="2025-02-28T00:00:00"/>
    <d v="2025-03-03T00:00:00"/>
    <m/>
    <n v="-3"/>
    <s v="Corriente"/>
    <n v="0"/>
    <m/>
    <m/>
    <m/>
    <s v="Servicios hospitalarios"/>
    <m/>
    <m/>
    <n v="0"/>
    <n v="0"/>
    <n v="0"/>
    <n v="0"/>
    <n v="0"/>
    <n v="0"/>
    <n v="0"/>
    <n v="2223125"/>
    <n v="0"/>
    <n v="0"/>
    <n v="0"/>
    <m/>
    <m/>
    <m/>
    <n v="0"/>
    <n v="0"/>
    <n v="0"/>
    <m/>
    <m/>
    <m/>
    <n v="0"/>
  </r>
  <r>
    <n v="891380054"/>
    <s v="FUND HOSP SAN JOSE (BUGA)"/>
    <s v="FE"/>
    <s v="S52800"/>
    <s v="FES52800"/>
    <s v="891380054_FES52800"/>
    <d v="2025-01-13T00:00:00"/>
    <n v="3789479"/>
    <n v="3789479"/>
    <n v="3789479"/>
    <e v="#N/A"/>
    <x v="1"/>
    <n v="0"/>
    <m/>
    <s v="Para validar auditoría automatica"/>
    <d v="2025-01-13T00:00:00"/>
    <d v="2025-02-05T00:00:00"/>
    <m/>
    <n v="23"/>
    <s v="0-30"/>
    <n v="0"/>
    <m/>
    <m/>
    <m/>
    <s v="Urgencias"/>
    <m/>
    <m/>
    <n v="0"/>
    <n v="0"/>
    <n v="0"/>
    <n v="0"/>
    <n v="0"/>
    <n v="0"/>
    <n v="0"/>
    <n v="3789479"/>
    <n v="0"/>
    <n v="0"/>
    <n v="0"/>
    <m/>
    <m/>
    <m/>
    <n v="0"/>
    <n v="0"/>
    <n v="0"/>
    <m/>
    <m/>
    <m/>
    <n v="0"/>
  </r>
  <r>
    <n v="891380054"/>
    <s v="FUND HOSP SAN JOSE (BUGA)"/>
    <s v="FA"/>
    <n v="443434"/>
    <s v="FA443434"/>
    <s v="891380054_FA443434"/>
    <d v="2023-01-31T00:00:00"/>
    <n v="6188606"/>
    <n v="461566"/>
    <n v="461566"/>
    <s v="Factura pendiente en programacion de pago"/>
    <x v="2"/>
    <n v="0"/>
    <m/>
    <s v="Finalizada"/>
    <d v="2023-01-31T00:00:00"/>
    <d v="2023-11-07T00:00:00"/>
    <d v="2025-01-25T00:00:00"/>
    <n v="34"/>
    <s v="31-60"/>
    <n v="0"/>
    <m/>
    <m/>
    <m/>
    <s v="Servicios de internación y/o cirugía (Hospitalaria o Ambulatoria)"/>
    <m/>
    <s v="URG-2023-291"/>
    <n v="0"/>
    <n v="0"/>
    <n v="0"/>
    <n v="0"/>
    <n v="0"/>
    <n v="0"/>
    <n v="461566"/>
    <n v="0"/>
    <n v="0"/>
    <n v="0"/>
    <n v="0"/>
    <m/>
    <m/>
    <m/>
    <n v="0"/>
    <n v="0"/>
    <n v="0"/>
    <m/>
    <m/>
    <m/>
    <n v="0"/>
  </r>
  <r>
    <n v="891380054"/>
    <s v="FUND HOSP SAN JOSE (BUGA)"/>
    <s v="FE"/>
    <s v="S29361"/>
    <s v="FES29361"/>
    <s v="891380054_FES29361"/>
    <d v="2024-12-03T00:00:00"/>
    <d v="2370-01-13T00:00:00"/>
    <n v="171678"/>
    <n v="171678"/>
    <s v="Factura pendiente en programacion de pago"/>
    <x v="2"/>
    <n v="0"/>
    <m/>
    <s v="Finalizada"/>
    <d v="2024-12-03T00:00:00"/>
    <d v="2025-01-07T00:00:00"/>
    <d v="2025-01-17T00:00:00"/>
    <n v="42"/>
    <s v="31-60"/>
    <n v="0"/>
    <m/>
    <m/>
    <m/>
    <s v="Urgencias"/>
    <m/>
    <s v="44B200482"/>
    <n v="0"/>
    <n v="0"/>
    <n v="0"/>
    <n v="0"/>
    <n v="0"/>
    <n v="0"/>
    <n v="171678"/>
    <n v="0"/>
    <n v="0"/>
    <n v="0"/>
    <n v="0"/>
    <m/>
    <m/>
    <m/>
    <n v="0"/>
    <n v="0"/>
    <n v="0"/>
    <m/>
    <m/>
    <m/>
    <n v="0"/>
  </r>
  <r>
    <n v="891380054"/>
    <s v="FUND HOSP SAN JOSE (BUGA)"/>
    <s v="FE"/>
    <s v="S46533"/>
    <s v="FES46533"/>
    <s v="891380054_FES46533"/>
    <d v="2024-12-30T00:00:00"/>
    <d v="2317-01-28T00:00:00"/>
    <n v="152335"/>
    <n v="152335"/>
    <s v="Factura pendiente en programacion de pago"/>
    <x v="2"/>
    <n v="0"/>
    <m/>
    <s v="Finalizada"/>
    <d v="2024-12-30T00:00:00"/>
    <d v="2025-01-07T00:00:00"/>
    <d v="2025-01-17T00:00:00"/>
    <n v="42"/>
    <s v="31-60"/>
    <n v="0"/>
    <m/>
    <m/>
    <m/>
    <s v="Urgencias"/>
    <m/>
    <s v="44B200482"/>
    <n v="0"/>
    <n v="0"/>
    <n v="0"/>
    <n v="0"/>
    <n v="0"/>
    <n v="0"/>
    <n v="152335"/>
    <n v="0"/>
    <n v="0"/>
    <n v="0"/>
    <n v="0"/>
    <m/>
    <m/>
    <m/>
    <n v="0"/>
    <n v="0"/>
    <n v="0"/>
    <m/>
    <m/>
    <m/>
    <n v="0"/>
  </r>
  <r>
    <n v="891380054"/>
    <s v="FUND HOSP SAN JOSE (BUGA)"/>
    <s v="FA"/>
    <n v="796354"/>
    <s v="FA796354"/>
    <s v="891380054_FA796354"/>
    <d v="2024-07-23T00:00:00"/>
    <d v="7633-01-12T00:00:00"/>
    <n v="2093949"/>
    <n v="2093949"/>
    <s v="Factura pendiente en programacion de pago"/>
    <x v="2"/>
    <n v="0"/>
    <m/>
    <s v="Finalizada"/>
    <d v="2024-07-23T00:00:00"/>
    <d v="2025-01-02T00:00:00"/>
    <d v="2025-01-13T00:00:00"/>
    <n v="46"/>
    <s v="31-60"/>
    <n v="0"/>
    <m/>
    <m/>
    <m/>
    <s v="Servicios hospitalarios"/>
    <m/>
    <s v="URG-2023-291"/>
    <n v="0"/>
    <n v="0"/>
    <n v="0"/>
    <n v="0"/>
    <n v="0"/>
    <n v="0"/>
    <n v="2093949"/>
    <n v="0"/>
    <n v="0"/>
    <n v="0"/>
    <n v="0"/>
    <m/>
    <m/>
    <m/>
    <n v="0"/>
    <n v="0"/>
    <n v="0"/>
    <m/>
    <m/>
    <m/>
    <n v="0"/>
  </r>
  <r>
    <n v="891380054"/>
    <s v="FUND HOSP SAN JOSE (BUGA)"/>
    <s v="FE"/>
    <s v="S2988"/>
    <s v="FES2988"/>
    <s v="891380054_FES2988"/>
    <d v="2024-10-28T00:00:00"/>
    <n v="3818450"/>
    <n v="3480451"/>
    <n v="3480451"/>
    <s v="Factura pendiente en programacion de pago"/>
    <x v="2"/>
    <n v="0"/>
    <m/>
    <s v="Finalizada"/>
    <d v="2024-10-28T00:00:00"/>
    <d v="2024-11-07T00:00:00"/>
    <d v="2024-12-27T00:00:00"/>
    <n v="63"/>
    <s v="61-90"/>
    <n v="0"/>
    <m/>
    <m/>
    <m/>
    <s v="Urgencias"/>
    <m/>
    <s v="44B200482"/>
    <n v="0"/>
    <n v="0"/>
    <n v="0"/>
    <n v="0"/>
    <n v="0"/>
    <n v="0"/>
    <n v="3480451"/>
    <n v="0"/>
    <n v="0"/>
    <n v="0"/>
    <n v="0"/>
    <m/>
    <m/>
    <m/>
    <n v="0"/>
    <n v="0"/>
    <n v="0"/>
    <m/>
    <m/>
    <m/>
    <n v="0"/>
  </r>
  <r>
    <n v="891380054"/>
    <s v="FUND HOSP SAN JOSE (BUGA)"/>
    <s v="FE"/>
    <s v="S54641"/>
    <s v="FES54641"/>
    <s v="891380054_FES54641"/>
    <d v="2025-01-14T00:00:00"/>
    <d v="2134-11-28T00:00:00"/>
    <n v="85800"/>
    <n v="85800"/>
    <e v="#N/A"/>
    <x v="2"/>
    <n v="0"/>
    <m/>
    <s v="Finalizada"/>
    <d v="2025-01-14T00:00:00"/>
    <d v="2025-02-05T00:00:00"/>
    <d v="2025-02-27T00:00:00"/>
    <n v="1"/>
    <s v="0-30"/>
    <n v="0"/>
    <m/>
    <m/>
    <m/>
    <s v="Urgencias"/>
    <m/>
    <s v="44B200482"/>
    <n v="0"/>
    <n v="0"/>
    <n v="0"/>
    <n v="0"/>
    <n v="0"/>
    <n v="0"/>
    <n v="85800"/>
    <n v="0"/>
    <n v="0"/>
    <n v="0"/>
    <n v="0"/>
    <m/>
    <m/>
    <m/>
    <n v="0"/>
    <n v="0"/>
    <n v="0"/>
    <m/>
    <m/>
    <m/>
    <n v="0"/>
  </r>
  <r>
    <n v="891380054"/>
    <s v="FUND HOSP SAN JOSE (BUGA)"/>
    <s v="FE"/>
    <s v="S47057"/>
    <s v="FES47057"/>
    <s v="891380054_FES47057"/>
    <d v="2025-01-02T00:00:00"/>
    <d v="2284-10-05T00:00:00"/>
    <n v="140533"/>
    <n v="140533"/>
    <e v="#N/A"/>
    <x v="2"/>
    <n v="0"/>
    <m/>
    <s v="Finalizada"/>
    <d v="2025-01-02T00:00:00"/>
    <d v="2025-02-05T00:00:00"/>
    <d v="2025-02-25T00:00:00"/>
    <n v="3"/>
    <s v="0-30"/>
    <n v="0"/>
    <m/>
    <m/>
    <m/>
    <s v="Urgencias"/>
    <m/>
    <s v="44B200482"/>
    <n v="0"/>
    <n v="0"/>
    <n v="0"/>
    <n v="0"/>
    <n v="0"/>
    <n v="0"/>
    <n v="140533"/>
    <n v="0"/>
    <n v="0"/>
    <n v="0"/>
    <n v="0"/>
    <m/>
    <m/>
    <m/>
    <n v="0"/>
    <n v="0"/>
    <n v="0"/>
    <m/>
    <m/>
    <m/>
    <n v="0"/>
  </r>
  <r>
    <n v="891380054"/>
    <s v="FUND HOSP SAN JOSE (BUGA)"/>
    <s v="FE"/>
    <s v="S56203"/>
    <s v="FES56203"/>
    <s v="891380054_FES56203"/>
    <d v="2025-01-16T00:00:00"/>
    <d v="4524-01-03T00:00:00"/>
    <n v="958400"/>
    <n v="958400"/>
    <e v="#N/A"/>
    <x v="2"/>
    <n v="0"/>
    <m/>
    <s v="Finalizada"/>
    <d v="2025-01-16T00:00:00"/>
    <d v="2025-02-05T00:00:00"/>
    <d v="2025-02-25T00:00:00"/>
    <n v="3"/>
    <s v="0-30"/>
    <n v="0"/>
    <m/>
    <m/>
    <m/>
    <s v="Urgencias"/>
    <m/>
    <s v="44B200482"/>
    <n v="0"/>
    <n v="0"/>
    <n v="0"/>
    <n v="0"/>
    <n v="0"/>
    <n v="0"/>
    <n v="958400"/>
    <n v="0"/>
    <n v="0"/>
    <n v="0"/>
    <n v="0"/>
    <m/>
    <m/>
    <m/>
    <n v="0"/>
    <n v="0"/>
    <n v="0"/>
    <m/>
    <m/>
    <m/>
    <n v="0"/>
  </r>
  <r>
    <n v="891380054"/>
    <s v="FUND HOSP SAN JOSE (BUGA)"/>
    <s v="FE"/>
    <s v="S58085"/>
    <s v="FES58085"/>
    <s v="891380054_FES58085"/>
    <d v="2025-01-19T00:00:00"/>
    <d v="3245-09-10T00:00:00"/>
    <n v="491506"/>
    <n v="491506"/>
    <e v="#N/A"/>
    <x v="2"/>
    <n v="0"/>
    <m/>
    <s v="Finalizada"/>
    <d v="2025-01-19T00:00:00"/>
    <d v="2025-02-05T00:00:00"/>
    <d v="2025-02-25T00:00:00"/>
    <n v="3"/>
    <s v="0-30"/>
    <n v="0"/>
    <m/>
    <m/>
    <m/>
    <s v="Urgencias"/>
    <m/>
    <s v="44B200482"/>
    <n v="0"/>
    <n v="0"/>
    <n v="0"/>
    <n v="0"/>
    <n v="0"/>
    <n v="0"/>
    <n v="491506"/>
    <n v="0"/>
    <n v="0"/>
    <n v="0"/>
    <n v="0"/>
    <m/>
    <m/>
    <m/>
    <n v="0"/>
    <n v="0"/>
    <n v="0"/>
    <m/>
    <m/>
    <m/>
    <n v="0"/>
  </r>
  <r>
    <n v="891380054"/>
    <s v="FUND HOSP SAN JOSE (BUGA)"/>
    <s v="FE"/>
    <s v="S58127"/>
    <s v="FES58127"/>
    <s v="891380054_FES58127"/>
    <d v="2025-01-19T00:00:00"/>
    <d v="2234-07-07T00:00:00"/>
    <n v="122180"/>
    <n v="122180"/>
    <e v="#N/A"/>
    <x v="2"/>
    <n v="0"/>
    <m/>
    <s v="Finalizada"/>
    <d v="2025-01-19T00:00:00"/>
    <d v="2025-02-05T00:00:00"/>
    <d v="2025-02-25T00:00:00"/>
    <n v="3"/>
    <s v="0-30"/>
    <n v="0"/>
    <m/>
    <m/>
    <m/>
    <s v="Urgencias"/>
    <m/>
    <s v="44B200482"/>
    <n v="0"/>
    <n v="0"/>
    <n v="0"/>
    <n v="0"/>
    <n v="0"/>
    <n v="0"/>
    <n v="122180"/>
    <n v="0"/>
    <n v="0"/>
    <n v="0"/>
    <n v="0"/>
    <m/>
    <m/>
    <m/>
    <n v="0"/>
    <n v="0"/>
    <n v="0"/>
    <m/>
    <m/>
    <m/>
    <n v="0"/>
  </r>
  <r>
    <n v="891380054"/>
    <s v="FUND HOSP SAN JOSE (BUGA)"/>
    <s v="FE"/>
    <s v="S63266"/>
    <s v="FES63266"/>
    <s v="891380054_FES63266"/>
    <d v="2025-01-25T00:00:00"/>
    <d v="2146-09-06T00:00:00"/>
    <n v="90100"/>
    <n v="90100"/>
    <e v="#N/A"/>
    <x v="2"/>
    <n v="0"/>
    <m/>
    <s v="Finalizada"/>
    <d v="2025-01-25T00:00:00"/>
    <d v="2025-02-05T00:00:00"/>
    <d v="2025-02-25T00:00:00"/>
    <n v="3"/>
    <s v="0-30"/>
    <n v="0"/>
    <m/>
    <m/>
    <m/>
    <s v="Urgencias"/>
    <m/>
    <s v="44B200482"/>
    <n v="0"/>
    <n v="0"/>
    <n v="0"/>
    <n v="0"/>
    <n v="0"/>
    <n v="0"/>
    <n v="90100"/>
    <n v="0"/>
    <n v="0"/>
    <n v="0"/>
    <n v="0"/>
    <m/>
    <m/>
    <m/>
    <n v="0"/>
    <n v="0"/>
    <n v="0"/>
    <m/>
    <m/>
    <m/>
    <n v="0"/>
  </r>
  <r>
    <n v="891380054"/>
    <s v="FUND HOSP SAN JOSE (BUGA)"/>
    <s v="FE"/>
    <s v="S63513"/>
    <s v="FES63513"/>
    <s v="891380054_FES63513"/>
    <d v="2025-01-26T00:00:00"/>
    <d v="3658-02-18T00:00:00"/>
    <n v="642147"/>
    <n v="642147"/>
    <e v="#N/A"/>
    <x v="2"/>
    <n v="0"/>
    <m/>
    <s v="Finalizada"/>
    <d v="2025-01-26T00:00:00"/>
    <d v="2025-02-05T00:00:00"/>
    <d v="2025-02-25T00:00:00"/>
    <n v="3"/>
    <s v="0-30"/>
    <n v="0"/>
    <m/>
    <m/>
    <m/>
    <s v="Urgencias"/>
    <m/>
    <s v="44B200482"/>
    <n v="0"/>
    <n v="0"/>
    <n v="0"/>
    <n v="0"/>
    <n v="0"/>
    <n v="0"/>
    <n v="642147"/>
    <n v="0"/>
    <n v="0"/>
    <n v="0"/>
    <n v="0"/>
    <m/>
    <m/>
    <m/>
    <n v="0"/>
    <n v="0"/>
    <n v="0"/>
    <m/>
    <m/>
    <m/>
    <n v="0"/>
  </r>
  <r>
    <n v="891380054"/>
    <s v="FUND HOSP SAN JOSE (BUGA)"/>
    <s v="FE"/>
    <s v="S67270"/>
    <s v="FES67270"/>
    <s v="891380054_FES67270"/>
    <d v="2025-01-30T00:00:00"/>
    <d v="6567-10-22T00:00:00"/>
    <n v="1704883"/>
    <n v="1704883"/>
    <e v="#N/A"/>
    <x v="2"/>
    <n v="0"/>
    <m/>
    <s v="Finalizada"/>
    <d v="2025-01-30T00:00:00"/>
    <d v="2025-02-05T00:00:00"/>
    <d v="2025-02-07T00:00:00"/>
    <n v="21"/>
    <s v="0-30"/>
    <n v="0"/>
    <m/>
    <m/>
    <m/>
    <s v="Servicios hospitalarios"/>
    <m/>
    <s v="URG-2023-291"/>
    <n v="0"/>
    <n v="0"/>
    <n v="0"/>
    <n v="0"/>
    <n v="0"/>
    <n v="0"/>
    <n v="1704883"/>
    <n v="0"/>
    <n v="0"/>
    <n v="0"/>
    <n v="0"/>
    <m/>
    <m/>
    <m/>
    <n v="0"/>
    <n v="0"/>
    <n v="0"/>
    <m/>
    <m/>
    <m/>
    <n v="0"/>
  </r>
  <r>
    <n v="891380054"/>
    <s v="FUND HOSP SAN JOSE (BUGA)"/>
    <s v="FE"/>
    <s v="S22265"/>
    <s v="FES22265"/>
    <s v="891380054_FES22265"/>
    <d v="2024-11-22T00:00:00"/>
    <n v="4956701"/>
    <n v="595400"/>
    <n v="595400"/>
    <s v="Factura cancelada parcialmente - Glosa por contestar IPS"/>
    <x v="3"/>
    <n v="0"/>
    <m/>
    <s v="Para respuesta prestador"/>
    <d v="2024-11-22T00:00:00"/>
    <d v="2024-12-04T00:00:00"/>
    <d v="2025-02-27T00:00:00"/>
    <n v="1"/>
    <s v="0-30"/>
    <n v="595400"/>
    <s v="GLOSA"/>
    <s v="1-Se objeta CUPS S12201 INTERNACION EN UNIDAD DE CUIDADOS INTERMEDIOS NEONATAL por valor de $1.103700, paciente sin criterios y sin Soportes de Estancia en la Unidad de Cuidado Intermedio Neonatal., se reconoce ese dia de Estancia con el Cups S12400 INTERNACION EN UNIDAD DE CUIDADOS BASICOS NEONATALES ALTA COMPLEJIDAD por valor $508.300 se glosa la diferencia $595.400"/>
    <s v="PERTINENCIA MEDICA"/>
    <s v="Servicios hospitalarios"/>
    <s v="Hospitalario"/>
    <s v="44B200482"/>
    <n v="0"/>
    <n v="0"/>
    <n v="0"/>
    <n v="0"/>
    <n v="0"/>
    <n v="595400"/>
    <n v="0"/>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35" cacheId="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8">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axis="axisRow" showAll="0">
      <items count="6">
        <item x="0"/>
        <item x="3"/>
        <item x="2"/>
        <item x="1"/>
        <item m="1" x="4"/>
        <item t="default"/>
      </items>
    </pivotField>
    <pivotField numFmtId="166" showAll="0"/>
    <pivotField showAll="0"/>
    <pivotField showAll="0"/>
    <pivotField numFmtId="14" showAll="0"/>
    <pivotField numFmtId="14" showAll="0"/>
    <pivotField showAll="0"/>
    <pivotField showAll="0"/>
    <pivotField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 numFmtId="166" showAll="0"/>
    <pivotField numFmtId="166" showAll="0"/>
    <pivotField showAll="0"/>
    <pivotField showAll="0"/>
    <pivotField showAll="0"/>
    <pivotField numFmtId="166" showAll="0"/>
  </pivotFields>
  <rowFields count="1">
    <field x="11"/>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4"/>
  <sheetViews>
    <sheetView workbookViewId="0">
      <selection activeCell="H23" sqref="H23"/>
    </sheetView>
  </sheetViews>
  <sheetFormatPr baseColWidth="10" defaultRowHeight="14.5" x14ac:dyDescent="0.35"/>
  <cols>
    <col min="4" max="4" width="5.7265625" customWidth="1"/>
    <col min="5" max="5" width="10.26953125" customWidth="1"/>
    <col min="8" max="8" width="14.1796875" style="1" bestFit="1" customWidth="1"/>
  </cols>
  <sheetData>
    <row r="1" spans="1:9" x14ac:dyDescent="0.35">
      <c r="H1" s="1">
        <f>SUBTOTAL(9,H3:H23)</f>
        <v>21014034</v>
      </c>
    </row>
    <row r="2" spans="1:9" s="5" customFormat="1" ht="61.5" customHeight="1" x14ac:dyDescent="0.35">
      <c r="A2" s="3" t="s">
        <v>0</v>
      </c>
      <c r="B2" s="3" t="s">
        <v>1</v>
      </c>
      <c r="C2" s="3" t="s">
        <v>2</v>
      </c>
      <c r="D2" s="3" t="s">
        <v>3</v>
      </c>
      <c r="E2" s="3" t="s">
        <v>4</v>
      </c>
      <c r="F2" s="3" t="s">
        <v>5</v>
      </c>
      <c r="G2" s="3" t="s">
        <v>6</v>
      </c>
      <c r="H2" s="4" t="s">
        <v>7</v>
      </c>
      <c r="I2" s="3" t="s">
        <v>8</v>
      </c>
    </row>
    <row r="3" spans="1:9" x14ac:dyDescent="0.35">
      <c r="A3">
        <v>890303093</v>
      </c>
      <c r="B3" t="s">
        <v>9</v>
      </c>
      <c r="C3" t="s">
        <v>10</v>
      </c>
      <c r="D3" t="s">
        <v>11</v>
      </c>
      <c r="E3" t="s">
        <v>12</v>
      </c>
      <c r="F3" s="2">
        <v>44759</v>
      </c>
      <c r="G3">
        <v>619176</v>
      </c>
      <c r="H3" s="1">
        <v>433988</v>
      </c>
      <c r="I3" t="s">
        <v>13</v>
      </c>
    </row>
    <row r="4" spans="1:9" x14ac:dyDescent="0.35">
      <c r="A4">
        <v>890303093</v>
      </c>
      <c r="B4" t="s">
        <v>9</v>
      </c>
      <c r="C4" t="s">
        <v>10</v>
      </c>
      <c r="D4" t="s">
        <v>11</v>
      </c>
      <c r="E4" t="s">
        <v>14</v>
      </c>
      <c r="F4" s="2">
        <v>44957</v>
      </c>
      <c r="G4">
        <v>6188606</v>
      </c>
      <c r="H4" s="1">
        <v>461566</v>
      </c>
      <c r="I4" t="s">
        <v>13</v>
      </c>
    </row>
    <row r="5" spans="1:9" x14ac:dyDescent="0.35">
      <c r="A5">
        <v>890303093</v>
      </c>
      <c r="B5" t="s">
        <v>9</v>
      </c>
      <c r="C5" t="s">
        <v>10</v>
      </c>
      <c r="D5" t="s">
        <v>11</v>
      </c>
      <c r="E5" t="s">
        <v>15</v>
      </c>
      <c r="F5" s="2">
        <v>45496</v>
      </c>
      <c r="G5">
        <v>2093949</v>
      </c>
      <c r="H5" s="1">
        <v>2093949</v>
      </c>
      <c r="I5" t="s">
        <v>16</v>
      </c>
    </row>
    <row r="6" spans="1:9" x14ac:dyDescent="0.35">
      <c r="A6">
        <v>890303093</v>
      </c>
      <c r="B6" t="s">
        <v>9</v>
      </c>
      <c r="C6" t="s">
        <v>10</v>
      </c>
      <c r="D6" t="s">
        <v>11</v>
      </c>
      <c r="E6" t="s">
        <v>17</v>
      </c>
      <c r="F6" s="2">
        <v>45618</v>
      </c>
      <c r="G6">
        <v>4956701</v>
      </c>
      <c r="H6" s="1">
        <v>595400</v>
      </c>
      <c r="I6" t="s">
        <v>18</v>
      </c>
    </row>
    <row r="7" spans="1:9" x14ac:dyDescent="0.35">
      <c r="A7">
        <v>890303093</v>
      </c>
      <c r="B7" t="s">
        <v>9</v>
      </c>
      <c r="C7" t="s">
        <v>10</v>
      </c>
      <c r="D7" t="s">
        <v>11</v>
      </c>
      <c r="E7" t="s">
        <v>19</v>
      </c>
      <c r="F7" s="2">
        <v>45629</v>
      </c>
      <c r="G7">
        <v>171678</v>
      </c>
      <c r="H7" s="1">
        <v>171678</v>
      </c>
      <c r="I7" t="s">
        <v>20</v>
      </c>
    </row>
    <row r="8" spans="1:9" x14ac:dyDescent="0.35">
      <c r="A8">
        <v>890303093</v>
      </c>
      <c r="B8" t="s">
        <v>9</v>
      </c>
      <c r="C8" t="s">
        <v>10</v>
      </c>
      <c r="D8" t="s">
        <v>11</v>
      </c>
      <c r="E8" t="s">
        <v>21</v>
      </c>
      <c r="F8" s="2">
        <v>45593</v>
      </c>
      <c r="G8">
        <v>3818450</v>
      </c>
      <c r="H8" s="1">
        <v>3480451</v>
      </c>
      <c r="I8" t="s">
        <v>22</v>
      </c>
    </row>
    <row r="9" spans="1:9" x14ac:dyDescent="0.35">
      <c r="A9">
        <v>890303093</v>
      </c>
      <c r="B9" t="s">
        <v>9</v>
      </c>
      <c r="C9" t="s">
        <v>10</v>
      </c>
      <c r="D9" t="s">
        <v>11</v>
      </c>
      <c r="E9" t="s">
        <v>23</v>
      </c>
      <c r="F9" s="2">
        <v>45656</v>
      </c>
      <c r="G9">
        <v>152335</v>
      </c>
      <c r="H9" s="1">
        <v>152335</v>
      </c>
      <c r="I9" t="s">
        <v>20</v>
      </c>
    </row>
    <row r="10" spans="1:9" x14ac:dyDescent="0.35">
      <c r="A10">
        <v>890303093</v>
      </c>
      <c r="B10" t="s">
        <v>9</v>
      </c>
      <c r="C10" t="s">
        <v>10</v>
      </c>
      <c r="D10" t="s">
        <v>11</v>
      </c>
      <c r="E10" t="s">
        <v>24</v>
      </c>
      <c r="F10" s="2">
        <v>45659</v>
      </c>
      <c r="G10">
        <v>140533</v>
      </c>
      <c r="H10" s="1">
        <v>140533</v>
      </c>
      <c r="I10" t="s">
        <v>25</v>
      </c>
    </row>
    <row r="11" spans="1:9" x14ac:dyDescent="0.35">
      <c r="A11">
        <v>890303093</v>
      </c>
      <c r="B11" t="s">
        <v>9</v>
      </c>
      <c r="C11" t="s">
        <v>10</v>
      </c>
      <c r="D11" t="s">
        <v>11</v>
      </c>
      <c r="E11" t="s">
        <v>26</v>
      </c>
      <c r="F11" s="2">
        <v>45670</v>
      </c>
      <c r="G11">
        <v>3789479</v>
      </c>
      <c r="H11" s="1">
        <v>3789479</v>
      </c>
      <c r="I11" t="s">
        <v>25</v>
      </c>
    </row>
    <row r="12" spans="1:9" x14ac:dyDescent="0.35">
      <c r="A12">
        <v>890303093</v>
      </c>
      <c r="B12" t="s">
        <v>9</v>
      </c>
      <c r="C12" t="s">
        <v>10</v>
      </c>
      <c r="D12" t="s">
        <v>11</v>
      </c>
      <c r="E12" t="s">
        <v>27</v>
      </c>
      <c r="F12" s="2">
        <v>45671</v>
      </c>
      <c r="G12">
        <v>85800</v>
      </c>
      <c r="H12" s="1">
        <v>85800</v>
      </c>
      <c r="I12" t="s">
        <v>25</v>
      </c>
    </row>
    <row r="13" spans="1:9" x14ac:dyDescent="0.35">
      <c r="A13">
        <v>890303093</v>
      </c>
      <c r="B13" t="s">
        <v>9</v>
      </c>
      <c r="C13" t="s">
        <v>10</v>
      </c>
      <c r="D13" t="s">
        <v>11</v>
      </c>
      <c r="E13" t="s">
        <v>28</v>
      </c>
      <c r="F13" s="2">
        <v>45673</v>
      </c>
      <c r="G13">
        <v>958400</v>
      </c>
      <c r="H13" s="1">
        <v>958400</v>
      </c>
      <c r="I13" t="s">
        <v>25</v>
      </c>
    </row>
    <row r="14" spans="1:9" x14ac:dyDescent="0.35">
      <c r="A14">
        <v>890303093</v>
      </c>
      <c r="B14" t="s">
        <v>9</v>
      </c>
      <c r="C14" t="s">
        <v>29</v>
      </c>
      <c r="D14" t="s">
        <v>11</v>
      </c>
      <c r="E14" t="s">
        <v>30</v>
      </c>
      <c r="F14" s="2">
        <v>45676</v>
      </c>
      <c r="G14">
        <v>491506</v>
      </c>
      <c r="H14" s="1">
        <v>491506</v>
      </c>
      <c r="I14" t="s">
        <v>25</v>
      </c>
    </row>
    <row r="15" spans="1:9" x14ac:dyDescent="0.35">
      <c r="A15">
        <v>890303093</v>
      </c>
      <c r="B15" t="s">
        <v>9</v>
      </c>
      <c r="C15" t="s">
        <v>10</v>
      </c>
      <c r="D15" t="s">
        <v>11</v>
      </c>
      <c r="E15" t="s">
        <v>31</v>
      </c>
      <c r="F15" s="2">
        <v>45676</v>
      </c>
      <c r="G15">
        <v>122180</v>
      </c>
      <c r="H15" s="1">
        <v>122180</v>
      </c>
      <c r="I15" t="s">
        <v>25</v>
      </c>
    </row>
    <row r="16" spans="1:9" x14ac:dyDescent="0.35">
      <c r="A16">
        <v>890303093</v>
      </c>
      <c r="B16" t="s">
        <v>9</v>
      </c>
      <c r="C16" t="s">
        <v>29</v>
      </c>
      <c r="D16" t="s">
        <v>11</v>
      </c>
      <c r="E16" t="s">
        <v>32</v>
      </c>
      <c r="F16" s="2">
        <v>45682</v>
      </c>
      <c r="G16">
        <v>90100</v>
      </c>
      <c r="H16" s="1">
        <v>90100</v>
      </c>
      <c r="I16" t="s">
        <v>25</v>
      </c>
    </row>
    <row r="17" spans="1:9" x14ac:dyDescent="0.35">
      <c r="A17">
        <v>890303093</v>
      </c>
      <c r="B17" t="s">
        <v>9</v>
      </c>
      <c r="C17" t="s">
        <v>10</v>
      </c>
      <c r="D17" t="s">
        <v>11</v>
      </c>
      <c r="E17" t="s">
        <v>33</v>
      </c>
      <c r="F17" s="2">
        <v>45683</v>
      </c>
      <c r="G17">
        <v>642147</v>
      </c>
      <c r="H17" s="1">
        <v>642147</v>
      </c>
      <c r="I17" t="s">
        <v>25</v>
      </c>
    </row>
    <row r="18" spans="1:9" x14ac:dyDescent="0.35">
      <c r="A18">
        <v>890303093</v>
      </c>
      <c r="B18" t="s">
        <v>9</v>
      </c>
      <c r="C18" t="s">
        <v>29</v>
      </c>
      <c r="D18" t="s">
        <v>11</v>
      </c>
      <c r="E18" t="s">
        <v>34</v>
      </c>
      <c r="F18" s="2">
        <v>45687</v>
      </c>
      <c r="G18">
        <v>1704883</v>
      </c>
      <c r="H18" s="1">
        <v>1704883</v>
      </c>
      <c r="I18" t="s">
        <v>25</v>
      </c>
    </row>
    <row r="19" spans="1:9" x14ac:dyDescent="0.35">
      <c r="A19">
        <v>890303093</v>
      </c>
      <c r="B19" t="s">
        <v>9</v>
      </c>
      <c r="C19" t="s">
        <v>29</v>
      </c>
      <c r="D19" t="s">
        <v>11</v>
      </c>
      <c r="E19" t="s">
        <v>35</v>
      </c>
      <c r="F19" s="2">
        <v>45705</v>
      </c>
      <c r="G19">
        <v>102858</v>
      </c>
      <c r="H19" s="1">
        <v>102858</v>
      </c>
      <c r="I19" t="s">
        <v>36</v>
      </c>
    </row>
    <row r="20" spans="1:9" x14ac:dyDescent="0.35">
      <c r="A20">
        <v>890303093</v>
      </c>
      <c r="B20" t="s">
        <v>9</v>
      </c>
      <c r="C20" t="s">
        <v>10</v>
      </c>
      <c r="D20" t="s">
        <v>11</v>
      </c>
      <c r="E20" t="s">
        <v>37</v>
      </c>
      <c r="F20" s="2">
        <v>45711</v>
      </c>
      <c r="G20">
        <v>2749531</v>
      </c>
      <c r="H20" s="1">
        <v>2749531</v>
      </c>
      <c r="I20" t="s">
        <v>36</v>
      </c>
    </row>
    <row r="21" spans="1:9" x14ac:dyDescent="0.35">
      <c r="A21">
        <v>890303093</v>
      </c>
      <c r="B21" t="s">
        <v>9</v>
      </c>
      <c r="C21" t="s">
        <v>29</v>
      </c>
      <c r="D21" t="s">
        <v>11</v>
      </c>
      <c r="E21" t="s">
        <v>38</v>
      </c>
      <c r="F21" s="2">
        <v>45714</v>
      </c>
      <c r="G21">
        <v>438325</v>
      </c>
      <c r="H21" s="1">
        <v>438325</v>
      </c>
      <c r="I21" t="s">
        <v>36</v>
      </c>
    </row>
    <row r="22" spans="1:9" x14ac:dyDescent="0.35">
      <c r="A22">
        <v>890303093</v>
      </c>
      <c r="B22" t="s">
        <v>9</v>
      </c>
      <c r="C22" t="s">
        <v>29</v>
      </c>
      <c r="D22" t="s">
        <v>11</v>
      </c>
      <c r="E22" t="s">
        <v>39</v>
      </c>
      <c r="F22" s="2">
        <v>45715</v>
      </c>
      <c r="G22">
        <v>85800</v>
      </c>
      <c r="H22" s="1">
        <v>85800</v>
      </c>
      <c r="I22" t="s">
        <v>36</v>
      </c>
    </row>
    <row r="23" spans="1:9" x14ac:dyDescent="0.35">
      <c r="A23">
        <v>890303093</v>
      </c>
      <c r="B23" t="s">
        <v>9</v>
      </c>
      <c r="C23" t="s">
        <v>10</v>
      </c>
      <c r="D23" t="s">
        <v>11</v>
      </c>
      <c r="E23" t="s">
        <v>40</v>
      </c>
      <c r="F23" s="2">
        <v>45716</v>
      </c>
      <c r="G23">
        <v>2512006</v>
      </c>
      <c r="H23" s="1">
        <v>2223125</v>
      </c>
      <c r="I23" t="s">
        <v>36</v>
      </c>
    </row>
    <row r="24" spans="1:9" x14ac:dyDescent="0.35">
      <c r="H24" s="1">
        <f>SUM(H3:H23)</f>
        <v>21014034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8"/>
  <sheetViews>
    <sheetView workbookViewId="0">
      <selection activeCell="A3" sqref="A3:C8"/>
    </sheetView>
  </sheetViews>
  <sheetFormatPr baseColWidth="10" defaultRowHeight="14.5" x14ac:dyDescent="0.35"/>
  <cols>
    <col min="1" max="1" width="36.453125" bestFit="1" customWidth="1"/>
    <col min="2" max="2" width="15.90625" customWidth="1"/>
    <col min="3" max="3" width="24.08984375" bestFit="1" customWidth="1"/>
  </cols>
  <sheetData>
    <row r="3" spans="1:3" x14ac:dyDescent="0.35">
      <c r="A3" s="34" t="s">
        <v>155</v>
      </c>
      <c r="B3" t="s">
        <v>153</v>
      </c>
      <c r="C3" t="s">
        <v>154</v>
      </c>
    </row>
    <row r="4" spans="1:3" x14ac:dyDescent="0.35">
      <c r="A4" s="35" t="s">
        <v>148</v>
      </c>
      <c r="B4">
        <v>1</v>
      </c>
      <c r="C4">
        <v>433988</v>
      </c>
    </row>
    <row r="5" spans="1:3" x14ac:dyDescent="0.35">
      <c r="A5" s="35" t="s">
        <v>125</v>
      </c>
      <c r="B5">
        <v>1</v>
      </c>
      <c r="C5">
        <v>595400</v>
      </c>
    </row>
    <row r="6" spans="1:3" x14ac:dyDescent="0.35">
      <c r="A6" s="35" t="s">
        <v>147</v>
      </c>
      <c r="B6">
        <v>13</v>
      </c>
      <c r="C6">
        <v>10595528</v>
      </c>
    </row>
    <row r="7" spans="1:3" x14ac:dyDescent="0.35">
      <c r="A7" s="35" t="s">
        <v>86</v>
      </c>
      <c r="B7">
        <v>6</v>
      </c>
      <c r="C7">
        <v>9389118</v>
      </c>
    </row>
    <row r="8" spans="1:3" x14ac:dyDescent="0.35">
      <c r="A8" s="35" t="s">
        <v>156</v>
      </c>
      <c r="B8">
        <v>21</v>
      </c>
      <c r="C8">
        <v>21014034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V23"/>
  <sheetViews>
    <sheetView showGridLines="0" workbookViewId="0">
      <pane ySplit="2" topLeftCell="A3" activePane="bottomLeft" state="frozen"/>
      <selection pane="bottomLeft" activeCell="H26" sqref="H26"/>
    </sheetView>
  </sheetViews>
  <sheetFormatPr baseColWidth="10" defaultRowHeight="14.5" x14ac:dyDescent="0.35"/>
  <sheetData>
    <row r="1" spans="1:48" s="23" customFormat="1" ht="10" x14ac:dyDescent="0.2">
      <c r="A1" s="22">
        <v>45716</v>
      </c>
      <c r="G1" s="24"/>
      <c r="H1" s="24"/>
      <c r="I1" s="25"/>
      <c r="J1" s="26">
        <f>+SUBTOTAL(9,J3:J23023)</f>
        <v>21014034</v>
      </c>
      <c r="K1" s="27">
        <f>+J1-SUM(AB1:AJ1)</f>
        <v>0</v>
      </c>
      <c r="L1" s="28"/>
      <c r="M1" s="26">
        <f>+SUBTOTAL(9,M3:M23023)</f>
        <v>0</v>
      </c>
      <c r="N1" s="29"/>
      <c r="O1" s="28"/>
      <c r="P1" s="30"/>
      <c r="Q1" s="30"/>
      <c r="R1" s="30"/>
      <c r="S1" s="28"/>
      <c r="T1" s="28"/>
      <c r="U1" s="26">
        <f>+SUBTOTAL(9,U3:U23023)</f>
        <v>595400</v>
      </c>
      <c r="V1" s="28"/>
      <c r="W1" s="28"/>
      <c r="X1" s="28"/>
      <c r="Y1" s="28"/>
      <c r="Z1" s="28"/>
      <c r="AA1" s="28"/>
      <c r="AB1" s="26">
        <f t="shared" ref="AB1:AJ1" si="0">+SUBTOTAL(9,AB3:AB23023)</f>
        <v>433988</v>
      </c>
      <c r="AC1" s="26">
        <f t="shared" si="0"/>
        <v>0</v>
      </c>
      <c r="AD1" s="26">
        <f t="shared" si="0"/>
        <v>0</v>
      </c>
      <c r="AE1" s="26">
        <f t="shared" si="0"/>
        <v>0</v>
      </c>
      <c r="AF1" s="26">
        <f t="shared" si="0"/>
        <v>0</v>
      </c>
      <c r="AG1" s="26">
        <f t="shared" si="0"/>
        <v>595400</v>
      </c>
      <c r="AH1" s="26">
        <f t="shared" si="0"/>
        <v>10595528</v>
      </c>
      <c r="AI1" s="26">
        <f t="shared" si="0"/>
        <v>9389118</v>
      </c>
      <c r="AJ1" s="26">
        <f t="shared" si="0"/>
        <v>0</v>
      </c>
      <c r="AK1" s="31">
        <f>+SUBTOTAL(9,AK3:AK23040)</f>
        <v>185188</v>
      </c>
      <c r="AL1" s="32"/>
      <c r="AM1" s="32"/>
      <c r="AN1" s="32"/>
      <c r="AO1" s="32"/>
      <c r="AP1" s="31"/>
      <c r="AQ1" s="31">
        <f>+SUBTOTAL(9,AQ3:AQ23040)</f>
        <v>433988</v>
      </c>
      <c r="AR1" s="32"/>
      <c r="AS1" s="32"/>
      <c r="AT1" s="32"/>
      <c r="AU1" s="32"/>
      <c r="AV1" s="31"/>
    </row>
    <row r="2" spans="1:48" ht="30" x14ac:dyDescent="0.35">
      <c r="A2" s="6" t="s">
        <v>41</v>
      </c>
      <c r="B2" s="6" t="s">
        <v>42</v>
      </c>
      <c r="C2" s="6" t="s">
        <v>43</v>
      </c>
      <c r="D2" s="6" t="s">
        <v>44</v>
      </c>
      <c r="E2" s="6" t="s">
        <v>4</v>
      </c>
      <c r="F2" s="6" t="s">
        <v>45</v>
      </c>
      <c r="G2" s="7" t="s">
        <v>46</v>
      </c>
      <c r="H2" s="7" t="s">
        <v>47</v>
      </c>
      <c r="I2" s="8" t="s">
        <v>48</v>
      </c>
      <c r="J2" s="8" t="s">
        <v>49</v>
      </c>
      <c r="K2" s="9" t="s">
        <v>50</v>
      </c>
      <c r="L2" s="10" t="s">
        <v>51</v>
      </c>
      <c r="M2" s="11" t="s">
        <v>52</v>
      </c>
      <c r="N2" s="10" t="s">
        <v>53</v>
      </c>
      <c r="O2" s="12" t="s">
        <v>54</v>
      </c>
      <c r="P2" s="13" t="s">
        <v>55</v>
      </c>
      <c r="Q2" s="13" t="s">
        <v>56</v>
      </c>
      <c r="R2" s="13" t="s">
        <v>57</v>
      </c>
      <c r="S2" s="12" t="s">
        <v>58</v>
      </c>
      <c r="T2" s="12" t="s">
        <v>59</v>
      </c>
      <c r="U2" s="14" t="s">
        <v>62</v>
      </c>
      <c r="V2" s="14" t="s">
        <v>63</v>
      </c>
      <c r="W2" s="14" t="s">
        <v>64</v>
      </c>
      <c r="X2" s="14" t="s">
        <v>65</v>
      </c>
      <c r="Y2" s="14" t="s">
        <v>66</v>
      </c>
      <c r="Z2" s="14" t="s">
        <v>67</v>
      </c>
      <c r="AA2" s="14" t="s">
        <v>68</v>
      </c>
      <c r="AB2" s="15" t="s">
        <v>69</v>
      </c>
      <c r="AC2" s="15" t="s">
        <v>70</v>
      </c>
      <c r="AD2" s="15" t="s">
        <v>71</v>
      </c>
      <c r="AE2" s="15" t="s">
        <v>61</v>
      </c>
      <c r="AF2" s="15" t="s">
        <v>72</v>
      </c>
      <c r="AG2" s="15" t="s">
        <v>60</v>
      </c>
      <c r="AH2" s="15" t="s">
        <v>73</v>
      </c>
      <c r="AI2" s="15" t="s">
        <v>74</v>
      </c>
      <c r="AJ2" s="15" t="s">
        <v>75</v>
      </c>
      <c r="AK2" s="10" t="s">
        <v>76</v>
      </c>
      <c r="AL2" s="10" t="s">
        <v>77</v>
      </c>
      <c r="AM2" s="10" t="s">
        <v>78</v>
      </c>
      <c r="AN2" s="10" t="s">
        <v>79</v>
      </c>
      <c r="AO2" s="10" t="s">
        <v>80</v>
      </c>
      <c r="AP2" s="10" t="s">
        <v>81</v>
      </c>
      <c r="AQ2" s="16" t="s">
        <v>76</v>
      </c>
      <c r="AR2" s="16" t="s">
        <v>77</v>
      </c>
      <c r="AS2" s="16" t="s">
        <v>78</v>
      </c>
      <c r="AT2" s="16" t="s">
        <v>79</v>
      </c>
      <c r="AU2" s="16" t="s">
        <v>80</v>
      </c>
      <c r="AV2" s="16" t="s">
        <v>81</v>
      </c>
    </row>
    <row r="3" spans="1:48" x14ac:dyDescent="0.35">
      <c r="A3" s="17">
        <v>891380054</v>
      </c>
      <c r="B3" s="17" t="s">
        <v>82</v>
      </c>
      <c r="C3" s="17" t="s">
        <v>131</v>
      </c>
      <c r="D3" s="17">
        <v>325705</v>
      </c>
      <c r="E3" s="17" t="s">
        <v>12</v>
      </c>
      <c r="F3" s="17" t="s">
        <v>143</v>
      </c>
      <c r="G3" s="18">
        <v>44759</v>
      </c>
      <c r="H3" s="18">
        <v>619176</v>
      </c>
      <c r="I3" s="19">
        <v>433988</v>
      </c>
      <c r="J3" s="19">
        <v>433988</v>
      </c>
      <c r="K3" s="33" t="s">
        <v>148</v>
      </c>
      <c r="L3" s="33" t="s">
        <v>148</v>
      </c>
      <c r="M3" s="20">
        <v>0</v>
      </c>
      <c r="N3" s="21"/>
      <c r="O3" s="17" t="s">
        <v>106</v>
      </c>
      <c r="P3" s="18">
        <v>44759</v>
      </c>
      <c r="Q3" s="18">
        <v>44786</v>
      </c>
      <c r="R3" s="18">
        <v>44786</v>
      </c>
      <c r="S3" s="17">
        <v>930</v>
      </c>
      <c r="T3" s="17" t="s">
        <v>144</v>
      </c>
      <c r="U3" s="20">
        <v>0</v>
      </c>
      <c r="V3" s="17"/>
      <c r="W3" s="17"/>
      <c r="X3" s="17"/>
      <c r="Y3" s="17"/>
      <c r="Z3" s="17"/>
      <c r="AA3" s="17" t="s">
        <v>145</v>
      </c>
      <c r="AB3" s="20">
        <v>433988</v>
      </c>
      <c r="AC3" s="20">
        <v>0</v>
      </c>
      <c r="AD3" s="20">
        <v>0</v>
      </c>
      <c r="AE3" s="20">
        <v>0</v>
      </c>
      <c r="AF3" s="20">
        <v>0</v>
      </c>
      <c r="AG3" s="20">
        <v>0</v>
      </c>
      <c r="AH3" s="20">
        <v>0</v>
      </c>
      <c r="AI3" s="20">
        <v>0</v>
      </c>
      <c r="AJ3" s="20">
        <v>0</v>
      </c>
      <c r="AK3" s="20">
        <v>185188</v>
      </c>
      <c r="AL3" s="20">
        <v>0</v>
      </c>
      <c r="AM3" s="17">
        <v>2201330650</v>
      </c>
      <c r="AN3" s="18" t="s">
        <v>151</v>
      </c>
      <c r="AO3" s="17" t="s">
        <v>152</v>
      </c>
      <c r="AP3" s="20">
        <v>55166968</v>
      </c>
      <c r="AQ3" s="20">
        <f>216994+216994</f>
        <v>433988</v>
      </c>
      <c r="AR3" s="20">
        <v>0</v>
      </c>
      <c r="AS3" s="17">
        <v>4800057751</v>
      </c>
      <c r="AT3" s="18" t="s">
        <v>149</v>
      </c>
      <c r="AU3" s="17" t="s">
        <v>150</v>
      </c>
      <c r="AV3" s="20">
        <f>216994+216994</f>
        <v>433988</v>
      </c>
    </row>
    <row r="4" spans="1:48" x14ac:dyDescent="0.35">
      <c r="A4" s="17">
        <v>891380054</v>
      </c>
      <c r="B4" s="17" t="s">
        <v>82</v>
      </c>
      <c r="C4" s="17" t="s">
        <v>83</v>
      </c>
      <c r="D4" s="17" t="s">
        <v>84</v>
      </c>
      <c r="E4" s="17" t="s">
        <v>39</v>
      </c>
      <c r="F4" s="17" t="s">
        <v>85</v>
      </c>
      <c r="G4" s="18">
        <v>45715</v>
      </c>
      <c r="H4" s="18">
        <v>85800</v>
      </c>
      <c r="I4" s="19">
        <v>85800</v>
      </c>
      <c r="J4" s="19">
        <v>85800</v>
      </c>
      <c r="K4" s="33" t="e">
        <v>#N/A</v>
      </c>
      <c r="L4" s="17" t="s">
        <v>86</v>
      </c>
      <c r="M4" s="20">
        <v>0</v>
      </c>
      <c r="N4" s="21"/>
      <c r="O4" s="17" t="s">
        <v>87</v>
      </c>
      <c r="P4" s="18">
        <v>45715</v>
      </c>
      <c r="Q4" s="18">
        <v>45719</v>
      </c>
      <c r="R4" s="18"/>
      <c r="S4" s="17">
        <v>-3</v>
      </c>
      <c r="T4" s="17" t="s">
        <v>88</v>
      </c>
      <c r="U4" s="20">
        <v>0</v>
      </c>
      <c r="V4" s="17"/>
      <c r="W4" s="17"/>
      <c r="X4" s="17"/>
      <c r="Y4" s="17" t="s">
        <v>89</v>
      </c>
      <c r="Z4" s="17"/>
      <c r="AA4" s="17"/>
      <c r="AB4" s="20">
        <v>0</v>
      </c>
      <c r="AC4" s="20">
        <v>0</v>
      </c>
      <c r="AD4" s="20">
        <v>0</v>
      </c>
      <c r="AE4" s="20">
        <v>0</v>
      </c>
      <c r="AF4" s="20">
        <v>0</v>
      </c>
      <c r="AG4" s="20">
        <v>0</v>
      </c>
      <c r="AH4" s="20">
        <v>0</v>
      </c>
      <c r="AI4" s="20">
        <v>85800</v>
      </c>
      <c r="AJ4" s="20">
        <v>0</v>
      </c>
      <c r="AK4" s="20">
        <v>0</v>
      </c>
      <c r="AL4" s="20">
        <v>0</v>
      </c>
      <c r="AM4" s="17"/>
      <c r="AN4" s="18"/>
      <c r="AO4" s="17"/>
      <c r="AP4" s="20">
        <v>0</v>
      </c>
      <c r="AQ4" s="20">
        <v>0</v>
      </c>
      <c r="AR4" s="20">
        <v>0</v>
      </c>
      <c r="AS4" s="17"/>
      <c r="AT4" s="18"/>
      <c r="AU4" s="17"/>
      <c r="AV4" s="20">
        <v>0</v>
      </c>
    </row>
    <row r="5" spans="1:48" x14ac:dyDescent="0.35">
      <c r="A5" s="17">
        <v>891380054</v>
      </c>
      <c r="B5" s="17" t="s">
        <v>82</v>
      </c>
      <c r="C5" s="17" t="s">
        <v>83</v>
      </c>
      <c r="D5" s="17" t="s">
        <v>90</v>
      </c>
      <c r="E5" s="17" t="s">
        <v>35</v>
      </c>
      <c r="F5" s="17" t="s">
        <v>91</v>
      </c>
      <c r="G5" s="18">
        <v>45705</v>
      </c>
      <c r="H5" s="18">
        <v>102858</v>
      </c>
      <c r="I5" s="19">
        <v>102858</v>
      </c>
      <c r="J5" s="19">
        <v>102858</v>
      </c>
      <c r="K5" s="33" t="e">
        <v>#N/A</v>
      </c>
      <c r="L5" s="17" t="s">
        <v>86</v>
      </c>
      <c r="M5" s="20">
        <v>0</v>
      </c>
      <c r="N5" s="21"/>
      <c r="O5" s="17" t="s">
        <v>92</v>
      </c>
      <c r="P5" s="18">
        <v>45705</v>
      </c>
      <c r="Q5" s="18">
        <v>45719</v>
      </c>
      <c r="R5" s="18"/>
      <c r="S5" s="17">
        <v>-3</v>
      </c>
      <c r="T5" s="17" t="s">
        <v>88</v>
      </c>
      <c r="U5" s="20">
        <v>0</v>
      </c>
      <c r="V5" s="17"/>
      <c r="W5" s="17"/>
      <c r="X5" s="17"/>
      <c r="Y5" s="17" t="s">
        <v>89</v>
      </c>
      <c r="Z5" s="17"/>
      <c r="AA5" s="17"/>
      <c r="AB5" s="20">
        <v>0</v>
      </c>
      <c r="AC5" s="20">
        <v>0</v>
      </c>
      <c r="AD5" s="20">
        <v>0</v>
      </c>
      <c r="AE5" s="20">
        <v>0</v>
      </c>
      <c r="AF5" s="20">
        <v>0</v>
      </c>
      <c r="AG5" s="20">
        <v>0</v>
      </c>
      <c r="AH5" s="20">
        <v>0</v>
      </c>
      <c r="AI5" s="20">
        <v>102858</v>
      </c>
      <c r="AJ5" s="20">
        <v>0</v>
      </c>
      <c r="AK5" s="20">
        <v>0</v>
      </c>
      <c r="AL5" s="20">
        <v>0</v>
      </c>
      <c r="AM5" s="17"/>
      <c r="AN5" s="18"/>
      <c r="AO5" s="17"/>
      <c r="AP5" s="20">
        <v>0</v>
      </c>
      <c r="AQ5" s="20">
        <v>0</v>
      </c>
      <c r="AR5" s="20">
        <v>0</v>
      </c>
      <c r="AS5" s="17"/>
      <c r="AT5" s="18"/>
      <c r="AU5" s="17"/>
      <c r="AV5" s="20">
        <v>0</v>
      </c>
    </row>
    <row r="6" spans="1:48" x14ac:dyDescent="0.35">
      <c r="A6" s="17">
        <v>891380054</v>
      </c>
      <c r="B6" s="17" t="s">
        <v>82</v>
      </c>
      <c r="C6" s="17" t="s">
        <v>83</v>
      </c>
      <c r="D6" s="17" t="s">
        <v>93</v>
      </c>
      <c r="E6" s="17" t="s">
        <v>37</v>
      </c>
      <c r="F6" s="17" t="s">
        <v>94</v>
      </c>
      <c r="G6" s="18">
        <v>45711</v>
      </c>
      <c r="H6" s="18">
        <v>2749531</v>
      </c>
      <c r="I6" s="19">
        <v>2749531</v>
      </c>
      <c r="J6" s="19">
        <v>2749531</v>
      </c>
      <c r="K6" s="33" t="e">
        <v>#N/A</v>
      </c>
      <c r="L6" s="17" t="s">
        <v>86</v>
      </c>
      <c r="M6" s="20">
        <v>0</v>
      </c>
      <c r="N6" s="21"/>
      <c r="O6" s="17" t="s">
        <v>92</v>
      </c>
      <c r="P6" s="18">
        <v>45711</v>
      </c>
      <c r="Q6" s="18">
        <v>45719</v>
      </c>
      <c r="R6" s="18"/>
      <c r="S6" s="17">
        <v>-3</v>
      </c>
      <c r="T6" s="17" t="s">
        <v>88</v>
      </c>
      <c r="U6" s="20">
        <v>0</v>
      </c>
      <c r="V6" s="17"/>
      <c r="W6" s="17"/>
      <c r="X6" s="17"/>
      <c r="Y6" s="17" t="s">
        <v>95</v>
      </c>
      <c r="Z6" s="17"/>
      <c r="AA6" s="17"/>
      <c r="AB6" s="20">
        <v>0</v>
      </c>
      <c r="AC6" s="20">
        <v>0</v>
      </c>
      <c r="AD6" s="20">
        <v>0</v>
      </c>
      <c r="AE6" s="20">
        <v>0</v>
      </c>
      <c r="AF6" s="20">
        <v>0</v>
      </c>
      <c r="AG6" s="20">
        <v>0</v>
      </c>
      <c r="AH6" s="20">
        <v>0</v>
      </c>
      <c r="AI6" s="20">
        <v>2749531</v>
      </c>
      <c r="AJ6" s="20">
        <v>0</v>
      </c>
      <c r="AK6" s="20">
        <v>0</v>
      </c>
      <c r="AL6" s="20">
        <v>0</v>
      </c>
      <c r="AM6" s="17"/>
      <c r="AN6" s="18"/>
      <c r="AO6" s="17"/>
      <c r="AP6" s="20">
        <v>0</v>
      </c>
      <c r="AQ6" s="20">
        <v>0</v>
      </c>
      <c r="AR6" s="20">
        <v>0</v>
      </c>
      <c r="AS6" s="17"/>
      <c r="AT6" s="18"/>
      <c r="AU6" s="17"/>
      <c r="AV6" s="20">
        <v>0</v>
      </c>
    </row>
    <row r="7" spans="1:48" x14ac:dyDescent="0.35">
      <c r="A7" s="17">
        <v>891380054</v>
      </c>
      <c r="B7" s="17" t="s">
        <v>82</v>
      </c>
      <c r="C7" s="17" t="s">
        <v>83</v>
      </c>
      <c r="D7" s="17" t="s">
        <v>96</v>
      </c>
      <c r="E7" s="17" t="s">
        <v>38</v>
      </c>
      <c r="F7" s="17" t="s">
        <v>97</v>
      </c>
      <c r="G7" s="18">
        <v>45714</v>
      </c>
      <c r="H7" s="18">
        <v>438325</v>
      </c>
      <c r="I7" s="19">
        <v>438325</v>
      </c>
      <c r="J7" s="19">
        <v>438325</v>
      </c>
      <c r="K7" s="33" t="e">
        <v>#N/A</v>
      </c>
      <c r="L7" s="17" t="s">
        <v>86</v>
      </c>
      <c r="M7" s="20">
        <v>0</v>
      </c>
      <c r="N7" s="21"/>
      <c r="O7" s="17" t="s">
        <v>92</v>
      </c>
      <c r="P7" s="18">
        <v>45714</v>
      </c>
      <c r="Q7" s="18">
        <v>45719</v>
      </c>
      <c r="R7" s="18"/>
      <c r="S7" s="17">
        <v>-3</v>
      </c>
      <c r="T7" s="17" t="s">
        <v>88</v>
      </c>
      <c r="U7" s="20">
        <v>0</v>
      </c>
      <c r="V7" s="17"/>
      <c r="W7" s="17"/>
      <c r="X7" s="17"/>
      <c r="Y7" s="17" t="s">
        <v>89</v>
      </c>
      <c r="Z7" s="17"/>
      <c r="AA7" s="17"/>
      <c r="AB7" s="20">
        <v>0</v>
      </c>
      <c r="AC7" s="20">
        <v>0</v>
      </c>
      <c r="AD7" s="20">
        <v>0</v>
      </c>
      <c r="AE7" s="20">
        <v>0</v>
      </c>
      <c r="AF7" s="20">
        <v>0</v>
      </c>
      <c r="AG7" s="20">
        <v>0</v>
      </c>
      <c r="AH7" s="20">
        <v>0</v>
      </c>
      <c r="AI7" s="20">
        <v>438325</v>
      </c>
      <c r="AJ7" s="20">
        <v>0</v>
      </c>
      <c r="AK7" s="20">
        <v>0</v>
      </c>
      <c r="AL7" s="20">
        <v>0</v>
      </c>
      <c r="AM7" s="17"/>
      <c r="AN7" s="18"/>
      <c r="AO7" s="17"/>
      <c r="AP7" s="20">
        <v>0</v>
      </c>
      <c r="AQ7" s="20">
        <v>0</v>
      </c>
      <c r="AR7" s="20">
        <v>0</v>
      </c>
      <c r="AS7" s="17"/>
      <c r="AT7" s="18"/>
      <c r="AU7" s="17"/>
      <c r="AV7" s="20">
        <v>0</v>
      </c>
    </row>
    <row r="8" spans="1:48" x14ac:dyDescent="0.35">
      <c r="A8" s="17">
        <v>891380054</v>
      </c>
      <c r="B8" s="17" t="s">
        <v>82</v>
      </c>
      <c r="C8" s="17" t="s">
        <v>83</v>
      </c>
      <c r="D8" s="17" t="s">
        <v>98</v>
      </c>
      <c r="E8" s="17" t="s">
        <v>40</v>
      </c>
      <c r="F8" s="17" t="s">
        <v>99</v>
      </c>
      <c r="G8" s="18">
        <v>45716</v>
      </c>
      <c r="H8" s="18">
        <v>2512006</v>
      </c>
      <c r="I8" s="19">
        <v>2223125</v>
      </c>
      <c r="J8" s="19">
        <v>2223125</v>
      </c>
      <c r="K8" s="33" t="e">
        <v>#N/A</v>
      </c>
      <c r="L8" s="17" t="s">
        <v>86</v>
      </c>
      <c r="M8" s="20">
        <v>0</v>
      </c>
      <c r="N8" s="21"/>
      <c r="O8" s="17" t="s">
        <v>92</v>
      </c>
      <c r="P8" s="18">
        <v>45716</v>
      </c>
      <c r="Q8" s="18">
        <v>45719</v>
      </c>
      <c r="R8" s="18"/>
      <c r="S8" s="17">
        <v>-3</v>
      </c>
      <c r="T8" s="17" t="s">
        <v>88</v>
      </c>
      <c r="U8" s="20">
        <v>0</v>
      </c>
      <c r="V8" s="17"/>
      <c r="W8" s="17"/>
      <c r="X8" s="17"/>
      <c r="Y8" s="17" t="s">
        <v>95</v>
      </c>
      <c r="Z8" s="17"/>
      <c r="AA8" s="17"/>
      <c r="AB8" s="20">
        <v>0</v>
      </c>
      <c r="AC8" s="20">
        <v>0</v>
      </c>
      <c r="AD8" s="20">
        <v>0</v>
      </c>
      <c r="AE8" s="20">
        <v>0</v>
      </c>
      <c r="AF8" s="20">
        <v>0</v>
      </c>
      <c r="AG8" s="20">
        <v>0</v>
      </c>
      <c r="AH8" s="20">
        <v>0</v>
      </c>
      <c r="AI8" s="20">
        <v>2223125</v>
      </c>
      <c r="AJ8" s="20">
        <v>0</v>
      </c>
      <c r="AK8" s="20">
        <v>0</v>
      </c>
      <c r="AL8" s="20">
        <v>0</v>
      </c>
      <c r="AM8" s="17"/>
      <c r="AN8" s="18"/>
      <c r="AO8" s="17"/>
      <c r="AP8" s="20">
        <v>0</v>
      </c>
      <c r="AQ8" s="20">
        <v>0</v>
      </c>
      <c r="AR8" s="20">
        <v>0</v>
      </c>
      <c r="AS8" s="17"/>
      <c r="AT8" s="18"/>
      <c r="AU8" s="17"/>
      <c r="AV8" s="20">
        <v>0</v>
      </c>
    </row>
    <row r="9" spans="1:48" x14ac:dyDescent="0.35">
      <c r="A9" s="17">
        <v>891380054</v>
      </c>
      <c r="B9" s="17" t="s">
        <v>82</v>
      </c>
      <c r="C9" s="17" t="s">
        <v>83</v>
      </c>
      <c r="D9" s="17" t="s">
        <v>100</v>
      </c>
      <c r="E9" s="17" t="s">
        <v>26</v>
      </c>
      <c r="F9" s="17" t="s">
        <v>101</v>
      </c>
      <c r="G9" s="18">
        <v>45670</v>
      </c>
      <c r="H9" s="18">
        <v>3789479</v>
      </c>
      <c r="I9" s="19">
        <v>3789479</v>
      </c>
      <c r="J9" s="19">
        <v>3789479</v>
      </c>
      <c r="K9" s="33" t="e">
        <v>#N/A</v>
      </c>
      <c r="L9" s="17" t="s">
        <v>86</v>
      </c>
      <c r="M9" s="20">
        <v>0</v>
      </c>
      <c r="N9" s="21"/>
      <c r="O9" s="17" t="s">
        <v>102</v>
      </c>
      <c r="P9" s="18">
        <v>45670</v>
      </c>
      <c r="Q9" s="18">
        <v>45693</v>
      </c>
      <c r="R9" s="18"/>
      <c r="S9" s="17">
        <v>23</v>
      </c>
      <c r="T9" s="17" t="s">
        <v>103</v>
      </c>
      <c r="U9" s="20">
        <v>0</v>
      </c>
      <c r="V9" s="17"/>
      <c r="W9" s="17"/>
      <c r="X9" s="17"/>
      <c r="Y9" s="17" t="s">
        <v>89</v>
      </c>
      <c r="Z9" s="17"/>
      <c r="AA9" s="17"/>
      <c r="AB9" s="20">
        <v>0</v>
      </c>
      <c r="AC9" s="20">
        <v>0</v>
      </c>
      <c r="AD9" s="20">
        <v>0</v>
      </c>
      <c r="AE9" s="20">
        <v>0</v>
      </c>
      <c r="AF9" s="20">
        <v>0</v>
      </c>
      <c r="AG9" s="20">
        <v>0</v>
      </c>
      <c r="AH9" s="20">
        <v>0</v>
      </c>
      <c r="AI9" s="20">
        <v>3789479</v>
      </c>
      <c r="AJ9" s="20">
        <v>0</v>
      </c>
      <c r="AK9" s="20">
        <v>0</v>
      </c>
      <c r="AL9" s="20">
        <v>0</v>
      </c>
      <c r="AM9" s="17"/>
      <c r="AN9" s="18"/>
      <c r="AO9" s="17"/>
      <c r="AP9" s="20">
        <v>0</v>
      </c>
      <c r="AQ9" s="20">
        <v>0</v>
      </c>
      <c r="AR9" s="20">
        <v>0</v>
      </c>
      <c r="AS9" s="17"/>
      <c r="AT9" s="18"/>
      <c r="AU9" s="17"/>
      <c r="AV9" s="20">
        <v>0</v>
      </c>
    </row>
    <row r="10" spans="1:48" x14ac:dyDescent="0.35">
      <c r="A10" s="17">
        <v>891380054</v>
      </c>
      <c r="B10" s="17" t="s">
        <v>82</v>
      </c>
      <c r="C10" s="17" t="s">
        <v>131</v>
      </c>
      <c r="D10" s="17">
        <v>443434</v>
      </c>
      <c r="E10" s="17" t="s">
        <v>14</v>
      </c>
      <c r="F10" s="17" t="s">
        <v>132</v>
      </c>
      <c r="G10" s="18">
        <v>44957</v>
      </c>
      <c r="H10" s="18">
        <v>6188606</v>
      </c>
      <c r="I10" s="19">
        <v>461566</v>
      </c>
      <c r="J10" s="19">
        <v>461566</v>
      </c>
      <c r="K10" s="33" t="s">
        <v>147</v>
      </c>
      <c r="L10" s="33" t="s">
        <v>147</v>
      </c>
      <c r="M10" s="20">
        <v>0</v>
      </c>
      <c r="N10" s="21"/>
      <c r="O10" s="17" t="s">
        <v>106</v>
      </c>
      <c r="P10" s="18">
        <v>44957</v>
      </c>
      <c r="Q10" s="18">
        <v>45237</v>
      </c>
      <c r="R10" s="18">
        <v>45682</v>
      </c>
      <c r="S10" s="17">
        <v>34</v>
      </c>
      <c r="T10" s="17" t="s">
        <v>133</v>
      </c>
      <c r="U10" s="20">
        <v>0</v>
      </c>
      <c r="V10" s="17"/>
      <c r="W10" s="17"/>
      <c r="X10" s="17"/>
      <c r="Y10" s="17" t="s">
        <v>134</v>
      </c>
      <c r="Z10" s="17"/>
      <c r="AA10" s="17" t="s">
        <v>122</v>
      </c>
      <c r="AB10" s="20">
        <v>0</v>
      </c>
      <c r="AC10" s="20">
        <v>0</v>
      </c>
      <c r="AD10" s="20">
        <v>0</v>
      </c>
      <c r="AE10" s="20">
        <v>0</v>
      </c>
      <c r="AF10" s="20">
        <v>0</v>
      </c>
      <c r="AG10" s="20">
        <v>0</v>
      </c>
      <c r="AH10" s="20">
        <v>461566</v>
      </c>
      <c r="AI10" s="20">
        <v>0</v>
      </c>
      <c r="AJ10" s="20">
        <v>0</v>
      </c>
      <c r="AK10" s="20">
        <v>0</v>
      </c>
      <c r="AL10" s="20">
        <v>0</v>
      </c>
      <c r="AM10" s="17"/>
      <c r="AN10" s="18"/>
      <c r="AO10" s="17"/>
      <c r="AP10" s="20">
        <v>0</v>
      </c>
      <c r="AQ10" s="20">
        <v>0</v>
      </c>
      <c r="AR10" s="20">
        <v>0</v>
      </c>
      <c r="AS10" s="17"/>
      <c r="AT10" s="18"/>
      <c r="AU10" s="17"/>
      <c r="AV10" s="20">
        <v>0</v>
      </c>
    </row>
    <row r="11" spans="1:48" x14ac:dyDescent="0.35">
      <c r="A11" s="17">
        <v>891380054</v>
      </c>
      <c r="B11" s="17" t="s">
        <v>82</v>
      </c>
      <c r="C11" s="17" t="s">
        <v>83</v>
      </c>
      <c r="D11" s="17" t="s">
        <v>135</v>
      </c>
      <c r="E11" s="17" t="s">
        <v>19</v>
      </c>
      <c r="F11" s="17" t="s">
        <v>136</v>
      </c>
      <c r="G11" s="18">
        <v>45629</v>
      </c>
      <c r="H11" s="18">
        <v>171678</v>
      </c>
      <c r="I11" s="19">
        <v>171678</v>
      </c>
      <c r="J11" s="19">
        <v>171678</v>
      </c>
      <c r="K11" s="33" t="s">
        <v>147</v>
      </c>
      <c r="L11" s="33" t="s">
        <v>147</v>
      </c>
      <c r="M11" s="20">
        <v>0</v>
      </c>
      <c r="N11" s="21"/>
      <c r="O11" s="17" t="s">
        <v>106</v>
      </c>
      <c r="P11" s="18">
        <v>45629</v>
      </c>
      <c r="Q11" s="18">
        <v>45664</v>
      </c>
      <c r="R11" s="18">
        <v>45674</v>
      </c>
      <c r="S11" s="17">
        <v>42</v>
      </c>
      <c r="T11" s="17" t="s">
        <v>133</v>
      </c>
      <c r="U11" s="20">
        <v>0</v>
      </c>
      <c r="V11" s="17"/>
      <c r="W11" s="17"/>
      <c r="X11" s="17"/>
      <c r="Y11" s="17" t="s">
        <v>89</v>
      </c>
      <c r="Z11" s="17"/>
      <c r="AA11" s="17" t="s">
        <v>107</v>
      </c>
      <c r="AB11" s="20">
        <v>0</v>
      </c>
      <c r="AC11" s="20">
        <v>0</v>
      </c>
      <c r="AD11" s="20">
        <v>0</v>
      </c>
      <c r="AE11" s="20">
        <v>0</v>
      </c>
      <c r="AF11" s="20">
        <v>0</v>
      </c>
      <c r="AG11" s="20">
        <v>0</v>
      </c>
      <c r="AH11" s="20">
        <v>171678</v>
      </c>
      <c r="AI11" s="20">
        <v>0</v>
      </c>
      <c r="AJ11" s="20">
        <v>0</v>
      </c>
      <c r="AK11" s="20">
        <v>0</v>
      </c>
      <c r="AL11" s="20">
        <v>0</v>
      </c>
      <c r="AM11" s="17"/>
      <c r="AN11" s="18"/>
      <c r="AO11" s="17"/>
      <c r="AP11" s="20">
        <v>0</v>
      </c>
      <c r="AQ11" s="20">
        <v>0</v>
      </c>
      <c r="AR11" s="20">
        <v>0</v>
      </c>
      <c r="AS11" s="17"/>
      <c r="AT11" s="18"/>
      <c r="AU11" s="17"/>
      <c r="AV11" s="20">
        <v>0</v>
      </c>
    </row>
    <row r="12" spans="1:48" x14ac:dyDescent="0.35">
      <c r="A12" s="17">
        <v>891380054</v>
      </c>
      <c r="B12" s="17" t="s">
        <v>82</v>
      </c>
      <c r="C12" s="17" t="s">
        <v>83</v>
      </c>
      <c r="D12" s="17" t="s">
        <v>137</v>
      </c>
      <c r="E12" s="17" t="s">
        <v>23</v>
      </c>
      <c r="F12" s="17" t="s">
        <v>138</v>
      </c>
      <c r="G12" s="18">
        <v>45656</v>
      </c>
      <c r="H12" s="18">
        <v>152335</v>
      </c>
      <c r="I12" s="19">
        <v>152335</v>
      </c>
      <c r="J12" s="19">
        <v>152335</v>
      </c>
      <c r="K12" s="33" t="s">
        <v>147</v>
      </c>
      <c r="L12" s="33" t="s">
        <v>147</v>
      </c>
      <c r="M12" s="20">
        <v>0</v>
      </c>
      <c r="N12" s="21"/>
      <c r="O12" s="17" t="s">
        <v>106</v>
      </c>
      <c r="P12" s="18">
        <v>45656</v>
      </c>
      <c r="Q12" s="18">
        <v>45664</v>
      </c>
      <c r="R12" s="18">
        <v>45674</v>
      </c>
      <c r="S12" s="17">
        <v>42</v>
      </c>
      <c r="T12" s="17" t="s">
        <v>133</v>
      </c>
      <c r="U12" s="20">
        <v>0</v>
      </c>
      <c r="V12" s="17"/>
      <c r="W12" s="17"/>
      <c r="X12" s="17"/>
      <c r="Y12" s="17" t="s">
        <v>89</v>
      </c>
      <c r="Z12" s="17"/>
      <c r="AA12" s="17" t="s">
        <v>107</v>
      </c>
      <c r="AB12" s="20">
        <v>0</v>
      </c>
      <c r="AC12" s="20">
        <v>0</v>
      </c>
      <c r="AD12" s="20">
        <v>0</v>
      </c>
      <c r="AE12" s="20">
        <v>0</v>
      </c>
      <c r="AF12" s="20">
        <v>0</v>
      </c>
      <c r="AG12" s="20">
        <v>0</v>
      </c>
      <c r="AH12" s="20">
        <v>152335</v>
      </c>
      <c r="AI12" s="20">
        <v>0</v>
      </c>
      <c r="AJ12" s="20">
        <v>0</v>
      </c>
      <c r="AK12" s="20">
        <v>0</v>
      </c>
      <c r="AL12" s="20">
        <v>0</v>
      </c>
      <c r="AM12" s="17"/>
      <c r="AN12" s="18"/>
      <c r="AO12" s="17"/>
      <c r="AP12" s="20">
        <v>0</v>
      </c>
      <c r="AQ12" s="20">
        <v>0</v>
      </c>
      <c r="AR12" s="20">
        <v>0</v>
      </c>
      <c r="AS12" s="17"/>
      <c r="AT12" s="18"/>
      <c r="AU12" s="17"/>
      <c r="AV12" s="20">
        <v>0</v>
      </c>
    </row>
    <row r="13" spans="1:48" x14ac:dyDescent="0.35">
      <c r="A13" s="17">
        <v>891380054</v>
      </c>
      <c r="B13" s="17" t="s">
        <v>82</v>
      </c>
      <c r="C13" s="17" t="s">
        <v>131</v>
      </c>
      <c r="D13" s="17">
        <v>796354</v>
      </c>
      <c r="E13" s="17" t="s">
        <v>15</v>
      </c>
      <c r="F13" s="17" t="s">
        <v>139</v>
      </c>
      <c r="G13" s="18">
        <v>45496</v>
      </c>
      <c r="H13" s="18">
        <v>2093949</v>
      </c>
      <c r="I13" s="19">
        <v>2093949</v>
      </c>
      <c r="J13" s="19">
        <v>2093949</v>
      </c>
      <c r="K13" s="33" t="s">
        <v>147</v>
      </c>
      <c r="L13" s="33" t="s">
        <v>147</v>
      </c>
      <c r="M13" s="20">
        <v>0</v>
      </c>
      <c r="N13" s="21"/>
      <c r="O13" s="17" t="s">
        <v>106</v>
      </c>
      <c r="P13" s="18">
        <v>45496</v>
      </c>
      <c r="Q13" s="18">
        <v>45659</v>
      </c>
      <c r="R13" s="18">
        <v>45670</v>
      </c>
      <c r="S13" s="17">
        <v>46</v>
      </c>
      <c r="T13" s="17" t="s">
        <v>133</v>
      </c>
      <c r="U13" s="20">
        <v>0</v>
      </c>
      <c r="V13" s="17"/>
      <c r="W13" s="17"/>
      <c r="X13" s="17"/>
      <c r="Y13" s="17" t="s">
        <v>95</v>
      </c>
      <c r="Z13" s="17"/>
      <c r="AA13" s="17" t="s">
        <v>122</v>
      </c>
      <c r="AB13" s="20">
        <v>0</v>
      </c>
      <c r="AC13" s="20">
        <v>0</v>
      </c>
      <c r="AD13" s="20">
        <v>0</v>
      </c>
      <c r="AE13" s="20">
        <v>0</v>
      </c>
      <c r="AF13" s="20">
        <v>0</v>
      </c>
      <c r="AG13" s="20">
        <v>0</v>
      </c>
      <c r="AH13" s="20">
        <v>2093949</v>
      </c>
      <c r="AI13" s="20">
        <v>0</v>
      </c>
      <c r="AJ13" s="20">
        <v>0</v>
      </c>
      <c r="AK13" s="20">
        <v>0</v>
      </c>
      <c r="AL13" s="20">
        <v>0</v>
      </c>
      <c r="AM13" s="17"/>
      <c r="AN13" s="18"/>
      <c r="AO13" s="17"/>
      <c r="AP13" s="20">
        <v>0</v>
      </c>
      <c r="AQ13" s="20">
        <v>0</v>
      </c>
      <c r="AR13" s="20">
        <v>0</v>
      </c>
      <c r="AS13" s="17"/>
      <c r="AT13" s="18"/>
      <c r="AU13" s="17"/>
      <c r="AV13" s="20">
        <v>0</v>
      </c>
    </row>
    <row r="14" spans="1:48" x14ac:dyDescent="0.35">
      <c r="A14" s="17">
        <v>891380054</v>
      </c>
      <c r="B14" s="17" t="s">
        <v>82</v>
      </c>
      <c r="C14" s="17" t="s">
        <v>83</v>
      </c>
      <c r="D14" s="17" t="s">
        <v>140</v>
      </c>
      <c r="E14" s="17" t="s">
        <v>21</v>
      </c>
      <c r="F14" s="17" t="s">
        <v>141</v>
      </c>
      <c r="G14" s="18">
        <v>45593</v>
      </c>
      <c r="H14" s="18">
        <v>3818450</v>
      </c>
      <c r="I14" s="19">
        <v>3480451</v>
      </c>
      <c r="J14" s="19">
        <v>3480451</v>
      </c>
      <c r="K14" s="33" t="s">
        <v>147</v>
      </c>
      <c r="L14" s="33" t="s">
        <v>147</v>
      </c>
      <c r="M14" s="20">
        <v>0</v>
      </c>
      <c r="N14" s="21"/>
      <c r="O14" s="17" t="s">
        <v>106</v>
      </c>
      <c r="P14" s="18">
        <v>45593</v>
      </c>
      <c r="Q14" s="18">
        <v>45603</v>
      </c>
      <c r="R14" s="18">
        <v>45653</v>
      </c>
      <c r="S14" s="17">
        <v>63</v>
      </c>
      <c r="T14" s="17" t="s">
        <v>142</v>
      </c>
      <c r="U14" s="20">
        <v>0</v>
      </c>
      <c r="V14" s="17"/>
      <c r="W14" s="17"/>
      <c r="X14" s="17"/>
      <c r="Y14" s="17" t="s">
        <v>89</v>
      </c>
      <c r="Z14" s="17"/>
      <c r="AA14" s="17" t="s">
        <v>107</v>
      </c>
      <c r="AB14" s="20">
        <v>0</v>
      </c>
      <c r="AC14" s="20">
        <v>0</v>
      </c>
      <c r="AD14" s="20">
        <v>0</v>
      </c>
      <c r="AE14" s="20">
        <v>0</v>
      </c>
      <c r="AF14" s="20">
        <v>0</v>
      </c>
      <c r="AG14" s="20">
        <v>0</v>
      </c>
      <c r="AH14" s="20">
        <v>3480451</v>
      </c>
      <c r="AI14" s="20">
        <v>0</v>
      </c>
      <c r="AJ14" s="20">
        <v>0</v>
      </c>
      <c r="AK14" s="20">
        <v>0</v>
      </c>
      <c r="AL14" s="20">
        <v>0</v>
      </c>
      <c r="AM14" s="17"/>
      <c r="AN14" s="18"/>
      <c r="AO14" s="17"/>
      <c r="AP14" s="20">
        <v>0</v>
      </c>
      <c r="AQ14" s="20">
        <v>0</v>
      </c>
      <c r="AR14" s="20">
        <v>0</v>
      </c>
      <c r="AS14" s="17"/>
      <c r="AT14" s="18"/>
      <c r="AU14" s="17"/>
      <c r="AV14" s="20">
        <v>0</v>
      </c>
    </row>
    <row r="15" spans="1:48" x14ac:dyDescent="0.35">
      <c r="A15" s="17">
        <v>891380054</v>
      </c>
      <c r="B15" s="17" t="s">
        <v>82</v>
      </c>
      <c r="C15" s="17" t="s">
        <v>83</v>
      </c>
      <c r="D15" s="17" t="s">
        <v>104</v>
      </c>
      <c r="E15" s="17" t="s">
        <v>27</v>
      </c>
      <c r="F15" s="17" t="s">
        <v>105</v>
      </c>
      <c r="G15" s="18">
        <v>45671</v>
      </c>
      <c r="H15" s="18">
        <v>85800</v>
      </c>
      <c r="I15" s="19">
        <v>85800</v>
      </c>
      <c r="J15" s="19">
        <v>85800</v>
      </c>
      <c r="K15" s="33" t="e">
        <v>#N/A</v>
      </c>
      <c r="L15" s="33" t="s">
        <v>147</v>
      </c>
      <c r="M15" s="20">
        <v>0</v>
      </c>
      <c r="N15" s="21"/>
      <c r="O15" s="17" t="s">
        <v>106</v>
      </c>
      <c r="P15" s="18">
        <v>45671</v>
      </c>
      <c r="Q15" s="18">
        <v>45693</v>
      </c>
      <c r="R15" s="18">
        <v>45715</v>
      </c>
      <c r="S15" s="17">
        <v>1</v>
      </c>
      <c r="T15" s="17" t="s">
        <v>103</v>
      </c>
      <c r="U15" s="20">
        <v>0</v>
      </c>
      <c r="V15" s="17"/>
      <c r="W15" s="17"/>
      <c r="X15" s="17"/>
      <c r="Y15" s="17" t="s">
        <v>89</v>
      </c>
      <c r="Z15" s="17"/>
      <c r="AA15" s="17" t="s">
        <v>107</v>
      </c>
      <c r="AB15" s="20">
        <v>0</v>
      </c>
      <c r="AC15" s="20">
        <v>0</v>
      </c>
      <c r="AD15" s="20">
        <v>0</v>
      </c>
      <c r="AE15" s="20">
        <v>0</v>
      </c>
      <c r="AF15" s="20">
        <v>0</v>
      </c>
      <c r="AG15" s="20">
        <v>0</v>
      </c>
      <c r="AH15" s="20">
        <v>85800</v>
      </c>
      <c r="AI15" s="20">
        <v>0</v>
      </c>
      <c r="AJ15" s="20">
        <v>0</v>
      </c>
      <c r="AK15" s="20">
        <v>0</v>
      </c>
      <c r="AL15" s="20">
        <v>0</v>
      </c>
      <c r="AM15" s="17"/>
      <c r="AN15" s="18"/>
      <c r="AO15" s="17"/>
      <c r="AP15" s="20">
        <v>0</v>
      </c>
      <c r="AQ15" s="20">
        <v>0</v>
      </c>
      <c r="AR15" s="20">
        <v>0</v>
      </c>
      <c r="AS15" s="17"/>
      <c r="AT15" s="18"/>
      <c r="AU15" s="17"/>
      <c r="AV15" s="20">
        <v>0</v>
      </c>
    </row>
    <row r="16" spans="1:48" x14ac:dyDescent="0.35">
      <c r="A16" s="17">
        <v>891380054</v>
      </c>
      <c r="B16" s="17" t="s">
        <v>82</v>
      </c>
      <c r="C16" s="17" t="s">
        <v>83</v>
      </c>
      <c r="D16" s="17" t="s">
        <v>108</v>
      </c>
      <c r="E16" s="17" t="s">
        <v>24</v>
      </c>
      <c r="F16" s="17" t="s">
        <v>109</v>
      </c>
      <c r="G16" s="18">
        <v>45659</v>
      </c>
      <c r="H16" s="18">
        <v>140533</v>
      </c>
      <c r="I16" s="19">
        <v>140533</v>
      </c>
      <c r="J16" s="19">
        <v>140533</v>
      </c>
      <c r="K16" s="33" t="e">
        <v>#N/A</v>
      </c>
      <c r="L16" s="33" t="s">
        <v>147</v>
      </c>
      <c r="M16" s="20">
        <v>0</v>
      </c>
      <c r="N16" s="21"/>
      <c r="O16" s="17" t="s">
        <v>106</v>
      </c>
      <c r="P16" s="18">
        <v>45659</v>
      </c>
      <c r="Q16" s="18">
        <v>45693</v>
      </c>
      <c r="R16" s="18">
        <v>45713</v>
      </c>
      <c r="S16" s="17">
        <v>3</v>
      </c>
      <c r="T16" s="17" t="s">
        <v>103</v>
      </c>
      <c r="U16" s="20">
        <v>0</v>
      </c>
      <c r="V16" s="17"/>
      <c r="W16" s="17"/>
      <c r="X16" s="17"/>
      <c r="Y16" s="17" t="s">
        <v>89</v>
      </c>
      <c r="Z16" s="17"/>
      <c r="AA16" s="17" t="s">
        <v>107</v>
      </c>
      <c r="AB16" s="20">
        <v>0</v>
      </c>
      <c r="AC16" s="20">
        <v>0</v>
      </c>
      <c r="AD16" s="20">
        <v>0</v>
      </c>
      <c r="AE16" s="20">
        <v>0</v>
      </c>
      <c r="AF16" s="20">
        <v>0</v>
      </c>
      <c r="AG16" s="20">
        <v>0</v>
      </c>
      <c r="AH16" s="20">
        <v>140533</v>
      </c>
      <c r="AI16" s="20">
        <v>0</v>
      </c>
      <c r="AJ16" s="20">
        <v>0</v>
      </c>
      <c r="AK16" s="20">
        <v>0</v>
      </c>
      <c r="AL16" s="20">
        <v>0</v>
      </c>
      <c r="AM16" s="17"/>
      <c r="AN16" s="18"/>
      <c r="AO16" s="17"/>
      <c r="AP16" s="20">
        <v>0</v>
      </c>
      <c r="AQ16" s="20">
        <v>0</v>
      </c>
      <c r="AR16" s="20">
        <v>0</v>
      </c>
      <c r="AS16" s="17"/>
      <c r="AT16" s="18"/>
      <c r="AU16" s="17"/>
      <c r="AV16" s="20">
        <v>0</v>
      </c>
    </row>
    <row r="17" spans="1:48" x14ac:dyDescent="0.35">
      <c r="A17" s="17">
        <v>891380054</v>
      </c>
      <c r="B17" s="17" t="s">
        <v>82</v>
      </c>
      <c r="C17" s="17" t="s">
        <v>83</v>
      </c>
      <c r="D17" s="17" t="s">
        <v>110</v>
      </c>
      <c r="E17" s="17" t="s">
        <v>28</v>
      </c>
      <c r="F17" s="17" t="s">
        <v>111</v>
      </c>
      <c r="G17" s="18">
        <v>45673</v>
      </c>
      <c r="H17" s="18">
        <v>958400</v>
      </c>
      <c r="I17" s="19">
        <v>958400</v>
      </c>
      <c r="J17" s="19">
        <v>958400</v>
      </c>
      <c r="K17" s="33" t="e">
        <v>#N/A</v>
      </c>
      <c r="L17" s="33" t="s">
        <v>147</v>
      </c>
      <c r="M17" s="20">
        <v>0</v>
      </c>
      <c r="N17" s="21"/>
      <c r="O17" s="17" t="s">
        <v>106</v>
      </c>
      <c r="P17" s="18">
        <v>45673</v>
      </c>
      <c r="Q17" s="18">
        <v>45693</v>
      </c>
      <c r="R17" s="18">
        <v>45713</v>
      </c>
      <c r="S17" s="17">
        <v>3</v>
      </c>
      <c r="T17" s="17" t="s">
        <v>103</v>
      </c>
      <c r="U17" s="20">
        <v>0</v>
      </c>
      <c r="V17" s="17"/>
      <c r="W17" s="17"/>
      <c r="X17" s="17"/>
      <c r="Y17" s="17" t="s">
        <v>89</v>
      </c>
      <c r="Z17" s="17"/>
      <c r="AA17" s="17" t="s">
        <v>107</v>
      </c>
      <c r="AB17" s="20">
        <v>0</v>
      </c>
      <c r="AC17" s="20">
        <v>0</v>
      </c>
      <c r="AD17" s="20">
        <v>0</v>
      </c>
      <c r="AE17" s="20">
        <v>0</v>
      </c>
      <c r="AF17" s="20">
        <v>0</v>
      </c>
      <c r="AG17" s="20">
        <v>0</v>
      </c>
      <c r="AH17" s="20">
        <v>958400</v>
      </c>
      <c r="AI17" s="20">
        <v>0</v>
      </c>
      <c r="AJ17" s="20">
        <v>0</v>
      </c>
      <c r="AK17" s="20">
        <v>0</v>
      </c>
      <c r="AL17" s="20">
        <v>0</v>
      </c>
      <c r="AM17" s="17"/>
      <c r="AN17" s="18"/>
      <c r="AO17" s="17"/>
      <c r="AP17" s="20">
        <v>0</v>
      </c>
      <c r="AQ17" s="20">
        <v>0</v>
      </c>
      <c r="AR17" s="20">
        <v>0</v>
      </c>
      <c r="AS17" s="17"/>
      <c r="AT17" s="18"/>
      <c r="AU17" s="17"/>
      <c r="AV17" s="20">
        <v>0</v>
      </c>
    </row>
    <row r="18" spans="1:48" x14ac:dyDescent="0.35">
      <c r="A18" s="17">
        <v>891380054</v>
      </c>
      <c r="B18" s="17" t="s">
        <v>82</v>
      </c>
      <c r="C18" s="17" t="s">
        <v>83</v>
      </c>
      <c r="D18" s="17" t="s">
        <v>112</v>
      </c>
      <c r="E18" s="17" t="s">
        <v>30</v>
      </c>
      <c r="F18" s="17" t="s">
        <v>113</v>
      </c>
      <c r="G18" s="18">
        <v>45676</v>
      </c>
      <c r="H18" s="18">
        <v>491506</v>
      </c>
      <c r="I18" s="19">
        <v>491506</v>
      </c>
      <c r="J18" s="19">
        <v>491506</v>
      </c>
      <c r="K18" s="33" t="e">
        <v>#N/A</v>
      </c>
      <c r="L18" s="33" t="s">
        <v>147</v>
      </c>
      <c r="M18" s="20">
        <v>0</v>
      </c>
      <c r="N18" s="21"/>
      <c r="O18" s="17" t="s">
        <v>106</v>
      </c>
      <c r="P18" s="18">
        <v>45676</v>
      </c>
      <c r="Q18" s="18">
        <v>45693</v>
      </c>
      <c r="R18" s="18">
        <v>45713</v>
      </c>
      <c r="S18" s="17">
        <v>3</v>
      </c>
      <c r="T18" s="17" t="s">
        <v>103</v>
      </c>
      <c r="U18" s="20">
        <v>0</v>
      </c>
      <c r="V18" s="17"/>
      <c r="W18" s="17"/>
      <c r="X18" s="17"/>
      <c r="Y18" s="17" t="s">
        <v>89</v>
      </c>
      <c r="Z18" s="17"/>
      <c r="AA18" s="17" t="s">
        <v>107</v>
      </c>
      <c r="AB18" s="20">
        <v>0</v>
      </c>
      <c r="AC18" s="20">
        <v>0</v>
      </c>
      <c r="AD18" s="20">
        <v>0</v>
      </c>
      <c r="AE18" s="20">
        <v>0</v>
      </c>
      <c r="AF18" s="20">
        <v>0</v>
      </c>
      <c r="AG18" s="20">
        <v>0</v>
      </c>
      <c r="AH18" s="20">
        <v>491506</v>
      </c>
      <c r="AI18" s="20">
        <v>0</v>
      </c>
      <c r="AJ18" s="20">
        <v>0</v>
      </c>
      <c r="AK18" s="20">
        <v>0</v>
      </c>
      <c r="AL18" s="20">
        <v>0</v>
      </c>
      <c r="AM18" s="17"/>
      <c r="AN18" s="18"/>
      <c r="AO18" s="17"/>
      <c r="AP18" s="20">
        <v>0</v>
      </c>
      <c r="AQ18" s="20">
        <v>0</v>
      </c>
      <c r="AR18" s="20">
        <v>0</v>
      </c>
      <c r="AS18" s="17"/>
      <c r="AT18" s="18"/>
      <c r="AU18" s="17"/>
      <c r="AV18" s="20">
        <v>0</v>
      </c>
    </row>
    <row r="19" spans="1:48" x14ac:dyDescent="0.35">
      <c r="A19" s="17">
        <v>891380054</v>
      </c>
      <c r="B19" s="17" t="s">
        <v>82</v>
      </c>
      <c r="C19" s="17" t="s">
        <v>83</v>
      </c>
      <c r="D19" s="17" t="s">
        <v>114</v>
      </c>
      <c r="E19" s="17" t="s">
        <v>31</v>
      </c>
      <c r="F19" s="17" t="s">
        <v>115</v>
      </c>
      <c r="G19" s="18">
        <v>45676</v>
      </c>
      <c r="H19" s="18">
        <v>122180</v>
      </c>
      <c r="I19" s="19">
        <v>122180</v>
      </c>
      <c r="J19" s="19">
        <v>122180</v>
      </c>
      <c r="K19" s="33" t="e">
        <v>#N/A</v>
      </c>
      <c r="L19" s="33" t="s">
        <v>147</v>
      </c>
      <c r="M19" s="20">
        <v>0</v>
      </c>
      <c r="N19" s="21"/>
      <c r="O19" s="17" t="s">
        <v>106</v>
      </c>
      <c r="P19" s="18">
        <v>45676</v>
      </c>
      <c r="Q19" s="18">
        <v>45693</v>
      </c>
      <c r="R19" s="18">
        <v>45713</v>
      </c>
      <c r="S19" s="17">
        <v>3</v>
      </c>
      <c r="T19" s="17" t="s">
        <v>103</v>
      </c>
      <c r="U19" s="20">
        <v>0</v>
      </c>
      <c r="V19" s="17"/>
      <c r="W19" s="17"/>
      <c r="X19" s="17"/>
      <c r="Y19" s="17" t="s">
        <v>89</v>
      </c>
      <c r="Z19" s="17"/>
      <c r="AA19" s="17" t="s">
        <v>107</v>
      </c>
      <c r="AB19" s="20">
        <v>0</v>
      </c>
      <c r="AC19" s="20">
        <v>0</v>
      </c>
      <c r="AD19" s="20">
        <v>0</v>
      </c>
      <c r="AE19" s="20">
        <v>0</v>
      </c>
      <c r="AF19" s="20">
        <v>0</v>
      </c>
      <c r="AG19" s="20">
        <v>0</v>
      </c>
      <c r="AH19" s="20">
        <v>122180</v>
      </c>
      <c r="AI19" s="20">
        <v>0</v>
      </c>
      <c r="AJ19" s="20">
        <v>0</v>
      </c>
      <c r="AK19" s="20">
        <v>0</v>
      </c>
      <c r="AL19" s="20">
        <v>0</v>
      </c>
      <c r="AM19" s="17"/>
      <c r="AN19" s="18"/>
      <c r="AO19" s="17"/>
      <c r="AP19" s="20">
        <v>0</v>
      </c>
      <c r="AQ19" s="20">
        <v>0</v>
      </c>
      <c r="AR19" s="20">
        <v>0</v>
      </c>
      <c r="AS19" s="17"/>
      <c r="AT19" s="18"/>
      <c r="AU19" s="17"/>
      <c r="AV19" s="20">
        <v>0</v>
      </c>
    </row>
    <row r="20" spans="1:48" x14ac:dyDescent="0.35">
      <c r="A20" s="17">
        <v>891380054</v>
      </c>
      <c r="B20" s="17" t="s">
        <v>82</v>
      </c>
      <c r="C20" s="17" t="s">
        <v>83</v>
      </c>
      <c r="D20" s="17" t="s">
        <v>116</v>
      </c>
      <c r="E20" s="17" t="s">
        <v>32</v>
      </c>
      <c r="F20" s="17" t="s">
        <v>117</v>
      </c>
      <c r="G20" s="18">
        <v>45682</v>
      </c>
      <c r="H20" s="18">
        <v>90100</v>
      </c>
      <c r="I20" s="19">
        <v>90100</v>
      </c>
      <c r="J20" s="19">
        <v>90100</v>
      </c>
      <c r="K20" s="33" t="e">
        <v>#N/A</v>
      </c>
      <c r="L20" s="33" t="s">
        <v>147</v>
      </c>
      <c r="M20" s="20">
        <v>0</v>
      </c>
      <c r="N20" s="21"/>
      <c r="O20" s="17" t="s">
        <v>106</v>
      </c>
      <c r="P20" s="18">
        <v>45682</v>
      </c>
      <c r="Q20" s="18">
        <v>45693</v>
      </c>
      <c r="R20" s="18">
        <v>45713</v>
      </c>
      <c r="S20" s="17">
        <v>3</v>
      </c>
      <c r="T20" s="17" t="s">
        <v>103</v>
      </c>
      <c r="U20" s="20">
        <v>0</v>
      </c>
      <c r="V20" s="17"/>
      <c r="W20" s="17"/>
      <c r="X20" s="17"/>
      <c r="Y20" s="17" t="s">
        <v>89</v>
      </c>
      <c r="Z20" s="17"/>
      <c r="AA20" s="17" t="s">
        <v>107</v>
      </c>
      <c r="AB20" s="20">
        <v>0</v>
      </c>
      <c r="AC20" s="20">
        <v>0</v>
      </c>
      <c r="AD20" s="20">
        <v>0</v>
      </c>
      <c r="AE20" s="20">
        <v>0</v>
      </c>
      <c r="AF20" s="20">
        <v>0</v>
      </c>
      <c r="AG20" s="20">
        <v>0</v>
      </c>
      <c r="AH20" s="20">
        <v>90100</v>
      </c>
      <c r="AI20" s="20">
        <v>0</v>
      </c>
      <c r="AJ20" s="20">
        <v>0</v>
      </c>
      <c r="AK20" s="20">
        <v>0</v>
      </c>
      <c r="AL20" s="20">
        <v>0</v>
      </c>
      <c r="AM20" s="17"/>
      <c r="AN20" s="18"/>
      <c r="AO20" s="17"/>
      <c r="AP20" s="20">
        <v>0</v>
      </c>
      <c r="AQ20" s="20">
        <v>0</v>
      </c>
      <c r="AR20" s="20">
        <v>0</v>
      </c>
      <c r="AS20" s="17"/>
      <c r="AT20" s="18"/>
      <c r="AU20" s="17"/>
      <c r="AV20" s="20">
        <v>0</v>
      </c>
    </row>
    <row r="21" spans="1:48" x14ac:dyDescent="0.35">
      <c r="A21" s="17">
        <v>891380054</v>
      </c>
      <c r="B21" s="17" t="s">
        <v>82</v>
      </c>
      <c r="C21" s="17" t="s">
        <v>83</v>
      </c>
      <c r="D21" s="17" t="s">
        <v>118</v>
      </c>
      <c r="E21" s="17" t="s">
        <v>33</v>
      </c>
      <c r="F21" s="17" t="s">
        <v>119</v>
      </c>
      <c r="G21" s="18">
        <v>45683</v>
      </c>
      <c r="H21" s="18">
        <v>642147</v>
      </c>
      <c r="I21" s="19">
        <v>642147</v>
      </c>
      <c r="J21" s="19">
        <v>642147</v>
      </c>
      <c r="K21" s="33" t="e">
        <v>#N/A</v>
      </c>
      <c r="L21" s="33" t="s">
        <v>147</v>
      </c>
      <c r="M21" s="20">
        <v>0</v>
      </c>
      <c r="N21" s="21"/>
      <c r="O21" s="17" t="s">
        <v>106</v>
      </c>
      <c r="P21" s="18">
        <v>45683</v>
      </c>
      <c r="Q21" s="18">
        <v>45693</v>
      </c>
      <c r="R21" s="18">
        <v>45713</v>
      </c>
      <c r="S21" s="17">
        <v>3</v>
      </c>
      <c r="T21" s="17" t="s">
        <v>103</v>
      </c>
      <c r="U21" s="20">
        <v>0</v>
      </c>
      <c r="V21" s="17"/>
      <c r="W21" s="17"/>
      <c r="X21" s="17"/>
      <c r="Y21" s="17" t="s">
        <v>89</v>
      </c>
      <c r="Z21" s="17"/>
      <c r="AA21" s="17" t="s">
        <v>107</v>
      </c>
      <c r="AB21" s="20">
        <v>0</v>
      </c>
      <c r="AC21" s="20">
        <v>0</v>
      </c>
      <c r="AD21" s="20">
        <v>0</v>
      </c>
      <c r="AE21" s="20">
        <v>0</v>
      </c>
      <c r="AF21" s="20">
        <v>0</v>
      </c>
      <c r="AG21" s="20">
        <v>0</v>
      </c>
      <c r="AH21" s="20">
        <v>642147</v>
      </c>
      <c r="AI21" s="20">
        <v>0</v>
      </c>
      <c r="AJ21" s="20">
        <v>0</v>
      </c>
      <c r="AK21" s="20">
        <v>0</v>
      </c>
      <c r="AL21" s="20">
        <v>0</v>
      </c>
      <c r="AM21" s="17"/>
      <c r="AN21" s="18"/>
      <c r="AO21" s="17"/>
      <c r="AP21" s="20">
        <v>0</v>
      </c>
      <c r="AQ21" s="20">
        <v>0</v>
      </c>
      <c r="AR21" s="20">
        <v>0</v>
      </c>
      <c r="AS21" s="17"/>
      <c r="AT21" s="18"/>
      <c r="AU21" s="17"/>
      <c r="AV21" s="20">
        <v>0</v>
      </c>
    </row>
    <row r="22" spans="1:48" x14ac:dyDescent="0.35">
      <c r="A22" s="17">
        <v>891380054</v>
      </c>
      <c r="B22" s="17" t="s">
        <v>82</v>
      </c>
      <c r="C22" s="17" t="s">
        <v>83</v>
      </c>
      <c r="D22" s="17" t="s">
        <v>120</v>
      </c>
      <c r="E22" s="17" t="s">
        <v>34</v>
      </c>
      <c r="F22" s="17" t="s">
        <v>121</v>
      </c>
      <c r="G22" s="18">
        <v>45687</v>
      </c>
      <c r="H22" s="18">
        <v>1704883</v>
      </c>
      <c r="I22" s="19">
        <v>1704883</v>
      </c>
      <c r="J22" s="19">
        <v>1704883</v>
      </c>
      <c r="K22" s="33" t="e">
        <v>#N/A</v>
      </c>
      <c r="L22" s="33" t="s">
        <v>147</v>
      </c>
      <c r="M22" s="20">
        <v>0</v>
      </c>
      <c r="N22" s="21"/>
      <c r="O22" s="17" t="s">
        <v>106</v>
      </c>
      <c r="P22" s="18">
        <v>45687</v>
      </c>
      <c r="Q22" s="18">
        <v>45693</v>
      </c>
      <c r="R22" s="18">
        <v>45695</v>
      </c>
      <c r="S22" s="17">
        <v>21</v>
      </c>
      <c r="T22" s="17" t="s">
        <v>103</v>
      </c>
      <c r="U22" s="20">
        <v>0</v>
      </c>
      <c r="V22" s="17"/>
      <c r="W22" s="17"/>
      <c r="X22" s="17"/>
      <c r="Y22" s="17" t="s">
        <v>95</v>
      </c>
      <c r="Z22" s="17"/>
      <c r="AA22" s="17" t="s">
        <v>122</v>
      </c>
      <c r="AB22" s="20">
        <v>0</v>
      </c>
      <c r="AC22" s="20">
        <v>0</v>
      </c>
      <c r="AD22" s="20">
        <v>0</v>
      </c>
      <c r="AE22" s="20">
        <v>0</v>
      </c>
      <c r="AF22" s="20">
        <v>0</v>
      </c>
      <c r="AG22" s="20">
        <v>0</v>
      </c>
      <c r="AH22" s="20">
        <v>1704883</v>
      </c>
      <c r="AI22" s="20">
        <v>0</v>
      </c>
      <c r="AJ22" s="20">
        <v>0</v>
      </c>
      <c r="AK22" s="20">
        <v>0</v>
      </c>
      <c r="AL22" s="20">
        <v>0</v>
      </c>
      <c r="AM22" s="17"/>
      <c r="AN22" s="18"/>
      <c r="AO22" s="17"/>
      <c r="AP22" s="20">
        <v>0</v>
      </c>
      <c r="AQ22" s="20">
        <v>0</v>
      </c>
      <c r="AR22" s="20">
        <v>0</v>
      </c>
      <c r="AS22" s="17"/>
      <c r="AT22" s="18"/>
      <c r="AU22" s="17"/>
      <c r="AV22" s="20">
        <v>0</v>
      </c>
    </row>
    <row r="23" spans="1:48" x14ac:dyDescent="0.35">
      <c r="A23" s="17">
        <v>891380054</v>
      </c>
      <c r="B23" s="17" t="s">
        <v>82</v>
      </c>
      <c r="C23" s="17" t="s">
        <v>83</v>
      </c>
      <c r="D23" s="17" t="s">
        <v>123</v>
      </c>
      <c r="E23" s="17" t="s">
        <v>17</v>
      </c>
      <c r="F23" s="17" t="s">
        <v>124</v>
      </c>
      <c r="G23" s="18">
        <v>45618</v>
      </c>
      <c r="H23" s="18">
        <v>4956701</v>
      </c>
      <c r="I23" s="19">
        <v>595400</v>
      </c>
      <c r="J23" s="19">
        <v>595400</v>
      </c>
      <c r="K23" s="33" t="s">
        <v>146</v>
      </c>
      <c r="L23" s="17" t="s">
        <v>125</v>
      </c>
      <c r="M23" s="20">
        <v>0</v>
      </c>
      <c r="N23" s="21"/>
      <c r="O23" s="17" t="s">
        <v>126</v>
      </c>
      <c r="P23" s="18">
        <v>45618</v>
      </c>
      <c r="Q23" s="18">
        <v>45630</v>
      </c>
      <c r="R23" s="18">
        <v>45715</v>
      </c>
      <c r="S23" s="17">
        <v>1</v>
      </c>
      <c r="T23" s="17" t="s">
        <v>103</v>
      </c>
      <c r="U23" s="20">
        <v>595400</v>
      </c>
      <c r="V23" s="17" t="s">
        <v>127</v>
      </c>
      <c r="W23" s="17" t="s">
        <v>128</v>
      </c>
      <c r="X23" s="17" t="s">
        <v>129</v>
      </c>
      <c r="Y23" s="17" t="s">
        <v>95</v>
      </c>
      <c r="Z23" s="17" t="s">
        <v>130</v>
      </c>
      <c r="AA23" s="17" t="s">
        <v>107</v>
      </c>
      <c r="AB23" s="20">
        <v>0</v>
      </c>
      <c r="AC23" s="20">
        <v>0</v>
      </c>
      <c r="AD23" s="20">
        <v>0</v>
      </c>
      <c r="AE23" s="20">
        <v>0</v>
      </c>
      <c r="AF23" s="20">
        <v>0</v>
      </c>
      <c r="AG23" s="20">
        <v>595400</v>
      </c>
      <c r="AH23" s="20">
        <v>0</v>
      </c>
      <c r="AI23" s="20">
        <v>0</v>
      </c>
      <c r="AJ23" s="20">
        <v>0</v>
      </c>
      <c r="AK23" s="20">
        <v>0</v>
      </c>
      <c r="AL23" s="20">
        <v>0</v>
      </c>
      <c r="AM23" s="17"/>
      <c r="AN23" s="18"/>
      <c r="AO23" s="17"/>
      <c r="AP23" s="20">
        <v>0</v>
      </c>
      <c r="AQ23" s="20">
        <v>0</v>
      </c>
      <c r="AR23" s="20">
        <v>0</v>
      </c>
      <c r="AS23" s="17"/>
      <c r="AT23" s="18"/>
      <c r="AU23" s="17"/>
      <c r="AV23" s="20">
        <v>0</v>
      </c>
    </row>
  </sheetData>
  <autoFilter ref="A2:BS23" xr:uid="{00000000-0009-0000-0000-000002000000}">
    <sortState xmlns:xlrd2="http://schemas.microsoft.com/office/spreadsheetml/2017/richdata2" ref="A3:BS23">
      <sortCondition ref="L2"/>
    </sortState>
  </autoFilter>
  <conditionalFormatting sqref="E1">
    <cfRule type="duplicateValues" dxfId="1" priority="1"/>
  </conditionalFormatting>
  <conditionalFormatting sqref="E2:E23">
    <cfRule type="duplicateValues" dxfId="0" priority="2"/>
  </conditionalFormatting>
  <dataValidations count="1">
    <dataValidation type="whole" operator="greaterThan" allowBlank="1" showInputMessage="1" showErrorMessage="1" errorTitle="DATO ERRADO" error="El valor debe ser diferente de cero" sqref="I3:J23" xr:uid="{00000000-0002-0000-0200-000000000000}">
      <formula1>1</formula1>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17" zoomScaleNormal="100" workbookViewId="0">
      <selection activeCell="C13" sqref="C13"/>
    </sheetView>
  </sheetViews>
  <sheetFormatPr baseColWidth="10" defaultColWidth="10" defaultRowHeight="12.5" x14ac:dyDescent="0.25"/>
  <cols>
    <col min="1" max="1" width="0.90625" style="36" customWidth="1"/>
    <col min="2" max="2" width="10" style="36"/>
    <col min="3" max="3" width="16.08984375" style="36" customWidth="1"/>
    <col min="4" max="4" width="10.54296875" style="36" customWidth="1"/>
    <col min="5" max="8" width="10" style="36"/>
    <col min="9" max="9" width="20.6328125" style="36" customWidth="1"/>
    <col min="10" max="10" width="12.81640625" style="36" customWidth="1"/>
    <col min="11" max="11" width="1.6328125" style="36" customWidth="1"/>
    <col min="12" max="16384" width="10" style="36"/>
  </cols>
  <sheetData>
    <row r="1" spans="2:10" ht="6" customHeight="1" thickBot="1" x14ac:dyDescent="0.3"/>
    <row r="2" spans="2:10" ht="19.5" customHeight="1" x14ac:dyDescent="0.25">
      <c r="B2" s="37"/>
      <c r="C2" s="38"/>
      <c r="D2" s="86" t="s">
        <v>157</v>
      </c>
      <c r="E2" s="87"/>
      <c r="F2" s="87"/>
      <c r="G2" s="87"/>
      <c r="H2" s="87"/>
      <c r="I2" s="88"/>
      <c r="J2" s="92" t="s">
        <v>158</v>
      </c>
    </row>
    <row r="3" spans="2:10" ht="15.75" customHeight="1" thickBot="1" x14ac:dyDescent="0.3">
      <c r="B3" s="39"/>
      <c r="C3" s="40"/>
      <c r="D3" s="89"/>
      <c r="E3" s="90"/>
      <c r="F3" s="90"/>
      <c r="G3" s="90"/>
      <c r="H3" s="90"/>
      <c r="I3" s="91"/>
      <c r="J3" s="93"/>
    </row>
    <row r="4" spans="2:10" ht="13" x14ac:dyDescent="0.25">
      <c r="B4" s="39"/>
      <c r="C4" s="40"/>
      <c r="D4" s="41"/>
      <c r="E4" s="42"/>
      <c r="F4" s="42"/>
      <c r="G4" s="42"/>
      <c r="H4" s="42"/>
      <c r="I4" s="43"/>
      <c r="J4" s="44"/>
    </row>
    <row r="5" spans="2:10" ht="13" x14ac:dyDescent="0.25">
      <c r="B5" s="39"/>
      <c r="C5" s="40"/>
      <c r="D5" s="45" t="s">
        <v>159</v>
      </c>
      <c r="E5" s="46"/>
      <c r="F5" s="46"/>
      <c r="G5" s="46"/>
      <c r="H5" s="46"/>
      <c r="I5" s="47"/>
      <c r="J5" s="47" t="s">
        <v>160</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C9" s="36" t="s">
        <v>190</v>
      </c>
      <c r="J9" s="55"/>
    </row>
    <row r="10" spans="2:10" ht="13" x14ac:dyDescent="0.3">
      <c r="B10" s="54"/>
      <c r="C10" s="56"/>
      <c r="E10" s="57"/>
      <c r="H10" s="58"/>
      <c r="J10" s="55"/>
    </row>
    <row r="11" spans="2:10" x14ac:dyDescent="0.25">
      <c r="B11" s="54"/>
      <c r="J11" s="55"/>
    </row>
    <row r="12" spans="2:10" ht="13" x14ac:dyDescent="0.3">
      <c r="B12" s="54"/>
      <c r="C12" s="56" t="s">
        <v>191</v>
      </c>
      <c r="J12" s="55"/>
    </row>
    <row r="13" spans="2:10" ht="13" x14ac:dyDescent="0.3">
      <c r="B13" s="54"/>
      <c r="C13" s="56" t="s">
        <v>192</v>
      </c>
      <c r="J13" s="55"/>
    </row>
    <row r="14" spans="2:10" x14ac:dyDescent="0.25">
      <c r="B14" s="54"/>
      <c r="J14" s="55"/>
    </row>
    <row r="15" spans="2:10" x14ac:dyDescent="0.25">
      <c r="B15" s="54"/>
      <c r="C15" s="36" t="s">
        <v>161</v>
      </c>
      <c r="J15" s="55"/>
    </row>
    <row r="16" spans="2:10" x14ac:dyDescent="0.25">
      <c r="B16" s="54"/>
      <c r="C16" s="59"/>
      <c r="J16" s="55"/>
    </row>
    <row r="17" spans="2:10" ht="13" x14ac:dyDescent="0.25">
      <c r="B17" s="54"/>
      <c r="C17" s="36" t="s">
        <v>162</v>
      </c>
      <c r="D17" s="57"/>
      <c r="H17" s="60" t="s">
        <v>163</v>
      </c>
      <c r="I17" s="61" t="s">
        <v>164</v>
      </c>
      <c r="J17" s="55"/>
    </row>
    <row r="18" spans="2:10" ht="13" x14ac:dyDescent="0.3">
      <c r="B18" s="54"/>
      <c r="C18" s="56" t="s">
        <v>165</v>
      </c>
      <c r="D18" s="56"/>
      <c r="E18" s="56"/>
      <c r="F18" s="56"/>
      <c r="H18" s="62">
        <v>21</v>
      </c>
      <c r="I18" s="63">
        <v>21014034</v>
      </c>
      <c r="J18" s="55"/>
    </row>
    <row r="19" spans="2:10" x14ac:dyDescent="0.25">
      <c r="B19" s="54"/>
      <c r="C19" s="36" t="s">
        <v>166</v>
      </c>
      <c r="H19" s="64">
        <v>1</v>
      </c>
      <c r="I19" s="65">
        <v>433988</v>
      </c>
      <c r="J19" s="55"/>
    </row>
    <row r="20" spans="2:10" x14ac:dyDescent="0.25">
      <c r="B20" s="54"/>
      <c r="C20" s="36" t="s">
        <v>167</v>
      </c>
      <c r="H20" s="64">
        <v>0</v>
      </c>
      <c r="I20" s="65">
        <v>0</v>
      </c>
      <c r="J20" s="55"/>
    </row>
    <row r="21" spans="2:10" x14ac:dyDescent="0.25">
      <c r="B21" s="54"/>
      <c r="C21" s="36" t="s">
        <v>168</v>
      </c>
      <c r="H21" s="64">
        <v>0</v>
      </c>
      <c r="I21" s="65">
        <v>0</v>
      </c>
      <c r="J21" s="55"/>
    </row>
    <row r="22" spans="2:10" x14ac:dyDescent="0.25">
      <c r="B22" s="54"/>
      <c r="C22" s="36" t="s">
        <v>169</v>
      </c>
      <c r="H22" s="64">
        <v>0</v>
      </c>
      <c r="I22" s="65">
        <v>0</v>
      </c>
      <c r="J22" s="55"/>
    </row>
    <row r="23" spans="2:10" x14ac:dyDescent="0.25">
      <c r="B23" s="54"/>
      <c r="C23" s="36" t="s">
        <v>170</v>
      </c>
      <c r="H23" s="64">
        <v>0</v>
      </c>
      <c r="I23" s="65">
        <v>0</v>
      </c>
      <c r="J23" s="55"/>
    </row>
    <row r="24" spans="2:10" ht="13" thickBot="1" x14ac:dyDescent="0.3">
      <c r="B24" s="54"/>
      <c r="C24" s="36" t="s">
        <v>171</v>
      </c>
      <c r="H24" s="66">
        <v>1</v>
      </c>
      <c r="I24" s="67">
        <v>595400</v>
      </c>
      <c r="J24" s="55"/>
    </row>
    <row r="25" spans="2:10" ht="13" x14ac:dyDescent="0.3">
      <c r="B25" s="54"/>
      <c r="C25" s="56" t="s">
        <v>172</v>
      </c>
      <c r="D25" s="56"/>
      <c r="E25" s="56"/>
      <c r="F25" s="56"/>
      <c r="H25" s="62">
        <f>H19+H20+H21+H22+H24+H23</f>
        <v>2</v>
      </c>
      <c r="I25" s="63">
        <f>I19+I20+I21+I22+I24+I23</f>
        <v>1029388</v>
      </c>
      <c r="J25" s="55"/>
    </row>
    <row r="26" spans="2:10" x14ac:dyDescent="0.25">
      <c r="B26" s="54"/>
      <c r="C26" s="36" t="s">
        <v>173</v>
      </c>
      <c r="H26" s="64">
        <v>13</v>
      </c>
      <c r="I26" s="65">
        <v>10595528</v>
      </c>
      <c r="J26" s="55"/>
    </row>
    <row r="27" spans="2:10" ht="13" thickBot="1" x14ac:dyDescent="0.3">
      <c r="B27" s="54"/>
      <c r="C27" s="36" t="s">
        <v>74</v>
      </c>
      <c r="H27" s="66">
        <v>6</v>
      </c>
      <c r="I27" s="67">
        <v>9389118</v>
      </c>
      <c r="J27" s="55"/>
    </row>
    <row r="28" spans="2:10" ht="13" x14ac:dyDescent="0.3">
      <c r="B28" s="54"/>
      <c r="C28" s="56" t="s">
        <v>174</v>
      </c>
      <c r="D28" s="56"/>
      <c r="E28" s="56"/>
      <c r="F28" s="56"/>
      <c r="H28" s="62">
        <f>H26+H27</f>
        <v>19</v>
      </c>
      <c r="I28" s="63">
        <f>I26+I27</f>
        <v>19984646</v>
      </c>
      <c r="J28" s="55"/>
    </row>
    <row r="29" spans="2:10" ht="13.5" thickBot="1" x14ac:dyDescent="0.35">
      <c r="B29" s="54"/>
      <c r="C29" s="36" t="s">
        <v>175</v>
      </c>
      <c r="D29" s="56"/>
      <c r="E29" s="56"/>
      <c r="F29" s="56"/>
      <c r="H29" s="66">
        <v>0</v>
      </c>
      <c r="I29" s="67">
        <v>0</v>
      </c>
      <c r="J29" s="55"/>
    </row>
    <row r="30" spans="2:10" ht="13" x14ac:dyDescent="0.3">
      <c r="B30" s="54"/>
      <c r="C30" s="56" t="s">
        <v>176</v>
      </c>
      <c r="D30" s="56"/>
      <c r="E30" s="56"/>
      <c r="F30" s="56"/>
      <c r="H30" s="64">
        <f>H29</f>
        <v>0</v>
      </c>
      <c r="I30" s="65">
        <f>I29</f>
        <v>0</v>
      </c>
      <c r="J30" s="55"/>
    </row>
    <row r="31" spans="2:10" ht="13" x14ac:dyDescent="0.3">
      <c r="B31" s="54"/>
      <c r="C31" s="56"/>
      <c r="D31" s="56"/>
      <c r="E31" s="56"/>
      <c r="F31" s="56"/>
      <c r="H31" s="68"/>
      <c r="I31" s="63"/>
      <c r="J31" s="55"/>
    </row>
    <row r="32" spans="2:10" ht="13.5" thickBot="1" x14ac:dyDescent="0.35">
      <c r="B32" s="54"/>
      <c r="C32" s="56" t="s">
        <v>177</v>
      </c>
      <c r="D32" s="56"/>
      <c r="H32" s="69">
        <f>H25+H28+H30</f>
        <v>21</v>
      </c>
      <c r="I32" s="70">
        <f>I25+I28+I30</f>
        <v>21014034</v>
      </c>
      <c r="J32" s="55"/>
    </row>
    <row r="33" spans="2:10" ht="13.5" thickTop="1" x14ac:dyDescent="0.3">
      <c r="B33" s="54"/>
      <c r="C33" s="56"/>
      <c r="D33" s="56"/>
      <c r="H33" s="71">
        <f>+H18-H32</f>
        <v>0</v>
      </c>
      <c r="I33" s="65">
        <f>+I18-I32</f>
        <v>0</v>
      </c>
      <c r="J33" s="55"/>
    </row>
    <row r="34" spans="2:10" x14ac:dyDescent="0.25">
      <c r="B34" s="54"/>
      <c r="G34" s="71"/>
      <c r="H34" s="71"/>
      <c r="I34" s="71"/>
      <c r="J34" s="55"/>
    </row>
    <row r="35" spans="2:10" x14ac:dyDescent="0.25">
      <c r="B35" s="54"/>
      <c r="G35" s="71"/>
      <c r="H35" s="71"/>
      <c r="I35" s="71"/>
      <c r="J35" s="55"/>
    </row>
    <row r="36" spans="2:10" ht="13" x14ac:dyDescent="0.3">
      <c r="B36" s="54"/>
      <c r="C36" s="56"/>
      <c r="G36" s="71"/>
      <c r="H36" s="71"/>
      <c r="I36" s="71"/>
      <c r="J36" s="55"/>
    </row>
    <row r="37" spans="2:10" ht="20.5" customHeight="1" thickBot="1" x14ac:dyDescent="0.35">
      <c r="B37" s="54"/>
      <c r="C37" s="99" t="s">
        <v>193</v>
      </c>
      <c r="D37" s="99"/>
      <c r="E37" s="99"/>
      <c r="H37" s="72" t="s">
        <v>178</v>
      </c>
      <c r="I37" s="73"/>
      <c r="J37" s="55"/>
    </row>
    <row r="38" spans="2:10" ht="12" customHeight="1" x14ac:dyDescent="0.3">
      <c r="B38" s="54"/>
      <c r="C38" s="56" t="s">
        <v>194</v>
      </c>
      <c r="D38" s="71"/>
      <c r="H38" s="74" t="s">
        <v>179</v>
      </c>
      <c r="I38" s="71"/>
      <c r="J38" s="55"/>
    </row>
    <row r="39" spans="2:10" ht="13" x14ac:dyDescent="0.3">
      <c r="B39" s="54"/>
      <c r="C39" s="56" t="s">
        <v>180</v>
      </c>
      <c r="H39" s="56" t="s">
        <v>181</v>
      </c>
      <c r="I39" s="71"/>
      <c r="J39" s="55"/>
    </row>
    <row r="40" spans="2:10" x14ac:dyDescent="0.25">
      <c r="B40" s="54"/>
      <c r="G40" s="71"/>
      <c r="H40" s="71"/>
      <c r="I40" s="71"/>
      <c r="J40" s="55"/>
    </row>
    <row r="41" spans="2:10" ht="12.75" customHeight="1" x14ac:dyDescent="0.25">
      <c r="B41" s="54"/>
      <c r="C41" s="94" t="s">
        <v>182</v>
      </c>
      <c r="D41" s="94"/>
      <c r="E41" s="94"/>
      <c r="F41" s="94"/>
      <c r="G41" s="94"/>
      <c r="H41" s="94"/>
      <c r="I41" s="94"/>
      <c r="J41" s="55"/>
    </row>
    <row r="42" spans="2:10" ht="18.75" customHeight="1" thickBot="1" x14ac:dyDescent="0.3">
      <c r="B42" s="75"/>
      <c r="C42" s="76"/>
      <c r="D42" s="76"/>
      <c r="E42" s="76"/>
      <c r="F42" s="76"/>
      <c r="G42" s="76"/>
      <c r="H42" s="76"/>
      <c r="I42" s="76"/>
      <c r="J42" s="77"/>
    </row>
  </sheetData>
  <mergeCells count="4">
    <mergeCell ref="D2:I3"/>
    <mergeCell ref="J2:J3"/>
    <mergeCell ref="C41:I41"/>
    <mergeCell ref="C37:E37"/>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topLeftCell="A4" zoomScale="84" zoomScaleNormal="84" zoomScaleSheetLayoutView="100" workbookViewId="0">
      <selection activeCell="C11" sqref="C11"/>
    </sheetView>
  </sheetViews>
  <sheetFormatPr baseColWidth="10" defaultColWidth="10.453125" defaultRowHeight="12.5" x14ac:dyDescent="0.25"/>
  <cols>
    <col min="1" max="1" width="4.08984375" style="36" customWidth="1"/>
    <col min="2" max="2" width="10.453125" style="36"/>
    <col min="3" max="3" width="11.7265625" style="36" customWidth="1"/>
    <col min="4" max="4" width="20.1796875" style="36" customWidth="1"/>
    <col min="5" max="8" width="10.453125" style="36"/>
    <col min="9" max="9" width="22.7265625" style="36" customWidth="1"/>
    <col min="10" max="10" width="11.453125" style="36" customWidth="1"/>
    <col min="11" max="11" width="1.6328125" style="36" customWidth="1"/>
    <col min="12" max="16384" width="10.453125" style="36"/>
  </cols>
  <sheetData>
    <row r="1" spans="2:10" ht="18" customHeight="1" thickBot="1" x14ac:dyDescent="0.3"/>
    <row r="2" spans="2:10" ht="19.5" customHeight="1" x14ac:dyDescent="0.25">
      <c r="B2" s="37"/>
      <c r="C2" s="38"/>
      <c r="D2" s="86" t="s">
        <v>183</v>
      </c>
      <c r="E2" s="87"/>
      <c r="F2" s="87"/>
      <c r="G2" s="87"/>
      <c r="H2" s="87"/>
      <c r="I2" s="88"/>
      <c r="J2" s="92" t="s">
        <v>158</v>
      </c>
    </row>
    <row r="3" spans="2:10" ht="15.75" customHeight="1" thickBot="1" x14ac:dyDescent="0.3">
      <c r="B3" s="39"/>
      <c r="C3" s="40"/>
      <c r="D3" s="89"/>
      <c r="E3" s="90"/>
      <c r="F3" s="90"/>
      <c r="G3" s="90"/>
      <c r="H3" s="90"/>
      <c r="I3" s="91"/>
      <c r="J3" s="93"/>
    </row>
    <row r="4" spans="2:10" ht="13" x14ac:dyDescent="0.25">
      <c r="B4" s="39"/>
      <c r="C4" s="40"/>
      <c r="E4" s="42"/>
      <c r="F4" s="42"/>
      <c r="G4" s="42"/>
      <c r="H4" s="42"/>
      <c r="I4" s="43"/>
      <c r="J4" s="44"/>
    </row>
    <row r="5" spans="2:10" ht="13" x14ac:dyDescent="0.25">
      <c r="B5" s="39"/>
      <c r="C5" s="40"/>
      <c r="D5" s="95" t="s">
        <v>184</v>
      </c>
      <c r="E5" s="96"/>
      <c r="F5" s="96"/>
      <c r="G5" s="96"/>
      <c r="H5" s="96"/>
      <c r="I5" s="97"/>
      <c r="J5" s="47" t="s">
        <v>185</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C9" s="36" t="str">
        <f ca="1">+CONCATENATE("Santiago de Cali, ",TEXT(TODAY(),"MMMM DD YYYY"))</f>
        <v>Santiago de Cali, abril 04 2025</v>
      </c>
      <c r="D9" s="58"/>
      <c r="E9" s="57"/>
      <c r="J9" s="55"/>
    </row>
    <row r="10" spans="2:10" ht="13" x14ac:dyDescent="0.3">
      <c r="B10" s="54"/>
      <c r="C10" s="56"/>
      <c r="J10" s="55"/>
    </row>
    <row r="11" spans="2:10" ht="13" x14ac:dyDescent="0.3">
      <c r="B11" s="54"/>
      <c r="C11" s="56" t="str">
        <f>+'FOR-CSA-018'!C12</f>
        <v>Señores : FUND HOSP SAN JOSE (BUGA)</v>
      </c>
      <c r="J11" s="55"/>
    </row>
    <row r="12" spans="2:10" ht="13" x14ac:dyDescent="0.3">
      <c r="B12" s="54"/>
      <c r="C12" s="56" t="str">
        <f>+'FOR-CSA-018'!C13</f>
        <v>NIT: 891380054</v>
      </c>
      <c r="J12" s="55"/>
    </row>
    <row r="13" spans="2:10" x14ac:dyDescent="0.25">
      <c r="B13" s="54"/>
      <c r="J13" s="55"/>
    </row>
    <row r="14" spans="2:10" x14ac:dyDescent="0.25">
      <c r="B14" s="54"/>
      <c r="C14" s="36" t="s">
        <v>186</v>
      </c>
      <c r="J14" s="55"/>
    </row>
    <row r="15" spans="2:10" x14ac:dyDescent="0.25">
      <c r="B15" s="54"/>
      <c r="C15" s="59"/>
      <c r="J15" s="55"/>
    </row>
    <row r="16" spans="2:10" ht="13" x14ac:dyDescent="0.3">
      <c r="B16" s="54"/>
      <c r="C16" s="78"/>
      <c r="D16" s="57"/>
      <c r="H16" s="79" t="s">
        <v>163</v>
      </c>
      <c r="I16" s="79" t="s">
        <v>164</v>
      </c>
      <c r="J16" s="55"/>
    </row>
    <row r="17" spans="2:10" ht="13" x14ac:dyDescent="0.3">
      <c r="B17" s="54"/>
      <c r="C17" s="56" t="s">
        <v>162</v>
      </c>
      <c r="D17" s="56"/>
      <c r="E17" s="56"/>
      <c r="F17" s="56"/>
      <c r="H17" s="80">
        <f>+SUM(H18:H23)</f>
        <v>2</v>
      </c>
      <c r="I17" s="81">
        <f>+SUM(I18:I23)</f>
        <v>1029388</v>
      </c>
      <c r="J17" s="55"/>
    </row>
    <row r="18" spans="2:10" x14ac:dyDescent="0.25">
      <c r="B18" s="54"/>
      <c r="C18" s="36" t="s">
        <v>166</v>
      </c>
      <c r="H18" s="82">
        <f>+'FOR-CSA-018'!H19</f>
        <v>1</v>
      </c>
      <c r="I18" s="83">
        <f>+'FOR-CSA-018'!I19</f>
        <v>433988</v>
      </c>
      <c r="J18" s="55"/>
    </row>
    <row r="19" spans="2:10" x14ac:dyDescent="0.25">
      <c r="B19" s="54"/>
      <c r="C19" s="36" t="s">
        <v>167</v>
      </c>
      <c r="H19" s="82">
        <f>+'FOR-CSA-018'!H20</f>
        <v>0</v>
      </c>
      <c r="I19" s="83">
        <f>+'FOR-CSA-018'!I20</f>
        <v>0</v>
      </c>
      <c r="J19" s="55"/>
    </row>
    <row r="20" spans="2:10" x14ac:dyDescent="0.25">
      <c r="B20" s="54"/>
      <c r="C20" s="36" t="s">
        <v>168</v>
      </c>
      <c r="H20" s="82">
        <f>+'FOR-CSA-018'!H21</f>
        <v>0</v>
      </c>
      <c r="I20" s="83">
        <f>+'FOR-CSA-018'!I21</f>
        <v>0</v>
      </c>
      <c r="J20" s="55"/>
    </row>
    <row r="21" spans="2:10" x14ac:dyDescent="0.25">
      <c r="B21" s="54"/>
      <c r="C21" s="36" t="s">
        <v>169</v>
      </c>
      <c r="H21" s="82">
        <f>+'FOR-CSA-018'!H22</f>
        <v>0</v>
      </c>
      <c r="I21" s="83">
        <f>+'FOR-CSA-018'!I22</f>
        <v>0</v>
      </c>
      <c r="J21" s="55"/>
    </row>
    <row r="22" spans="2:10" x14ac:dyDescent="0.25">
      <c r="B22" s="54"/>
      <c r="C22" s="36" t="s">
        <v>170</v>
      </c>
      <c r="H22" s="82">
        <f>+'FOR-CSA-018'!H23</f>
        <v>0</v>
      </c>
      <c r="I22" s="83">
        <f>+'FOR-CSA-018'!I23</f>
        <v>0</v>
      </c>
      <c r="J22" s="55"/>
    </row>
    <row r="23" spans="2:10" x14ac:dyDescent="0.25">
      <c r="B23" s="54"/>
      <c r="C23" s="36" t="s">
        <v>187</v>
      </c>
      <c r="H23" s="82">
        <f>+'FOR-CSA-018'!H24</f>
        <v>1</v>
      </c>
      <c r="I23" s="83">
        <f>+'FOR-CSA-018'!I24</f>
        <v>595400</v>
      </c>
      <c r="J23" s="55"/>
    </row>
    <row r="24" spans="2:10" ht="13" x14ac:dyDescent="0.3">
      <c r="B24" s="54"/>
      <c r="C24" s="56" t="s">
        <v>188</v>
      </c>
      <c r="D24" s="56"/>
      <c r="E24" s="56"/>
      <c r="F24" s="56"/>
      <c r="H24" s="80">
        <f>SUM(H18:H23)</f>
        <v>2</v>
      </c>
      <c r="I24" s="81">
        <f>+SUBTOTAL(9,I18:I23)</f>
        <v>1029388</v>
      </c>
      <c r="J24" s="55"/>
    </row>
    <row r="25" spans="2:10" ht="13.5" thickBot="1" x14ac:dyDescent="0.35">
      <c r="B25" s="54"/>
      <c r="C25" s="56"/>
      <c r="D25" s="56"/>
      <c r="H25" s="84"/>
      <c r="I25" s="85"/>
      <c r="J25" s="55"/>
    </row>
    <row r="26" spans="2:10" ht="13.5" thickTop="1" x14ac:dyDescent="0.3">
      <c r="B26" s="54"/>
      <c r="C26" s="56"/>
      <c r="D26" s="56"/>
      <c r="H26" s="71"/>
      <c r="I26" s="65"/>
      <c r="J26" s="55"/>
    </row>
    <row r="27" spans="2:10" ht="13" x14ac:dyDescent="0.3">
      <c r="B27" s="54"/>
      <c r="C27" s="56"/>
      <c r="D27" s="56"/>
      <c r="H27" s="71"/>
      <c r="I27" s="65"/>
      <c r="J27" s="55"/>
    </row>
    <row r="28" spans="2:10" ht="13" x14ac:dyDescent="0.3">
      <c r="B28" s="54"/>
      <c r="C28" s="56"/>
      <c r="D28" s="56"/>
      <c r="H28" s="71"/>
      <c r="I28" s="65"/>
      <c r="J28" s="55"/>
    </row>
    <row r="29" spans="2:10" x14ac:dyDescent="0.25">
      <c r="B29" s="54"/>
      <c r="G29" s="71"/>
      <c r="H29" s="71"/>
      <c r="I29" s="71"/>
      <c r="J29" s="55"/>
    </row>
    <row r="30" spans="2:10" ht="13.5" thickBot="1" x14ac:dyDescent="0.35">
      <c r="B30" s="54"/>
      <c r="C30" s="72" t="str">
        <f>+'FOR-CSA-018'!C37</f>
        <v>JULIAN ALBERTO IMBAJOA</v>
      </c>
      <c r="D30" s="72"/>
      <c r="G30" s="72" t="str">
        <f>+'FOR-CSA-018'!H37</f>
        <v>Juan Camilo Paez R.</v>
      </c>
      <c r="H30" s="73"/>
      <c r="I30" s="71"/>
      <c r="J30" s="55"/>
    </row>
    <row r="31" spans="2:10" ht="13" x14ac:dyDescent="0.3">
      <c r="B31" s="54"/>
      <c r="C31" s="74" t="str">
        <f>+'FOR-CSA-018'!C38</f>
        <v>COORDINADOR CARTERA</v>
      </c>
      <c r="D31" s="74"/>
      <c r="G31" s="74" t="str">
        <f>+'FOR-CSA-018'!H38</f>
        <v>Cartera - Cuentas Salud</v>
      </c>
      <c r="H31" s="71"/>
      <c r="I31" s="71"/>
      <c r="J31" s="55"/>
    </row>
    <row r="32" spans="2:10" ht="13" x14ac:dyDescent="0.3">
      <c r="B32" s="54"/>
      <c r="C32" s="74" t="str">
        <f>+'FOR-CSA-018'!C39</f>
        <v>Entidad</v>
      </c>
      <c r="D32" s="74"/>
      <c r="G32" s="74" t="str">
        <f>+'FOR-CSA-018'!H39</f>
        <v>EPS Comfenalco Valle.</v>
      </c>
      <c r="H32" s="71"/>
      <c r="I32" s="71"/>
      <c r="J32" s="55"/>
    </row>
    <row r="33" spans="2:10" ht="13" x14ac:dyDescent="0.3">
      <c r="B33" s="54"/>
      <c r="C33" s="74"/>
      <c r="D33" s="74"/>
      <c r="G33" s="74"/>
      <c r="H33" s="71"/>
      <c r="I33" s="71"/>
      <c r="J33" s="55"/>
    </row>
    <row r="34" spans="2:10" ht="13" x14ac:dyDescent="0.3">
      <c r="B34" s="54"/>
      <c r="C34" s="74"/>
      <c r="D34" s="74"/>
      <c r="G34" s="74"/>
      <c r="H34" s="71"/>
      <c r="I34" s="71"/>
      <c r="J34" s="55"/>
    </row>
    <row r="35" spans="2:10" ht="14" x14ac:dyDescent="0.25">
      <c r="B35" s="54"/>
      <c r="C35" s="98" t="s">
        <v>189</v>
      </c>
      <c r="D35" s="98"/>
      <c r="E35" s="98"/>
      <c r="F35" s="98"/>
      <c r="G35" s="98"/>
      <c r="H35" s="98"/>
      <c r="I35" s="98"/>
      <c r="J35" s="55"/>
    </row>
    <row r="36" spans="2:10" ht="13" x14ac:dyDescent="0.3">
      <c r="B36" s="54"/>
      <c r="C36" s="74"/>
      <c r="D36" s="74"/>
      <c r="G36" s="74"/>
      <c r="H36" s="71"/>
      <c r="I36" s="71"/>
      <c r="J36" s="55"/>
    </row>
    <row r="37" spans="2:10" ht="18.75" customHeight="1" thickBot="1" x14ac:dyDescent="0.3">
      <c r="B37" s="75"/>
      <c r="C37" s="76"/>
      <c r="D37" s="76"/>
      <c r="E37" s="76"/>
      <c r="F37" s="76"/>
      <c r="G37" s="73"/>
      <c r="H37" s="73"/>
      <c r="I37" s="73"/>
      <c r="J37" s="77"/>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Lizeth Cristina Bocanegra Moya</dc:creator>
  <cp:lastModifiedBy>Neyla Lizeth Ome Guamanga</cp:lastModifiedBy>
  <cp:lastPrinted>2025-04-04T14:01:18Z</cp:lastPrinted>
  <dcterms:created xsi:type="dcterms:W3CDTF">2025-03-11T12:22:51Z</dcterms:created>
  <dcterms:modified xsi:type="dcterms:W3CDTF">2025-04-04T14:06:49Z</dcterms:modified>
</cp:coreProperties>
</file>