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3. MARZO\NIT 891380046_HOSP SAN ROQUE (GUACARI)\"/>
    </mc:Choice>
  </mc:AlternateContent>
  <xr:revisionPtr revIDLastSave="0" documentId="13_ncr:1_{3956CE78-F7A3-436A-A41D-809D0651209B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FACTURA'!$A$2:$AV$50</definedName>
    <definedName name="_xlnm._FilterDatabase" localSheetId="0" hidden="1">'INFO IPS'!$A$1:$L$50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pivotCaches>
    <pivotCache cacheId="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C9" i="4"/>
  <c r="I30" i="3"/>
  <c r="H30" i="3"/>
  <c r="I28" i="3"/>
  <c r="H28" i="3"/>
  <c r="I25" i="3"/>
  <c r="H25" i="3"/>
  <c r="C12" i="4"/>
  <c r="C11" i="4"/>
  <c r="AP1" i="2"/>
  <c r="AO1" i="2"/>
  <c r="AN1" i="2"/>
  <c r="AM1" i="2"/>
  <c r="AL1" i="2"/>
  <c r="AK1" i="2"/>
  <c r="AJ1" i="2"/>
  <c r="AI1" i="2"/>
  <c r="AH1" i="2"/>
  <c r="AG1" i="2"/>
  <c r="Z1" i="2"/>
  <c r="Q1" i="2"/>
  <c r="J1" i="2"/>
  <c r="I32" i="3" l="1"/>
  <c r="I33" i="3" s="1"/>
  <c r="H32" i="3"/>
  <c r="H33" i="3" s="1"/>
  <c r="H24" i="4"/>
  <c r="I17" i="4"/>
  <c r="H17" i="4"/>
  <c r="O1" i="2"/>
  <c r="H50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<sst xmlns="http://schemas.openxmlformats.org/spreadsheetml/2006/main" count="1041" uniqueCount="250">
  <si>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</si>
  <si>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</si>
  <si>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</si>
  <si>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</si>
  <si>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</si>
  <si>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</si>
  <si>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</si>
  <si>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</si>
  <si>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</si>
  <si>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</si>
  <si>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</si>
  <si>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</si>
  <si>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EVENTO</t>
  </si>
  <si>
    <t>GUACARI</t>
  </si>
  <si>
    <t>URGENCIAS</t>
  </si>
  <si>
    <t>AMBULATORIO</t>
  </si>
  <si>
    <t>HOSPITAL SAN ROQUE E.S.E GUACARI</t>
  </si>
  <si>
    <t>HSR</t>
  </si>
  <si>
    <t>FACTURA</t>
  </si>
  <si>
    <t>LLAVE</t>
  </si>
  <si>
    <t>ESTADO CARTERA ANTERIOR</t>
  </si>
  <si>
    <t>ESTADO EPS 27-03-2025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</si>
  <si>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</si>
  <si>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</si>
  <si>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</si>
  <si>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</si>
  <si>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</si>
  <si>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</si>
  <si>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</si>
  <si>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</si>
  <si>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</si>
  <si>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</si>
  <si>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</si>
  <si>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</si>
  <si>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</si>
  <si>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</si>
  <si>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</si>
  <si>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</si>
  <si>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</si>
  <si>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</si>
  <si>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</si>
  <si>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</si>
  <si>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</si>
  <si>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</si>
  <si>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</si>
  <si>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</si>
  <si>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</si>
  <si>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</si>
  <si>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</si>
  <si>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</si>
  <si>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</si>
  <si>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</si>
  <si>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</si>
  <si>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</si>
  <si>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SAN ROQUE (GUACARI)</t>
  </si>
  <si>
    <t>HSR89717</t>
  </si>
  <si>
    <t>891380046_HSR89717</t>
  </si>
  <si>
    <t>Factura aceptada por la IPS</t>
  </si>
  <si>
    <t>Finalizada</t>
  </si>
  <si>
    <t>Más de 360</t>
  </si>
  <si>
    <t>MIG-891380046</t>
  </si>
  <si>
    <t>HSR147156</t>
  </si>
  <si>
    <t>891380046_HSR147156</t>
  </si>
  <si>
    <t>Factura devuelta</t>
  </si>
  <si>
    <t>Devuelta</t>
  </si>
  <si>
    <t>AUT: SE REALIZA DEVOLUCIÓN DE FACTURA, LA AUTORIZACIÓN 122300196646 ESTÁ GENERADA PARA OTRO PACIENTE CC 6322911 - GUTIERREZ ROSERO JUSTO MAURICIO, FAVOR COMUNICARSE CON EL ÁREA ENCARGADA, SOLICITARLA A LA capautorizaciones@epsdelagente.com.co</t>
  </si>
  <si>
    <t>AUTORIZACION</t>
  </si>
  <si>
    <t>Atención inicial de urgencias</t>
  </si>
  <si>
    <t>Urgencias</t>
  </si>
  <si>
    <t>HSR154693</t>
  </si>
  <si>
    <t>891380046_HSR154693</t>
  </si>
  <si>
    <t>181-360</t>
  </si>
  <si>
    <t>AUT: SE REALIZA DEVOLUCIÓN DE FACTURA CON SOPORTES COMPLETOS, Autorización # 122300252071 existe en otra factura en Boxalud HSR154567, FAVOR COMUNICARSE CON EL ÁREA ENCARGADA, SOLICITARLA A LA autorizacionescap@epsdelagente.com.co</t>
  </si>
  <si>
    <t>HSR162514</t>
  </si>
  <si>
    <t>891380046_HSR162514</t>
  </si>
  <si>
    <t>AUTORIZACION SE DEVUELVE FACTURA CON SOPORTES COMPLETOS AL VALIDAR LOS DATOS DE LA FACTURA LA AUTOTIZACION 122300236878 YA FUE CANCELADA ,EL SERVICIO FACTURADO NO CUENTA CON LA AUTORIZACION</t>
  </si>
  <si>
    <t>Consultas ambulatorias</t>
  </si>
  <si>
    <t>Ambulatorio</t>
  </si>
  <si>
    <t>HSR165722</t>
  </si>
  <si>
    <t>891380046_HSR165722</t>
  </si>
  <si>
    <t>soporte se devuelve factura al validar los datos no se evidencia la historia clinica de la aplicacion del biologico o anexar carnet para darle tramite ala factura</t>
  </si>
  <si>
    <t>SOPORTE</t>
  </si>
  <si>
    <t>Exámenes de laboratorio, imágenes y otras ayudas diagnósticas ambulatorias</t>
  </si>
  <si>
    <t>HSR170169</t>
  </si>
  <si>
    <t>891380046_HSR170169</t>
  </si>
  <si>
    <t>91-180</t>
  </si>
  <si>
    <t>SOPORTE SEDE VUELVE FACTURA CON SOPORTE NO ANEXAN EL SOPORTE DE LA APLICAICON DEL BIOLOGICO , ANEXAR HISTORIA CLINICA O CARNET DE VACUCION PARA DARLE TRAMITE ALA FACTURA</t>
  </si>
  <si>
    <t>Servicios ambulatorios</t>
  </si>
  <si>
    <t>HSR181738</t>
  </si>
  <si>
    <t>891380046_HSR181738</t>
  </si>
  <si>
    <t>SOPORTES SE DEVUELVE FACTURA NO SE EVIDENCIA ,FAVOR ENVIAR LA HISTORIA CLINICA O LA CARNET DE VACUNACION DONDE SE EVIDENCIE LA APLICACION DEL BIOLOGICO.PARA DARLE TRAMITE ALA FACTURA.</t>
  </si>
  <si>
    <t>HSR189040</t>
  </si>
  <si>
    <t>891380046_HSR189040</t>
  </si>
  <si>
    <t>31-60</t>
  </si>
  <si>
    <t>se procede a realizar devolucion ya que el documento de identidad relacionado en los documentos no coincide con el documento relacionado en los rips y los documentos de epicrisis estan ilegibles</t>
  </si>
  <si>
    <t>RIPS</t>
  </si>
  <si>
    <t>HSR189887</t>
  </si>
  <si>
    <t>891380046_HSR189887</t>
  </si>
  <si>
    <t>se procede a realizar devolcuion ya que los documentos presentados en historia clinica son ilegibles</t>
  </si>
  <si>
    <t>HSR194593</t>
  </si>
  <si>
    <t>891380046_HSR194593</t>
  </si>
  <si>
    <t>0-30</t>
  </si>
  <si>
    <t>SE DEVUELVE FACTURA CON SOPORTES COMPLETOS AL VALIDAR LOS FACTURA NO SE EVIDENCIA LA APLICACION DEL BIOLOGICO ANEXAR LA HISTORIA CLINICA O CARNETH PARA DARLE TRAMITE SUJETA APERTINENCIA</t>
  </si>
  <si>
    <t>FACTURACION</t>
  </si>
  <si>
    <t>HSR195502</t>
  </si>
  <si>
    <t>891380046_HSR195502</t>
  </si>
  <si>
    <t>SE DEVUELVE FACTURA CON SOPORTES NO SE EVIDENCIA LA APLICACION DEL BIOLOGICO ANEXAR SOPORTES DE HISTORIA CLINICA O CARNET SUJETA APERTINENCIA</t>
  </si>
  <si>
    <t>HSR196790</t>
  </si>
  <si>
    <t>891380046_HSR196790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</si>
  <si>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autorizacionescap@epsdelagente.com.co. //AUT: SE REALIZA DEVOLUCIÓN DE FACTURA CON SOPORTES COMPLETOS, EL NÚMERO DE AUT # 122300758621 CON CÓDIGO CUPS 890701-CONSULTA DE URGENCIAS POR MEDICINA GENERAL, ÉSTE CÓDIGO CUPS O SERVICIO NO EXISTE EN DETALLE DE CARGOS DE LA FACTURA. FAVOR COMUNICARSE CON EL ÁREA ENCARGADA, SOLICITAR NUEVA AUT A LA CAP, CORREO ELECTRÓNICO: autorizacionescap@epsdelagente.com.co</t>
  </si>
  <si>
    <t>HSR197126</t>
  </si>
  <si>
    <t>891380046_HSR197126</t>
  </si>
  <si>
    <t>Corriente</t>
  </si>
  <si>
    <t>SE DEVEULVE FACTURA CON SOPORTES NO SE EVIDENCIA LA APLICAICON DEL BIOLOGICO , ANEXAR EL CARNET O LA HISTORIA CLINICA DONDE SE EVIDENCIE LA APLICACION</t>
  </si>
  <si>
    <t>HSR20488</t>
  </si>
  <si>
    <t>891380046_HSR20488</t>
  </si>
  <si>
    <t>SE DEVUELVE FACTURA, ESTAN COBRANDO CONTROL DE PLACA DEL 15/12/2020 CON LA AUTORIZACION DE LA FACTURA HSR20487 DE LA CONSULTA DE PRIMERA VEZ. FAVOR SOLICITAR AUT PARA TRAMITE DE PAGO.</t>
  </si>
  <si>
    <t>HSR23461</t>
  </si>
  <si>
    <t>891380046_HSR23461</t>
  </si>
  <si>
    <t>SE DEVUELVE FACTURA, AL MOMENTO DE VALIDAR LA INFORMACION NO SE EVIDENCIA SOPORTE DE AUTORIZACION ADJUNTA. POR FAVOR ANXAR SOPORTES COMPLETOS PARA CONTINUAR CON EL TRAMITE. CLAUDI A DIAZ</t>
  </si>
  <si>
    <t>HSR23466</t>
  </si>
  <si>
    <t>891380046_HSR23466</t>
  </si>
  <si>
    <t>SE REALIZA DEVOLUCION DE LA FACTURA, AL MOMENTO DE VALIDAR L A INFORMACION NO SE EVIDENCIA SOPORTE DE AUTORIZACION PARALA CONSULTA, POR FAVOR ANEXAR SOPORTES COMPLETOS PARA CONTIN UAR CON EL TRAMITE. RESOLUCION 3047/08 ANEXO 5 SOPORTES. CL</t>
  </si>
  <si>
    <t>HSR33295</t>
  </si>
  <si>
    <t>891380046_HSR33295</t>
  </si>
  <si>
    <t>SE REALIZA DEVOLUCION DE LA FACTURA, AL MOMENTO DE VALIDAR L A INFORMACION NO SE EVIDENCIA AUTORIZACION DEL SERVICIO PRETADO.POR FAVOR VALIDAR LA INFORMACION Y ADJUNTAR SOPORTES CO MPLETOS. CLAUDIA DIAZ</t>
  </si>
  <si>
    <t>HSR34208</t>
  </si>
  <si>
    <t>891380046_HSR34208</t>
  </si>
  <si>
    <t>SE HACE DEV DE FACT CON SOPORTES COMPLETOS Y ORIGINALES, YA QUE NO SE EVIDENCIA REGISTRO DEL USUARIO EN EL PAIWEB. FAVOR VERIFICAR PARA TRAMITE DE PAGO. NC</t>
  </si>
  <si>
    <t>VACUNA</t>
  </si>
  <si>
    <t>HSR35107</t>
  </si>
  <si>
    <t>891380046_HSR35107</t>
  </si>
  <si>
    <t>HSR36429</t>
  </si>
  <si>
    <t>891380046_HSR36429</t>
  </si>
  <si>
    <t>SE DEVUELVE FACTURA CON SOPORTES ORIGINALES, PORQUE NO SE EVIDENCIA LA AUTORIZACION DEL SERVICIO DE URGENCIAS,FAVOR SOLICITAR AUTORIZACION PARA DAR TRAMITE DE PAGO. NC</t>
  </si>
  <si>
    <t>HSR46209</t>
  </si>
  <si>
    <t>891380046_HSR46209</t>
  </si>
  <si>
    <t>SE HACE DEV DE FACT CON SOPORTES COMPLETOS Y ORIGINALES, YA QUE NO SE EVIDENCIA REGISTRO DEL USUARIO EN EL PAI WEB. FAVOR VERIFICAR PARA TRAMITE DE PAGO. NC</t>
  </si>
  <si>
    <t>HSR46210</t>
  </si>
  <si>
    <t>891380046_HSR46210</t>
  </si>
  <si>
    <t>HSR49182</t>
  </si>
  <si>
    <t>891380046_HSR49182</t>
  </si>
  <si>
    <t>HSR51278</t>
  </si>
  <si>
    <t>891380046_HSR51278</t>
  </si>
  <si>
    <t>SE DEVUELVE FACTURA CON SOPORTES ORIGINALES, PORQUE NO SE EVIDENCIA LA AUTORIZACION DEL SERVICIO DE URGENCIAS,FAVOR SOLICITAR AUTORIZACION PARA DAR TRAMITE DE PAGO AL CORREO CAPAUTORIZACIONES@EPSCOMFENALCOVALLE.COM.CO NC</t>
  </si>
  <si>
    <t>HSR51279</t>
  </si>
  <si>
    <t>891380046_HSR51279</t>
  </si>
  <si>
    <t>HSR62070</t>
  </si>
  <si>
    <t>891380046_HSR62070</t>
  </si>
  <si>
    <t>AUT. SE REALIZA DEVOLUCION DE FACTURA CON SOPORTES COMPLETOS AUTORIZACION PRESENTADA EN LA FACTURA hsr-61265 GESTIONAR NEVA NAP CON LA CAP capautorizaciones@epscomfenalcovalle.com .co - KEVIN YALANDA</t>
  </si>
  <si>
    <t>HSR81650</t>
  </si>
  <si>
    <t>891380046_HSR81650</t>
  </si>
  <si>
    <t>COVID-19: SE DEVUELVE FACTURA, ANTIGENO SE ENCUENTRA REPORTADO A COMFENALCO ANTIOQUIA, POR FAVOR VALIDAR Y REPORTAR A COMFENALCO VALLE. NANCY</t>
  </si>
  <si>
    <t>COVID-19</t>
  </si>
  <si>
    <t>HSR89404</t>
  </si>
  <si>
    <t>891380046_HSR89404</t>
  </si>
  <si>
    <t>PAIWEB: Se hace dev de fact con soportes completos y originales, NO se evidencia registro del usuario en el PAIWEB. Favor verificar para tramite de pago. NANCY</t>
  </si>
  <si>
    <t>HSR12828</t>
  </si>
  <si>
    <t>891380046_HSR12828</t>
  </si>
  <si>
    <t>Factura no radicada</t>
  </si>
  <si>
    <t>No radicada</t>
  </si>
  <si>
    <t>HSR12979</t>
  </si>
  <si>
    <t>891380046_HSR12979</t>
  </si>
  <si>
    <t>HSR15671</t>
  </si>
  <si>
    <t>891380046_HSR15671</t>
  </si>
  <si>
    <t>HSR15753</t>
  </si>
  <si>
    <t>891380046_HSR15753</t>
  </si>
  <si>
    <t>HSR15987</t>
  </si>
  <si>
    <t>891380046_HSR15987</t>
  </si>
  <si>
    <t>HSR59516</t>
  </si>
  <si>
    <t>891380046_HSR59516</t>
  </si>
  <si>
    <t>HSR197407</t>
  </si>
  <si>
    <t>891380046_HSR197407</t>
  </si>
  <si>
    <t>Factura pendiente en programacion de pago</t>
  </si>
  <si>
    <t>URG-2024-46</t>
  </si>
  <si>
    <t>HSR197063</t>
  </si>
  <si>
    <t>891380046_HSR197063</t>
  </si>
  <si>
    <t>HSR197064</t>
  </si>
  <si>
    <t>891380046_HSR197064</t>
  </si>
  <si>
    <t>HSR197143</t>
  </si>
  <si>
    <t>891380046_HSR197143</t>
  </si>
  <si>
    <t>HSR161605</t>
  </si>
  <si>
    <t>891380046_HSR161605</t>
  </si>
  <si>
    <t>HSR163500</t>
  </si>
  <si>
    <t>891380046_HSR163500</t>
  </si>
  <si>
    <t>44B200429</t>
  </si>
  <si>
    <t>HSR165494</t>
  </si>
  <si>
    <t>891380046_HSR165494</t>
  </si>
  <si>
    <t>HSR125642</t>
  </si>
  <si>
    <t>891380046_HSR125642</t>
  </si>
  <si>
    <t>HSR191065</t>
  </si>
  <si>
    <t>891380046_HSR191065</t>
  </si>
  <si>
    <t>HSR193728</t>
  </si>
  <si>
    <t>891380046_HSR193728</t>
  </si>
  <si>
    <t>HSR180335</t>
  </si>
  <si>
    <t>891380046_HSR180335</t>
  </si>
  <si>
    <t>HSR180549</t>
  </si>
  <si>
    <t>891380046_HSR180549</t>
  </si>
  <si>
    <t>HSR38490</t>
  </si>
  <si>
    <t>891380046_HSR38490</t>
  </si>
  <si>
    <t>HSR22128</t>
  </si>
  <si>
    <t>891380046_HSR22128</t>
  </si>
  <si>
    <t>Transferencia</t>
  </si>
  <si>
    <t>PAGO DIRECTO RC 3ER PROC. NOVIEMBRE</t>
  </si>
  <si>
    <t>Factura cancelada</t>
  </si>
  <si>
    <t xml:space="preserve">GLOSA PENDIENTE POR CONCILIAR </t>
  </si>
  <si>
    <t>FACTURA PENDIENTE EN PROGRAMACION DE PAGO - GLOSA PENDIENTE POR CONCILIAR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</si>
  <si>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</si>
  <si>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</si>
  <si>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</si>
  <si>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</si>
  <si>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</si>
  <si>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</si>
  <si>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</si>
  <si>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</si>
  <si>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</si>
  <si>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</si>
  <si>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</si>
  <si>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</si>
  <si>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</si>
  <si>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</si>
  <si>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</si>
  <si>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</si>
  <si>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</si>
  <si>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</si>
  <si>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</si>
  <si>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</si>
  <si>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</si>
  <si>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</si>
  <si>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</si>
  <si>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</si>
  <si>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</si>
  <si>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</si>
  <si>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</si>
  <si>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</si>
  <si>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</si>
  <si>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</si>
  <si>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</si>
  <si>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</si>
  <si>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</si>
  <si>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</si>
  <si>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marzo 27 2025</t>
  </si>
  <si>
    <t>Señores : HOSP SAN ROQUE (GUACARI)</t>
  </si>
  <si>
    <t>NIT: 891380046</t>
  </si>
  <si>
    <t>Cuenta de LLAVE</t>
  </si>
  <si>
    <t>Suma de IPS Saldo Factura</t>
  </si>
  <si>
    <t>Etiquetas de fila</t>
  </si>
  <si>
    <t>Total general</t>
  </si>
  <si>
    <t>SEIR ANDRES CONCHA VASQUEZ</t>
  </si>
  <si>
    <t>JEFE DE OFICINA FACTURACION Y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</si>
</sst>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9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1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4" fontId="5" fillId="5" borderId="1" xfId="0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165" fontId="7" fillId="0" borderId="1" xfId="1" applyNumberFormat="1" applyFont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6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14" fontId="7" fillId="0" borderId="0" xfId="0" applyNumberFormat="1" applyFont="1" applyAlignment="1">
      <alignment horizontal="center" vertical="center"/>
    </xf>
    <xf numFmtId="164" fontId="7" fillId="0" borderId="0" xfId="1" applyNumberFormat="1" applyFont="1" applyAlignment="1">
      <alignment horizontal="center" vertical="center"/>
    </xf>
    <xf numFmtId="165" fontId="7" fillId="0" borderId="0" xfId="1" applyNumberFormat="1" applyFont="1" applyAlignment="1">
      <alignment vertical="center"/>
    </xf>
    <xf numFmtId="165" fontId="8" fillId="0" borderId="0" xfId="0" applyNumberFormat="1" applyFont="1" applyAlignment="1">
      <alignment vertical="center"/>
    </xf>
    <xf numFmtId="165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vertical="center"/>
    </xf>
    <xf numFmtId="165" fontId="7" fillId="0" borderId="0" xfId="1" applyNumberFormat="1" applyFont="1"/>
    <xf numFmtId="165" fontId="7" fillId="0" borderId="0" xfId="0" applyNumberFormat="1" applyFont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7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5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8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9" xfId="2" applyNumberFormat="1" applyFont="1" applyBorder="1"/>
    <xf numFmtId="168" fontId="10" fillId="0" borderId="9" xfId="2" applyNumberFormat="1" applyFont="1" applyBorder="1"/>
    <xf numFmtId="168" fontId="11" fillId="0" borderId="0" xfId="2" applyNumberFormat="1" applyFont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0" fillId="2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1" fillId="0" borderId="0" xfId="2" applyFont="1" applyAlignment="1">
      <alignment horizontal="left" wrapText="1"/>
    </xf>
  </cellXfs>
  <cellStyles count="5">
    <cellStyle name="Millares 2 2" xfId="4" xr:uid="{00000000-0005-0000-0000-000000000000}"/>
    <cellStyle name="Millares 3" xfId="3" xr:uid="{00000000-0005-0000-0000-000001000000}"/>
    <cellStyle name="Moneda" xfId="1" builtinId="4"/>
    <cellStyle name="Normal" xfId="0" builtinId="0"/>
    <cellStyle name="Normal 2 2" xfId="2" xr:uid="{00000000-0005-0000-0000-000004000000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56</xdr:row>
      <xdr:rowOff>34089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id="{EC2D4AA1-761C-443F-AD65-CB59A8DC36BD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63</xdr:row>
      <xdr:rowOff>73750</xdr:rowOff>
    </xdr:to>
    <xdr:sp macro="" textlink="">
      <xdr:nvSpPr>
        <xdr:cNvPr id="3" name="Text Box 3">
          <a:extLst>
            <a:ext uri="{FF2B5EF4-FFF2-40B4-BE49-F238E27FC236}">
              <a16:creationId xmlns:a16="http://schemas.microsoft.com/office/drawing/2014/main" id="{2275E7A4-D86C-4C52-B496-F0F695F22EEA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63</xdr:row>
      <xdr:rowOff>73750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A45D1D3F-01CF-4F40-B325-CCFD2DCDE695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70</xdr:row>
      <xdr:rowOff>151509</xdr:rowOff>
    </xdr:to>
    <xdr:sp macro="" textlink="">
      <xdr:nvSpPr>
        <xdr:cNvPr id="5" name="Text Box 3">
          <a:extLst>
            <a:ext uri="{FF2B5EF4-FFF2-40B4-BE49-F238E27FC236}">
              <a16:creationId xmlns:a16="http://schemas.microsoft.com/office/drawing/2014/main" id="{9D3D37F8-34B1-45D4-A9E3-8E3529D848F0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56</xdr:row>
      <xdr:rowOff>34089</xdr:rowOff>
    </xdr:to>
    <xdr:sp macro="" textlink="">
      <xdr:nvSpPr>
        <xdr:cNvPr id="6" name="Text Box 3">
          <a:extLst>
            <a:ext uri="{FF2B5EF4-FFF2-40B4-BE49-F238E27FC236}">
              <a16:creationId xmlns:a16="http://schemas.microsoft.com/office/drawing/2014/main" id="{96C16ABB-6658-4A9A-8E05-055F99B210E8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63</xdr:row>
      <xdr:rowOff>73750</xdr:rowOff>
    </xdr:to>
    <xdr:sp macro="" textlink="">
      <xdr:nvSpPr>
        <xdr:cNvPr id="7" name="Text Box 3">
          <a:extLst>
            <a:ext uri="{FF2B5EF4-FFF2-40B4-BE49-F238E27FC236}">
              <a16:creationId xmlns:a16="http://schemas.microsoft.com/office/drawing/2014/main" id="{287B9D52-8128-4E36-BCDF-60E8FC034F86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63</xdr:row>
      <xdr:rowOff>73750</xdr:rowOff>
    </xdr:to>
    <xdr:sp macro="" textlink="">
      <xdr:nvSpPr>
        <xdr:cNvPr id="8" name="Text Box 3">
          <a:extLst>
            <a:ext uri="{FF2B5EF4-FFF2-40B4-BE49-F238E27FC236}">
              <a16:creationId xmlns:a16="http://schemas.microsoft.com/office/drawing/2014/main" id="{E520886A-5B83-415A-B5BF-36FC6E43BE5C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70</xdr:row>
      <xdr:rowOff>151509</xdr:rowOff>
    </xdr:to>
    <xdr:sp macro="" textlink="">
      <xdr:nvSpPr>
        <xdr:cNvPr id="9" name="Text Box 3">
          <a:extLst>
            <a:ext uri="{FF2B5EF4-FFF2-40B4-BE49-F238E27FC236}">
              <a16:creationId xmlns:a16="http://schemas.microsoft.com/office/drawing/2014/main" id="{4ADD2467-9703-46B6-849E-FAF38DA799DE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53</xdr:row>
      <xdr:rowOff>120650</xdr:rowOff>
    </xdr:to>
    <xdr:sp macro="" textlink="">
      <xdr:nvSpPr>
        <xdr:cNvPr id="10" name="Text Box 3">
          <a:extLst>
            <a:ext uri="{FF2B5EF4-FFF2-40B4-BE49-F238E27FC236}">
              <a16:creationId xmlns:a16="http://schemas.microsoft.com/office/drawing/2014/main" id="{22C39F86-8283-4421-A195-0DCEF7141C61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177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59</xdr:row>
      <xdr:rowOff>95250</xdr:rowOff>
    </xdr:to>
    <xdr:sp macro="" textlink="">
      <xdr:nvSpPr>
        <xdr:cNvPr id="11" name="Text Box 3">
          <a:extLst>
            <a:ext uri="{FF2B5EF4-FFF2-40B4-BE49-F238E27FC236}">
              <a16:creationId xmlns:a16="http://schemas.microsoft.com/office/drawing/2014/main" id="{514BC29E-0186-4A0E-BB2F-C6525C1E61A0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59</xdr:row>
      <xdr:rowOff>95250</xdr:rowOff>
    </xdr:to>
    <xdr:sp macro="" textlink="">
      <xdr:nvSpPr>
        <xdr:cNvPr id="12" name="Text Box 3">
          <a:extLst>
            <a:ext uri="{FF2B5EF4-FFF2-40B4-BE49-F238E27FC236}">
              <a16:creationId xmlns:a16="http://schemas.microsoft.com/office/drawing/2014/main" id="{6EC04AF3-95E4-4699-8B45-11B9EF40B40A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65</xdr:row>
      <xdr:rowOff>104775</xdr:rowOff>
    </xdr:to>
    <xdr:sp macro="" textlink="">
      <xdr:nvSpPr>
        <xdr:cNvPr id="13" name="Text Box 3">
          <a:extLst>
            <a:ext uri="{FF2B5EF4-FFF2-40B4-BE49-F238E27FC236}">
              <a16:creationId xmlns:a16="http://schemas.microsoft.com/office/drawing/2014/main" id="{E4241365-2525-43B2-A948-526B1F596CED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397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43.03575451389" createdVersion="5" refreshedVersion="5" minRefreshableVersion="3" recordCount="48" xr:uid="{00000000-000A-0000-FFFF-FFFF13010000}">
  <cacheSource type="worksheet">
    <worksheetSource ref="A2:AU50" sheet="ESTADO DE CADA FACTURA"/>
  </cacheSource>
  <cacheFields count="47">
    <cacheField name="NIT IPS" numFmtId="0">
      <sharedItems containsSemiMixedTypes="0" containsString="0" containsNumber="1" containsInteger="1" minValue="891380046" maxValue="89138004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828" maxValue="197407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1-31T00:00:00" maxDate="2025-01-28T06:10:00"/>
    </cacheField>
    <cacheField name="IPS Fecha radicado" numFmtId="14">
      <sharedItems containsSemiMixedTypes="0" containsNonDate="0" containsDate="1" containsString="0" minDate="2019-02-07T10:10:16" maxDate="2025-02-07T07:56:49"/>
    </cacheField>
    <cacheField name="IPS Valor Factura" numFmtId="164">
      <sharedItems containsSemiMixedTypes="0" containsString="0" containsNumber="1" containsInteger="1" minValue="2710" maxValue="1397930"/>
    </cacheField>
    <cacheField name="IPS Saldo Factura" numFmtId="164">
      <sharedItems containsSemiMixedTypes="0" containsString="0" containsNumber="1" containsInteger="1" minValue="6" maxValue="139793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27-03-2025" numFmtId="0">
      <sharedItems count="5">
        <s v="Factura aceptada por la IPS"/>
        <s v="Factura cancelada"/>
        <s v="Factura devuelta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12-15T00:00:00" maxDate="2025-01-29T00:00:00"/>
    </cacheField>
    <cacheField name="FECHA RAD" numFmtId="14">
      <sharedItems containsNonDate="0" containsDate="1" containsString="0" containsBlank="1" minDate="2021-01-15T00:00:00" maxDate="2025-02-08T00:00:00"/>
    </cacheField>
    <cacheField name="FECHA LIQ" numFmtId="14">
      <sharedItems containsNonDate="0" containsDate="1" containsString="0" containsBlank="1" minDate="2021-01-15T00:00:00" maxDate="2025-02-28T00:00:00"/>
    </cacheField>
    <cacheField name="FECHA DEV" numFmtId="14">
      <sharedItems containsNonDate="0" containsDate="1" containsString="0" containsBlank="1" minDate="2021-02-01T00:00:00" maxDate="2025-03-01T00:00:00"/>
    </cacheField>
    <cacheField name="DIAS" numFmtId="0">
      <sharedItems containsMixedTypes="1" containsNumber="1" containsInteger="1" minValue="0" maxValue="1488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139793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304599"/>
    </cacheField>
    <cacheField name="FACTURA DEVUELTA" numFmtId="165">
      <sharedItems containsSemiMixedTypes="0" containsString="0" containsNumber="1" containsInteger="1" minValue="0" maxValue="1397930"/>
    </cacheField>
    <cacheField name="FACTURA NO RADICADA" numFmtId="165">
      <sharedItems containsSemiMixedTypes="0" containsString="0" containsNumber="1" containsInteger="1" minValue="0" maxValue="526916"/>
    </cacheField>
    <cacheField name="GLOSA ACEPTADA" numFmtId="165">
      <sharedItems containsSemiMixedTypes="0" containsString="0" containsNumber="1" containsInteger="1" minValue="0" maxValue="22450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13240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304599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24503" maxValue="4800066187"/>
    </cacheField>
    <cacheField name="FECHA COMPENSACION SAP" numFmtId="14">
      <sharedItems containsNonDate="0" containsDate="1" containsString="0" containsBlank="1" minDate="2021-03-23T00:00:00" maxDate="2024-11-28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250374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8">
  <r>
    <n v="891380046"/>
    <s v="HOSP SAN ROQUE (GUACARI)"/>
    <s v="HSR"/>
    <n v="161605"/>
    <s v="HSR161605"/>
    <s v="891380046_HSR161605"/>
    <d v="2024-05-10T13:56:00"/>
    <d v="2024-06-13T09:14:32"/>
    <n v="521100"/>
    <n v="224500"/>
    <s v="EVENTO"/>
    <s v="GUACARI"/>
    <s v="URGENCIAS"/>
    <m/>
    <s v="GLOSA PENDIENTE POR CONCILIAR "/>
    <x v="0"/>
    <n v="0"/>
    <m/>
    <s v="Finalizada"/>
    <d v="2024-05-10T00:00:00"/>
    <d v="2024-06-12T00:00:00"/>
    <d v="2025-02-19T00:00:00"/>
    <m/>
    <n v="9"/>
    <s v="0-30"/>
    <n v="0"/>
    <m/>
    <m/>
    <m/>
    <s v="Exámenes de laboratorio, imágenes y otras ayudas diagnósticas ambulatorias"/>
    <m/>
    <s v="URG-2024-46"/>
    <n v="0"/>
    <n v="0"/>
    <n v="0"/>
    <n v="224500"/>
    <n v="0"/>
    <n v="0"/>
    <n v="0"/>
    <n v="0"/>
    <n v="0"/>
    <n v="296600"/>
    <n v="0"/>
    <n v="2201539610"/>
    <d v="2024-08-20T00:00:00"/>
    <s v="Transferencia"/>
    <n v="2503740"/>
  </r>
  <r>
    <n v="891380046"/>
    <s v="HOSP SAN ROQUE (GUACARI)"/>
    <s v="HSR"/>
    <n v="165494"/>
    <s v="HSR165494"/>
    <s v="891380046_HSR165494"/>
    <d v="2024-06-05T10:20:00"/>
    <d v="2024-07-04T10:29:39"/>
    <n v="37700"/>
    <n v="6600"/>
    <s v="EVENTO"/>
    <s v="GUACARI"/>
    <s v="AMBULATORIO"/>
    <m/>
    <s v="GLOSA PENDIENTE POR CONCILIAR "/>
    <x v="0"/>
    <n v="0"/>
    <m/>
    <s v="Finalizada"/>
    <d v="2024-06-05T00:00:00"/>
    <d v="2024-07-04T00:00:00"/>
    <d v="2025-02-19T00:00:00"/>
    <m/>
    <n v="9"/>
    <s v="0-30"/>
    <n v="0"/>
    <m/>
    <m/>
    <m/>
    <s v="Consultas ambulatorias"/>
    <m/>
    <s v="44B200429"/>
    <n v="0"/>
    <n v="0"/>
    <n v="0"/>
    <n v="6600"/>
    <n v="0"/>
    <n v="0"/>
    <n v="0"/>
    <n v="0"/>
    <n v="0"/>
    <n v="31100"/>
    <n v="0"/>
    <n v="2201539610"/>
    <d v="2024-08-20T00:00:00"/>
    <s v="Transferencia"/>
    <n v="2503740"/>
  </r>
  <r>
    <n v="891380046"/>
    <s v="HOSP SAN ROQUE (GUACARI)"/>
    <s v="HSR"/>
    <n v="163500"/>
    <s v="HSR163500"/>
    <s v="891380046_HSR163500"/>
    <d v="2024-05-23T09:25:00"/>
    <d v="2024-06-13T09:14:32"/>
    <n v="52000"/>
    <n v="2300"/>
    <s v="EVENTO"/>
    <s v="GUACARI"/>
    <s v="AMBULATORIO"/>
    <m/>
    <s v="FACTURA PENDIENTE EN PROGRAMACION DE PAGO - GLOSA PENDIENTE POR CONCILIAR"/>
    <x v="0"/>
    <n v="0"/>
    <m/>
    <s v="Finalizada"/>
    <d v="2024-05-23T00:00:00"/>
    <d v="2024-06-12T00:00:00"/>
    <d v="2025-02-19T00:00:00"/>
    <m/>
    <n v="9"/>
    <s v="0-30"/>
    <n v="0"/>
    <m/>
    <m/>
    <m/>
    <s v="Consultas ambulatorias"/>
    <m/>
    <s v="44B200429"/>
    <n v="0"/>
    <n v="0"/>
    <n v="0"/>
    <n v="2300"/>
    <n v="0"/>
    <n v="0"/>
    <n v="0"/>
    <n v="0"/>
    <n v="0"/>
    <n v="47500"/>
    <n v="0"/>
    <n v="4800066187"/>
    <d v="2024-11-27T00:00:00"/>
    <s v="PAGO DIRECTO RC 3ER PROC. NOVIEMBRE"/>
    <n v="1758879"/>
  </r>
  <r>
    <n v="891380046"/>
    <s v="HOSP SAN ROQUE (GUACARI)"/>
    <s v="HSR"/>
    <n v="180549"/>
    <s v="HSR180549"/>
    <s v="891380046_HSR180549"/>
    <d v="2024-09-24T03:06:00"/>
    <d v="2024-10-01T16:06:25"/>
    <n v="304599"/>
    <n v="304599"/>
    <s v="EVENTO"/>
    <s v="GUACARI"/>
    <s v="URGENCIAS"/>
    <m/>
    <s v="FACTURA PENDIENTE EN PROGRAMACION DE PAGO"/>
    <x v="1"/>
    <n v="0"/>
    <m/>
    <s v="Finalizada"/>
    <d v="2024-09-24T00:00:00"/>
    <d v="2024-10-01T00:00:00"/>
    <d v="2024-10-25T00:00:00"/>
    <m/>
    <n v="126"/>
    <s v="91-180"/>
    <n v="0"/>
    <m/>
    <m/>
    <m/>
    <s v="Atención inicial de urgencias"/>
    <m/>
    <s v="URG-2024-46"/>
    <n v="304599"/>
    <n v="0"/>
    <n v="0"/>
    <n v="0"/>
    <n v="0"/>
    <n v="0"/>
    <n v="0"/>
    <n v="0"/>
    <n v="0"/>
    <n v="304599"/>
    <n v="0"/>
    <n v="2201566805"/>
    <d v="2024-11-27T00:00:00"/>
    <s v="Transferencia"/>
    <n v="394074"/>
  </r>
  <r>
    <n v="891380046"/>
    <s v="HOSP SAN ROQUE (GUACARI)"/>
    <s v="HSR"/>
    <n v="89717"/>
    <s v="HSR89717"/>
    <s v="891380046_HSR89717"/>
    <d v="2022-09-27T22:00:00"/>
    <d v="2022-10-12T11:31:04"/>
    <n v="125906"/>
    <n v="6"/>
    <s v="EVENTO"/>
    <s v="GUACARI"/>
    <s v="URGENCIAS"/>
    <m/>
    <s v="FACTURA CANCELADA"/>
    <x v="1"/>
    <n v="0"/>
    <m/>
    <s v="Finalizada"/>
    <d v="2022-09-27T00:00:00"/>
    <d v="2022-10-11T00:00:00"/>
    <d v="2022-10-11T00:00:00"/>
    <m/>
    <n v="871"/>
    <s v="Más de 360"/>
    <n v="0"/>
    <m/>
    <m/>
    <m/>
    <m/>
    <m/>
    <s v="MIG-891380046"/>
    <n v="6"/>
    <n v="0"/>
    <n v="0"/>
    <n v="0"/>
    <n v="0"/>
    <n v="0"/>
    <n v="0"/>
    <n v="0"/>
    <n v="0"/>
    <n v="125900"/>
    <n v="0"/>
    <n v="2201341417"/>
    <d v="2023-01-17T00:00:00"/>
    <s v="Transferencia"/>
    <n v="1804009"/>
  </r>
  <r>
    <n v="891380046"/>
    <s v="HOSP SAN ROQUE (GUACARI)"/>
    <s v="HSR"/>
    <n v="180335"/>
    <s v="HSR180335"/>
    <s v="891380046_HSR180335"/>
    <d v="2024-09-22T06:48:00"/>
    <d v="2024-10-01T16:06:25"/>
    <n v="89475"/>
    <n v="89475"/>
    <s v="EVENTO"/>
    <s v="GUACARI"/>
    <s v="URGENCIAS"/>
    <m/>
    <s v="FACTURA PENDIENTE EN PROGRAMACION DE PAGO"/>
    <x v="1"/>
    <n v="0"/>
    <m/>
    <s v="Finalizada"/>
    <d v="2024-09-22T00:00:00"/>
    <d v="2024-10-01T00:00:00"/>
    <d v="2024-11-13T00:00:00"/>
    <m/>
    <n v="107"/>
    <s v="91-180"/>
    <n v="0"/>
    <m/>
    <m/>
    <m/>
    <s v="Atención inicial de urgencias"/>
    <m/>
    <s v="URG-2024-46"/>
    <n v="89475"/>
    <n v="0"/>
    <n v="0"/>
    <n v="0"/>
    <n v="0"/>
    <n v="0"/>
    <n v="0"/>
    <n v="0"/>
    <n v="0"/>
    <n v="89475"/>
    <n v="0"/>
    <n v="2201566805"/>
    <d v="2024-11-27T00:00:00"/>
    <s v="Transferencia"/>
    <n v="394074"/>
  </r>
  <r>
    <n v="891380046"/>
    <s v="HOSP SAN ROQUE (GUACARI)"/>
    <s v="HSR"/>
    <n v="22128"/>
    <s v="HSR22128"/>
    <s v="891380046_HSR22128"/>
    <d v="2021-01-04T13:51:00"/>
    <d v="2021-02-24T16:50:02"/>
    <n v="54000"/>
    <n v="54000"/>
    <s v="EVENTO"/>
    <s v="GUACARI"/>
    <s v="URGENCIAS"/>
    <m/>
    <s v="FACTURA CANCELADA"/>
    <x v="1"/>
    <n v="0"/>
    <m/>
    <s v="Finalizada"/>
    <d v="2021-01-04T00:00:00"/>
    <d v="2021-02-03T00:00:00"/>
    <d v="2021-02-03T00:00:00"/>
    <m/>
    <n v="1486"/>
    <s v="Más de 360"/>
    <n v="0"/>
    <m/>
    <m/>
    <m/>
    <m/>
    <m/>
    <s v="MIG-891380046"/>
    <n v="54000"/>
    <n v="0"/>
    <n v="0"/>
    <n v="0"/>
    <n v="0"/>
    <n v="0"/>
    <n v="0"/>
    <n v="0"/>
    <n v="0"/>
    <n v="54000"/>
    <n v="0"/>
    <n v="2201024503"/>
    <d v="2021-03-23T00:00:00"/>
    <s v="Transferencia"/>
    <n v="503914"/>
  </r>
  <r>
    <n v="891380046"/>
    <s v="HOSP SAN ROQUE (GUACARI)"/>
    <s v="HSR"/>
    <n v="38490"/>
    <s v="HSR38490"/>
    <s v="891380046_HSR38490"/>
    <d v="2021-06-04T10:17:00"/>
    <d v="2021-07-17T14:06:10"/>
    <n v="36300"/>
    <n v="36300"/>
    <s v="EVENTO"/>
    <s v="GUACARI"/>
    <s v="AMBULATORIO"/>
    <m/>
    <s v="FACTURA CANCELADA"/>
    <x v="1"/>
    <n v="0"/>
    <m/>
    <s v="Finalizada"/>
    <d v="2021-06-04T00:00:00"/>
    <d v="2021-07-17T00:00:00"/>
    <d v="2021-07-17T00:00:00"/>
    <m/>
    <n v="1322"/>
    <s v="Más de 360"/>
    <n v="0"/>
    <m/>
    <m/>
    <m/>
    <m/>
    <m/>
    <s v="MIG-891380046"/>
    <n v="36300"/>
    <n v="0"/>
    <n v="0"/>
    <n v="0"/>
    <n v="0"/>
    <n v="0"/>
    <n v="0"/>
    <n v="0"/>
    <n v="0"/>
    <n v="36300"/>
    <n v="0"/>
    <n v="2201135937"/>
    <d v="2021-11-22T00:00:00"/>
    <s v="Transferencia"/>
    <n v="165797"/>
  </r>
  <r>
    <n v="891380046"/>
    <s v="HOSP SAN ROQUE (GUACARI)"/>
    <s v="HSR"/>
    <n v="147156"/>
    <s v="HSR147156"/>
    <s v="891380046_HSR147156"/>
    <d v="2024-01-23T17:25:00"/>
    <d v="2024-02-06T15:06:07"/>
    <n v="88340"/>
    <n v="88340"/>
    <s v="EVENTO"/>
    <s v="GUACARI"/>
    <s v="URGENCIAS"/>
    <m/>
    <s v="FACTURA DEVUELTA"/>
    <x v="2"/>
    <n v="0"/>
    <m/>
    <s v="Devuelta"/>
    <d v="2024-01-23T00:00:00"/>
    <d v="2024-02-06T00:00:00"/>
    <m/>
    <d v="2024-02-20T00:00:00"/>
    <n v="374"/>
    <s v="Más de 360"/>
    <n v="88340"/>
    <s v="DEVOLUCION"/>
    <s v="AUT: SE REALIZA DEVOLUCIÓN DE FACTURA, LA AUTORIZACIÓN 122300196646 ESTÁ GENERADA PARA OTRO PACIENTE CC 6322911 - GUTIERREZ ROSERO JUSTO MAURICIO, FAVOR COMUNICARSE CON EL ÁREA ENCARGADA, SOLICITARLA A LA capautorizaciones@epsdelagente.com.co"/>
    <s v="AUTORIZACION"/>
    <s v="Atención inicial de urgencias"/>
    <s v="Urgencias"/>
    <m/>
    <n v="0"/>
    <n v="8834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54693"/>
    <s v="HSR154693"/>
    <s v="891380046_HSR154693"/>
    <d v="2024-03-18T03:54:00"/>
    <d v="2024-04-09T15:45:33"/>
    <n v="1148688"/>
    <n v="1148688"/>
    <s v="EVENTO"/>
    <s v="GUACARI"/>
    <s v="URGENCIAS"/>
    <m/>
    <s v="FACTURA DEVUELTA"/>
    <x v="2"/>
    <n v="0"/>
    <m/>
    <s v="Devuelta"/>
    <d v="2024-03-18T00:00:00"/>
    <d v="2024-04-09T00:00:00"/>
    <m/>
    <d v="2024-04-29T00:00:00"/>
    <n v="305"/>
    <s v="181-360"/>
    <n v="1148688"/>
    <s v="DEVOLUCION"/>
    <s v="AUT: SE REALIZA DEVOLUCIÓN DE FACTURA CON SOPORTES COMPLETOS, Autorización # 122300252071 existe en otra factura en Boxalud HSR154567, FAVOR COMUNICARSE CON EL ÁREA ENCARGADA, SOLICITARLA A LA autorizacionescap@epsdelagente.com.co"/>
    <s v="AUTORIZACION"/>
    <s v="Atención inicial de urgencias"/>
    <s v="Urgencias"/>
    <m/>
    <n v="0"/>
    <n v="1148688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62514"/>
    <s v="HSR162514"/>
    <s v="891380046_HSR162514"/>
    <d v="2024-05-17T06:52:00"/>
    <d v="2024-06-13T09:14:32"/>
    <n v="52000"/>
    <n v="52000"/>
    <s v="EVENTO"/>
    <s v="GUACARI"/>
    <s v="AMBULATORIO"/>
    <m/>
    <s v="FACTURA DEVUELTA"/>
    <x v="2"/>
    <n v="0"/>
    <m/>
    <s v="Devuelta"/>
    <d v="2024-05-17T00:00:00"/>
    <d v="2024-06-12T00:00:00"/>
    <m/>
    <d v="2024-06-29T00:00:00"/>
    <n v="244"/>
    <s v="181-360"/>
    <n v="52000"/>
    <s v="DEVOLUCION"/>
    <s v="AUTORIZACION SE DEVUELVE FACTURA CON SOPORTES COMPLETOS AL VALIDAR LOS DATOS DE LA FACTURA LA AUTOTIZACION 122300236878 YA FUE CANCELADA ,EL SERVICIO FACTURADO NO CUENTA CON LA AUTORIZACION"/>
    <s v="AUTORIZACION"/>
    <s v="Consultas ambulatorias"/>
    <s v="Ambulatorio"/>
    <m/>
    <n v="0"/>
    <n v="520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65722"/>
    <s v="HSR165722"/>
    <s v="891380046_HSR165722"/>
    <d v="2024-06-06T16:57:00"/>
    <d v="2024-07-04T10:26:04"/>
    <n v="16000"/>
    <n v="16000"/>
    <s v="EVENTO"/>
    <s v="GUACARI"/>
    <s v="AMBULATORIO"/>
    <m/>
    <s v="FACTURA DEVUELTA"/>
    <x v="2"/>
    <n v="0"/>
    <m/>
    <s v="Devuelta"/>
    <d v="2024-06-06T00:00:00"/>
    <d v="2024-07-04T00:00:00"/>
    <m/>
    <d v="2024-07-30T00:00:00"/>
    <n v="213"/>
    <s v="181-360"/>
    <n v="16000"/>
    <s v="DEVOLUCION"/>
    <s v="soporte se devuelve factura al validar los datos no se evidencia la historia clinica de la aplicacion del biologico o anexar carnet para darle tramite ala factura"/>
    <s v="SOPORTE"/>
    <s v="Exámenes de laboratorio, imágenes y otras ayudas diagnósticas ambulatorias"/>
    <s v="Ambulatorio"/>
    <m/>
    <n v="0"/>
    <n v="160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70169"/>
    <s v="HSR170169"/>
    <s v="891380046_HSR170169"/>
    <d v="2024-07-08T09:56:00"/>
    <d v="2024-08-09T08:11:17"/>
    <n v="16000"/>
    <n v="16000"/>
    <s v="EVENTO"/>
    <s v="GUACARI"/>
    <s v="AMBULATORIO"/>
    <m/>
    <s v="FACTURA DEVUELTA"/>
    <x v="2"/>
    <n v="0"/>
    <m/>
    <s v="Devuelta"/>
    <d v="2024-07-08T00:00:00"/>
    <d v="2024-08-09T00:00:00"/>
    <m/>
    <d v="2024-09-07T00:00:00"/>
    <n v="174"/>
    <s v="91-180"/>
    <n v="16000"/>
    <s v="DEVOLUCION"/>
    <s v="SOPORTE SEDE VUELVE FACTURA CON SOPORTE NO ANEXAN EL SOPORTE DE LA APLICAICON DEL BIOLOGICO , ANEXAR HISTORIA CLINICA O CARNET DE VACUCION PARA DARLE TRAMITE ALA FACTURA"/>
    <s v="SOPORTE"/>
    <s v="Servicios ambulatorios"/>
    <s v="Ambulatorio"/>
    <m/>
    <n v="0"/>
    <n v="160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81738"/>
    <s v="HSR181738"/>
    <s v="891380046_HSR181738"/>
    <d v="2024-10-02T07:57:00"/>
    <d v="2024-11-05T11:13:19"/>
    <n v="80000"/>
    <n v="80000"/>
    <s v="EVENTO"/>
    <s v="GUACARI"/>
    <s v="URGENCIAS"/>
    <m/>
    <e v="#N/A"/>
    <x v="2"/>
    <n v="0"/>
    <m/>
    <s v="Devuelta"/>
    <d v="2024-10-02T00:00:00"/>
    <d v="2024-11-05T00:00:00"/>
    <m/>
    <d v="2024-11-25T00:00:00"/>
    <n v="95"/>
    <s v="91-180"/>
    <n v="80000"/>
    <s v="DEVOLUCION"/>
    <s v="SOPORTES SE DEVUELVE FACTURA NO SE EVIDENCIA ,FAVOR ENVIAR LA HISTORIA CLINICA O LA CARNET DE VACUNACION DONDE SE EVIDENCIE LA APLICACION DEL BIOLOGICO.PARA DARLE TRAMITE ALA FACTURA."/>
    <s v="SOPORTE"/>
    <s v="Exámenes de laboratorio, imágenes y otras ayudas diagnósticas ambulatorias"/>
    <s v="Ambulatorio"/>
    <m/>
    <n v="0"/>
    <n v="800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89040"/>
    <s v="HSR189040"/>
    <s v="891380046_HSR189040"/>
    <d v="2024-11-24T12:22:00"/>
    <d v="2024-12-04T11:50:50"/>
    <n v="1397930"/>
    <n v="1397930"/>
    <s v="EVENTO"/>
    <s v="GUACARI"/>
    <s v="URGENCIAS"/>
    <m/>
    <e v="#N/A"/>
    <x v="2"/>
    <n v="0"/>
    <m/>
    <s v="Devuelta"/>
    <d v="2024-11-24T00:00:00"/>
    <d v="2024-12-04T00:00:00"/>
    <m/>
    <d v="2024-12-30T00:00:00"/>
    <n v="60"/>
    <s v="31-60"/>
    <n v="1397930"/>
    <s v="DEVOLUCION"/>
    <s v="se procede a realizar devolucion ya que el documento de identidad relacionado en los documentos no coincide con el documento relacionado en los rips y los documentos de epicrisis estan ilegibles"/>
    <s v="RIPS"/>
    <s v="Atención inicial de urgencias"/>
    <s v="Urgencias"/>
    <m/>
    <n v="0"/>
    <n v="139793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89887"/>
    <s v="HSR189887"/>
    <s v="891380046_HSR189887"/>
    <d v="2024-11-29T08:15:00"/>
    <d v="2024-12-04T11:50:50"/>
    <n v="127740"/>
    <n v="127740"/>
    <s v="EVENTO"/>
    <s v="GUACARI"/>
    <s v="URGENCIAS"/>
    <m/>
    <e v="#N/A"/>
    <x v="2"/>
    <n v="0"/>
    <m/>
    <s v="Devuelta"/>
    <d v="2024-11-29T00:00:00"/>
    <d v="2024-12-04T00:00:00"/>
    <m/>
    <d v="2024-12-30T00:00:00"/>
    <n v="60"/>
    <s v="31-60"/>
    <n v="127740"/>
    <s v="DEVOLUCION"/>
    <s v="se procede a realizar devolcuion ya que los documentos presentados en historia clinica son ilegibles"/>
    <s v="SOPORTE"/>
    <s v="Atención inicial de urgencias"/>
    <s v="Urgencias"/>
    <m/>
    <n v="0"/>
    <n v="12774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94593"/>
    <s v="HSR194593"/>
    <s v="891380046_HSR194593"/>
    <d v="2025-01-08T16:17:00"/>
    <d v="2025-02-07T07:34:00"/>
    <n v="17600"/>
    <n v="17600"/>
    <s v="EVENTO"/>
    <s v="GUACARI"/>
    <s v="URGENCIAS"/>
    <m/>
    <e v="#N/A"/>
    <x v="2"/>
    <n v="0"/>
    <m/>
    <s v="Devuelta"/>
    <d v="2025-01-08T00:00:00"/>
    <d v="2025-02-06T00:00:00"/>
    <m/>
    <d v="2025-02-26T00:00:00"/>
    <n v="2"/>
    <s v="0-30"/>
    <n v="17600"/>
    <s v="DEVOLUCION"/>
    <s v="SE DEVUELVE FACTURA CON SOPORTES COMPLETOS AL VALIDAR LOS FACTURA NO SE EVIDENCIA LA APLICACION DEL BIOLOGICO ANEXAR LA HISTORIA CLINICA O CARNETH PARA DARLE TRAMITE SUJETA APERTINENCIA"/>
    <s v="FACTURACION"/>
    <s v="Servicios ambulatorios"/>
    <s v="Ambulatorio"/>
    <m/>
    <n v="0"/>
    <n v="176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95502"/>
    <s v="HSR195502"/>
    <s v="891380046_HSR195502"/>
    <d v="2025-01-15T07:55:00"/>
    <d v="2025-02-07T07:34:00"/>
    <n v="52800"/>
    <n v="52800"/>
    <s v="EVENTO"/>
    <s v="GUACARI"/>
    <s v="URGENCIAS"/>
    <m/>
    <e v="#N/A"/>
    <x v="2"/>
    <n v="0"/>
    <m/>
    <s v="Devuelta"/>
    <d v="2025-01-15T00:00:00"/>
    <d v="2025-02-06T00:00:00"/>
    <m/>
    <d v="2025-02-26T00:00:00"/>
    <n v="2"/>
    <s v="0-30"/>
    <n v="52800"/>
    <s v="DEVOLUCION"/>
    <s v="SE DEVUELVE FACTURA CON SOPORTES NO SE EVIDENCIA LA APLICACION DEL BIOLOGICO ANEXAR SOPORTES DE HISTORIA CLINICA O CARNET SUJETA APERTINENCIA"/>
    <s v="FACTURACION"/>
    <s v="Servicios ambulatorios"/>
    <s v="Ambulatorio"/>
    <m/>
    <n v="0"/>
    <n v="528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96790"/>
    <s v="HSR196790"/>
    <s v="891380046_HSR196790"/>
    <d v="2025-01-22T22:15:00"/>
    <d v="2025-02-07T07:56:48"/>
    <n v="2710"/>
    <n v="2710"/>
    <s v="EVENTO"/>
    <s v="GUACARI"/>
    <s v="AMBULATORIO"/>
    <m/>
    <e v="#N/A"/>
    <x v="2"/>
    <n v="0"/>
    <m/>
    <s v="Devuelta"/>
    <d v="2025-01-22T00:00:00"/>
    <d v="2025-02-07T00:00:00"/>
    <m/>
    <d v="2025-02-19T00:00:00"/>
    <n v="9"/>
    <s v="0-30"/>
    <n v="271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//AUT: SE REALIZA DEVOLUCIÓN DE FACTURA CON SOPORTES COMPLETOS, EL NÚMERO DE AUT # 122300758621 CON CÓDIGO CUPS 890701-CONSULTA DE URGENCIAS POR MEDICINA GENERAL, ÉSTE CÓDIGO CUPS O SERVICIO NO EXISTE EN DETALLE DE CARGOS DE LA FACTURA. FAVOR COMUNICARSE CON EL ÁREA ENCARGADA, SOLICITAR NUEVA AUT A LA CAP, CORREO ELECTRÓNICO: autorizacionescap@epsdelagente.com.co"/>
    <s v="AUTORIZACION"/>
    <s v="Atención inicial de urgencias"/>
    <s v="Urgencias"/>
    <m/>
    <n v="0"/>
    <n v="271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97126"/>
    <s v="HSR197126"/>
    <s v="891380046_HSR197126"/>
    <d v="2025-01-25T14:14:00"/>
    <d v="2025-02-07T07:34:00"/>
    <n v="17600"/>
    <n v="17600"/>
    <s v="EVENTO"/>
    <s v="GUACARI"/>
    <s v="AMBULATORIO"/>
    <m/>
    <e v="#N/A"/>
    <x v="2"/>
    <n v="0"/>
    <m/>
    <s v="Devuelta"/>
    <d v="2025-01-25T00:00:00"/>
    <d v="2025-02-06T00:00:00"/>
    <m/>
    <d v="2025-02-28T00:00:00"/>
    <n v="0"/>
    <s v="Corriente"/>
    <n v="17600"/>
    <s v="DEVOLUCION"/>
    <s v="SE DEVEULVE FACTURA CON SOPORTES NO SE EVIDENCIA LA APLICAICON DEL BIOLOGICO , ANEXAR EL CARNET O LA HISTORIA CLINICA DONDE SE EVIDENCIE LA APLICACION"/>
    <s v="FACTURACION"/>
    <s v="Servicios ambulatorios"/>
    <s v="Ambulatorio"/>
    <m/>
    <n v="0"/>
    <n v="176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20488"/>
    <s v="HSR20488"/>
    <s v="891380046_HSR20488"/>
    <d v="2020-12-15T10:37:00"/>
    <d v="2020-12-31T16:37:10"/>
    <n v="16400"/>
    <n v="16400"/>
    <s v="EVENTO"/>
    <s v="GUACARI"/>
    <s v="AMBULATORIO"/>
    <m/>
    <s v="FACTURA DEVUELTA"/>
    <x v="2"/>
    <n v="0"/>
    <m/>
    <s v="Devuelta"/>
    <d v="2020-12-15T00:00:00"/>
    <d v="2021-01-15T00:00:00"/>
    <d v="2021-01-15T00:00:00"/>
    <d v="2021-02-01T00:00:00"/>
    <n v="1488"/>
    <s v="Más de 360"/>
    <n v="16400"/>
    <s v="DEVOLUCION"/>
    <s v="SE DEVUELVE FACTURA, ESTAN COBRANDO CONTROL DE PLACA DEL 15/12/2020 CON LA AUTORIZACION DE LA FACTURA HSR20487 DE LA CONSULTA DE PRIMERA VEZ. FAVOR SOLICITAR AUT PARA TRAMITE DE PAGO."/>
    <s v="AUTORIZACION"/>
    <m/>
    <s v="Ambulatorio"/>
    <s v="MIG-891380046"/>
    <n v="0"/>
    <n v="164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23461"/>
    <s v="HSR23461"/>
    <s v="891380046_HSR23461"/>
    <d v="2021-01-20T09:08:00"/>
    <d v="2021-02-24T16:56:37"/>
    <n v="35100"/>
    <n v="32900"/>
    <s v="EVENTO"/>
    <s v="GUACARI"/>
    <s v="AMBULATORIO"/>
    <m/>
    <s v="FACTURA DEVUELTA"/>
    <x v="2"/>
    <n v="0"/>
    <m/>
    <s v="Devuelta"/>
    <d v="2021-01-20T00:00:00"/>
    <d v="2021-02-03T00:00:00"/>
    <d v="2021-02-03T00:00:00"/>
    <d v="2021-02-06T00:00:00"/>
    <n v="1483"/>
    <s v="Más de 360"/>
    <n v="32900"/>
    <s v="DEVOLUCION"/>
    <s v="SE DEVUELVE FACTURA, AL MOMENTO DE VALIDAR LA INFORMACION NO SE EVIDENCIA SOPORTE DE AUTORIZACION ADJUNTA. POR FAVOR ANXAR SOPORTES COMPLETOS PARA CONTINUAR CON EL TRAMITE. CLAUDI A DIAZ"/>
    <s v="AUTORIZACION"/>
    <m/>
    <s v="Ambulatorio"/>
    <s v="MIG-891380046"/>
    <n v="0"/>
    <n v="329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23466"/>
    <s v="HSR23466"/>
    <s v="891380046_HSR23466"/>
    <d v="2021-01-20T09:31:00"/>
    <d v="2021-02-24T16:54:07"/>
    <n v="35100"/>
    <n v="35100"/>
    <s v="EVENTO"/>
    <s v="GUACARI"/>
    <s v="AMBULATORIO"/>
    <m/>
    <s v="FACTURA DEVUELTA"/>
    <x v="2"/>
    <n v="0"/>
    <m/>
    <s v="Devuelta"/>
    <d v="2021-01-20T00:00:00"/>
    <d v="2021-02-03T00:00:00"/>
    <d v="2021-02-03T00:00:00"/>
    <d v="2021-02-06T00:00:00"/>
    <n v="1483"/>
    <s v="Más de 360"/>
    <n v="35100"/>
    <s v="DEVOLUCION"/>
    <s v="SE REALIZA DEVOLUCION DE LA FACTURA, AL MOMENTO DE VALIDAR L A INFORMACION NO SE EVIDENCIA SOPORTE DE AUTORIZACION PARALA CONSULTA, POR FAVOR ANEXAR SOPORTES COMPLETOS PARA CONTIN UAR CON EL TRAMITE. RESOLUCION 3047/08 ANEXO 5 SOPORTES. CL"/>
    <s v="AUTORIZACION"/>
    <m/>
    <s v="Ambulatorio"/>
    <s v="MIG-891380046"/>
    <n v="0"/>
    <n v="351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33295"/>
    <s v="HSR33295"/>
    <s v="891380046_HSR33295"/>
    <d v="2021-04-14T15:25:00"/>
    <d v="2021-05-20T16:07:15"/>
    <n v="31028"/>
    <n v="31028"/>
    <s v="EVENTO"/>
    <s v="GUACARI"/>
    <s v="AMBULATORIO"/>
    <m/>
    <s v="FACTURA DEVUELTA"/>
    <x v="2"/>
    <n v="0"/>
    <m/>
    <s v="Devuelta"/>
    <d v="2021-04-14T00:00:00"/>
    <d v="2021-05-12T00:00:00"/>
    <d v="2021-05-12T00:00:00"/>
    <d v="2021-05-31T00:00:00"/>
    <n v="1369"/>
    <s v="Más de 360"/>
    <n v="31028"/>
    <s v="DEVOLUCION"/>
    <s v="SE REALIZA DEVOLUCION DE LA FACTURA, AL MOMENTO DE VALIDAR L A INFORMACION NO SE EVIDENCIA AUTORIZACION DEL SERVICIO PRETADO.POR FAVOR VALIDAR LA INFORMACION Y ADJUNTAR SOPORTES CO MPLETOS. CLAUDIA DIAZ"/>
    <s v="AUTORIZACION"/>
    <m/>
    <s v="Ambulatorio"/>
    <s v="MIG-891380046"/>
    <n v="0"/>
    <n v="31028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34208"/>
    <s v="HSR34208"/>
    <s v="891380046_HSR34208"/>
    <d v="2021-04-20T14:29:00"/>
    <d v="2021-05-20T16:02:09"/>
    <n v="11200"/>
    <n v="11200"/>
    <s v="EVENTO"/>
    <s v="GUACARI"/>
    <s v="AMBULATORIO"/>
    <m/>
    <s v="FACTURA DEVUELTA"/>
    <x v="2"/>
    <n v="0"/>
    <m/>
    <s v="Devuelta"/>
    <d v="2021-04-20T00:00:00"/>
    <d v="2021-05-12T00:00:00"/>
    <d v="2021-05-12T00:00:00"/>
    <d v="2021-05-12T00:00:00"/>
    <n v="1388"/>
    <s v="Más de 360"/>
    <n v="11200"/>
    <s v="DEVOLUCION"/>
    <s v="SE HACE DEV DE FACT CON SOPORTES COMPLETOS Y ORIGINALES, YA QUE NO SE EVIDENCIA REGISTRO DEL USUARIO EN EL PAIWEB. FAVOR VERIFICAR PARA TRAMITE DE PAGO. NC"/>
    <s v="VACUNA"/>
    <m/>
    <s v="Ambulatorio"/>
    <s v="MIG-891380046"/>
    <n v="0"/>
    <n v="112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35107"/>
    <s v="HSR35107"/>
    <s v="891380046_HSR35107"/>
    <d v="2021-04-27T08:58:00"/>
    <d v="2021-05-20T16:02:09"/>
    <n v="11200"/>
    <n v="11200"/>
    <s v="EVENTO"/>
    <s v="GUACARI"/>
    <s v="AMBULATORIO"/>
    <m/>
    <s v="FACTURA DEVUELTA"/>
    <x v="2"/>
    <n v="0"/>
    <m/>
    <s v="Devuelta"/>
    <d v="2021-04-27T00:00:00"/>
    <d v="2021-05-12T00:00:00"/>
    <d v="2021-05-12T00:00:00"/>
    <d v="2021-05-12T00:00:00"/>
    <n v="1388"/>
    <s v="Más de 360"/>
    <n v="11200"/>
    <s v="DEVOLUCION"/>
    <s v="SE HACE DEV DE FACT CON SOPORTES COMPLETOS Y ORIGINALES, YA QUE NO SE EVIDENCIA REGISTRO DEL USUARIO EN EL PAIWEB. FAVOR VERIFICAR PARA TRAMITE DE PAGO. NC"/>
    <s v="VACUNA"/>
    <m/>
    <s v="Ambulatorio"/>
    <s v="MIG-891380046"/>
    <n v="0"/>
    <n v="112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36429"/>
    <s v="HSR36429"/>
    <s v="891380046_HSR36429"/>
    <d v="2021-05-16T17:29:00"/>
    <d v="2021-06-10T09:37:31"/>
    <n v="113607"/>
    <n v="113607"/>
    <s v="EVENTO"/>
    <s v="GUACARI"/>
    <s v="URGENCIAS"/>
    <m/>
    <s v="FACTURA DEVUELTA"/>
    <x v="2"/>
    <n v="0"/>
    <m/>
    <s v="Devuelta"/>
    <d v="2021-05-16T00:00:00"/>
    <d v="2021-06-10T00:00:00"/>
    <d v="2021-06-10T00:00:00"/>
    <d v="2021-06-23T00:00:00"/>
    <n v="1346"/>
    <s v="Más de 360"/>
    <n v="113607"/>
    <s v="DEVOLUCION"/>
    <s v="SE DEVUELVE FACTURA CON SOPORTES ORIGINALES, PORQUE NO SE EVIDENCIA LA AUTORIZACION DEL SERVICIO DE URGENCIAS,FAVOR SOLICITAR AUTORIZACION PARA DAR TRAMITE DE PAGO. NC"/>
    <s v="AUTORIZACION"/>
    <m/>
    <s v="Ambulatorio"/>
    <s v="MIG-891380046"/>
    <n v="0"/>
    <n v="113607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46209"/>
    <s v="HSR46209"/>
    <s v="891380046_HSR46209"/>
    <d v="2021-08-09T15:36:00"/>
    <d v="2021-08-31T10:16:07"/>
    <n v="11200"/>
    <n v="11200"/>
    <s v="EVENTO"/>
    <s v="GUACARI"/>
    <s v="AMBULATORIO"/>
    <m/>
    <s v="FACTURA DEVUELTA"/>
    <x v="2"/>
    <n v="0"/>
    <m/>
    <s v="Devuelta"/>
    <d v="2021-08-09T00:00:00"/>
    <d v="2021-09-21T00:00:00"/>
    <d v="2021-09-21T00:00:00"/>
    <d v="2021-09-24T00:00:00"/>
    <n v="1253"/>
    <s v="Más de 360"/>
    <n v="11200"/>
    <s v="DEVOLUCION"/>
    <s v="SE HACE DEV DE FACT CON SOPORTES COMPLETOS Y ORIGINALES, YA QUE NO SE EVIDENCIA REGISTRO DEL USUARIO EN EL PAI WEB. FAVOR VERIFICAR PARA TRAMITE DE PAGO. NC"/>
    <s v="VACUNA"/>
    <m/>
    <s v="Ambulatorio"/>
    <s v="MIG-891380046"/>
    <n v="0"/>
    <n v="112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46210"/>
    <s v="HSR46210"/>
    <s v="891380046_HSR46210"/>
    <d v="2021-08-09T15:39:00"/>
    <d v="2021-08-31T10:16:07"/>
    <n v="11200"/>
    <n v="11200"/>
    <s v="EVENTO"/>
    <s v="GUACARI"/>
    <s v="AMBULATORIO"/>
    <m/>
    <s v="FACTURA DEVUELTA"/>
    <x v="2"/>
    <n v="0"/>
    <m/>
    <s v="Devuelta"/>
    <d v="2021-08-09T00:00:00"/>
    <d v="2021-09-21T00:00:00"/>
    <d v="2021-09-21T00:00:00"/>
    <d v="2021-09-24T00:00:00"/>
    <n v="1253"/>
    <s v="Más de 360"/>
    <n v="11200"/>
    <s v="DEVOLUCION"/>
    <s v="SE HACE DEV DE FACT CON SOPORTES COMPLETOS Y ORIGINALES, YA QUE NO SE EVIDENCIA REGISTRO DEL USUARIO EN EL PAI WEB. FAVOR VERIFICAR PARA TRAMITE DE PAGO. NC"/>
    <s v="VACUNA"/>
    <m/>
    <s v="Ambulatorio"/>
    <s v="MIG-891380046"/>
    <n v="0"/>
    <n v="112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49182"/>
    <s v="HSR49182"/>
    <s v="891380046_HSR49182"/>
    <d v="2021-09-09T10:49:00"/>
    <d v="2021-10-19T07:44:56"/>
    <n v="11200"/>
    <n v="11200"/>
    <s v="EVENTO"/>
    <s v="GUACARI"/>
    <s v="AMBULATORIO"/>
    <m/>
    <s v="FACTURA DEVUELTA"/>
    <x v="2"/>
    <n v="0"/>
    <m/>
    <s v="Devuelta"/>
    <d v="2021-09-09T00:00:00"/>
    <d v="2021-10-19T00:00:00"/>
    <d v="2021-10-19T00:00:00"/>
    <d v="2021-10-26T00:00:00"/>
    <n v="1221"/>
    <s v="Más de 360"/>
    <n v="11200"/>
    <s v="DEVOLUCION"/>
    <s v="SE HACE DEV DE FACT CON SOPORTES COMPLETOS Y ORIGINALES, YA QUE NO SE EVIDENCIA REGISTRO DEL USUARIO EN EL PAIWEB. FAVOR VERIFICAR PARA TRAMITE DE PAGO. NC"/>
    <s v="VACUNA"/>
    <m/>
    <s v="Ambulatorio"/>
    <s v="MIG-891380046"/>
    <n v="0"/>
    <n v="112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51278"/>
    <s v="HSR51278"/>
    <s v="891380046_HSR51278"/>
    <d v="2021-09-23T17:49:00"/>
    <d v="2021-10-19T07:55:30"/>
    <n v="17000"/>
    <n v="17000"/>
    <s v="EVENTO"/>
    <s v="GUACARI"/>
    <s v="AMBULATORIO"/>
    <m/>
    <s v="FACTURA DEVUELTA"/>
    <x v="2"/>
    <n v="0"/>
    <m/>
    <s v="Devuelta"/>
    <d v="2021-09-23T00:00:00"/>
    <d v="2021-10-19T00:00:00"/>
    <d v="2021-10-19T00:00:00"/>
    <d v="2021-10-28T00:00:00"/>
    <n v="1219"/>
    <s v="Más de 360"/>
    <n v="17000"/>
    <s v="DEVOLUCION"/>
    <s v="SE DEVUELVE FACTURA CON SOPORTES ORIGINALES, PORQUE NO SE EVIDENCIA LA AUTORIZACION DEL SERVICIO DE URGENCIAS,FAVOR SOLICITAR AUTORIZACION PARA DAR TRAMITE DE PAGO AL CORREO CAPAUTORIZACIONES@EPSCOMFENALCOVALLE.COM.CO NC"/>
    <s v="AUTORIZACION"/>
    <m/>
    <s v="Ambulatorio"/>
    <s v="MIG-891380046"/>
    <n v="0"/>
    <n v="170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51279"/>
    <s v="HSR51279"/>
    <s v="891380046_HSR51279"/>
    <d v="2021-09-23T17:53:00"/>
    <d v="2021-10-19T07:55:30"/>
    <n v="24800"/>
    <n v="22600"/>
    <s v="EVENTO"/>
    <s v="GUACARI"/>
    <s v="AMBULATORIO"/>
    <m/>
    <s v="FACTURA DEVUELTA"/>
    <x v="2"/>
    <n v="0"/>
    <m/>
    <s v="Devuelta"/>
    <d v="2021-09-23T00:00:00"/>
    <d v="2021-10-19T00:00:00"/>
    <d v="2021-10-19T00:00:00"/>
    <d v="2021-10-28T00:00:00"/>
    <n v="1219"/>
    <s v="Más de 360"/>
    <n v="22600"/>
    <s v="DEVOLUCION"/>
    <s v="SE DEVUELVE FACTURA CON SOPORTES ORIGINALES, PORQUE NO SE EVIDENCIA LA AUTORIZACION DEL SERVICIO DE URGENCIAS,FAVOR SOLICITAR AUTORIZACION PARA DAR TRAMITE DE PAGO AL CORREO CAPAUTORIZACIONES@EPSCOMFENALCOVALLE.COM.CO NC"/>
    <s v="AUTORIZACION"/>
    <m/>
    <s v="Ambulatorio"/>
    <s v="MIG-891380046"/>
    <n v="0"/>
    <n v="226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62070"/>
    <s v="HSR62070"/>
    <s v="891380046_HSR62070"/>
    <d v="2022-01-05T10:44:00"/>
    <d v="2022-02-11T09:34:13"/>
    <n v="40000"/>
    <n v="36300"/>
    <s v="EVENTO"/>
    <s v="GUACARI"/>
    <s v="AMBULATORIO"/>
    <m/>
    <s v="FACTURA DEVUELTA"/>
    <x v="2"/>
    <n v="0"/>
    <m/>
    <s v="Devuelta"/>
    <d v="2022-01-05T00:00:00"/>
    <d v="2022-02-11T00:00:00"/>
    <d v="2022-02-11T00:00:00"/>
    <d v="2022-02-14T00:00:00"/>
    <n v="1110"/>
    <s v="Más de 360"/>
    <n v="36300"/>
    <s v="DEVOLUCION"/>
    <s v="AUT. SE REALIZA DEVOLUCION DE FACTURA CON SOPORTES COMPLETOS AUTORIZACION PRESENTADA EN LA FACTURA hsr-61265 GESTIONAR NEVA NAP CON LA CAP capautorizaciones@epscomfenalcovalle.com .co - KEVIN YALANDA"/>
    <s v="AUTORIZACION"/>
    <m/>
    <s v="Ambulatorio"/>
    <s v="MIG-891380046"/>
    <n v="0"/>
    <n v="363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81650"/>
    <s v="HSR81650"/>
    <s v="891380046_HSR81650"/>
    <d v="2022-07-12T12:30:00"/>
    <d v="2022-08-18T17:23:26"/>
    <n v="80832"/>
    <n v="80832"/>
    <s v="EVENTO"/>
    <s v="GUACARI"/>
    <s v="URGENCIAS"/>
    <m/>
    <s v="FACTURA DEVUELTA"/>
    <x v="2"/>
    <n v="0"/>
    <m/>
    <s v="Devuelta"/>
    <d v="2022-07-12T00:00:00"/>
    <d v="2022-08-18T00:00:00"/>
    <d v="2022-08-18T00:00:00"/>
    <d v="2022-08-26T00:00:00"/>
    <n v="917"/>
    <s v="Más de 360"/>
    <n v="80832"/>
    <s v="DEVOLUCION"/>
    <s v="COVID-19: SE DEVUELVE FACTURA, ANTIGENO SE ENCUENTRA REPORTADO A COMFENALCO ANTIOQUIA, POR FAVOR VALIDAR Y REPORTAR A COMFENALCO VALLE. NANCY"/>
    <s v="COVID-19"/>
    <m/>
    <s v="Ambulatorio"/>
    <s v="MIG-891380046"/>
    <n v="0"/>
    <n v="80832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89404"/>
    <s v="HSR89404"/>
    <s v="891380046_HSR89404"/>
    <d v="2022-09-25T08:05:00"/>
    <d v="2022-10-12T11:28:57"/>
    <n v="12300"/>
    <n v="12300"/>
    <s v="EVENTO"/>
    <s v="GUACARI"/>
    <s v="AMBULATORIO"/>
    <m/>
    <s v="FACTURA DEVUELTA"/>
    <x v="2"/>
    <n v="0"/>
    <m/>
    <s v="Devuelta"/>
    <d v="2022-09-25T00:00:00"/>
    <d v="2022-10-11T00:00:00"/>
    <d v="2022-10-11T00:00:00"/>
    <d v="2022-10-23T00:00:00"/>
    <n v="859"/>
    <s v="Más de 360"/>
    <n v="12300"/>
    <s v="DEVOLUCION"/>
    <s v="PAIWEB: Se hace dev de fact con soportes completos y originales, NO se evidencia registro del usuario en el PAIWEB. Favor verificar para tramite de pago. NANCY"/>
    <s v="VACUNA"/>
    <m/>
    <s v="Ambulatorio"/>
    <s v="MIG-891380046"/>
    <n v="0"/>
    <n v="12300"/>
    <n v="0"/>
    <n v="0"/>
    <n v="0"/>
    <n v="0"/>
    <n v="0"/>
    <n v="0"/>
    <n v="0"/>
    <n v="0"/>
    <n v="0"/>
    <m/>
    <m/>
    <m/>
    <n v="0"/>
  </r>
  <r>
    <n v="891380046"/>
    <s v="HOSP SAN ROQUE (GUACARI)"/>
    <s v="HSR"/>
    <n v="12828"/>
    <s v="HSR12828"/>
    <s v="891380046_HSR12828"/>
    <d v="2019-01-31T00:00:00"/>
    <d v="2019-02-07T10:10:16"/>
    <n v="550188"/>
    <n v="400"/>
    <s v="EVENTO"/>
    <s v="GUACARI"/>
    <s v="URGENCIAS"/>
    <m/>
    <s v="FACTURA NO RADICADA"/>
    <x v="3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891380046"/>
    <s v="HOSP SAN ROQUE (GUACARI)"/>
    <s v="HSR"/>
    <n v="12979"/>
    <s v="HSR12979"/>
    <s v="891380046_HSR12979"/>
    <d v="2019-02-28T00:00:00"/>
    <d v="2019-03-01T08:18:29"/>
    <n v="581316"/>
    <n v="526916"/>
    <s v="EVENTO"/>
    <s v="GUACARI"/>
    <s v="URGENCIAS"/>
    <m/>
    <s v="FACTURA NO RADICADA"/>
    <x v="3"/>
    <n v="0"/>
    <m/>
    <m/>
    <m/>
    <m/>
    <m/>
    <m/>
    <s v="No radicada"/>
    <s v="No radicada"/>
    <n v="0"/>
    <m/>
    <m/>
    <m/>
    <m/>
    <m/>
    <m/>
    <n v="0"/>
    <n v="0"/>
    <n v="526916"/>
    <n v="0"/>
    <n v="0"/>
    <n v="0"/>
    <n v="0"/>
    <n v="0"/>
    <n v="0"/>
    <n v="0"/>
    <n v="0"/>
    <m/>
    <m/>
    <m/>
    <n v="0"/>
  </r>
  <r>
    <n v="891380046"/>
    <s v="HOSP SAN ROQUE (GUACARI)"/>
    <s v="HSR"/>
    <n v="15671"/>
    <s v="HSR15671"/>
    <s v="891380046_HSR15671"/>
    <d v="2020-08-31T14:21:44"/>
    <d v="2020-09-18T14:07:34"/>
    <n v="10800"/>
    <n v="10800"/>
    <s v="EVENTO"/>
    <s v="GUACARI"/>
    <s v="AMBULATORIO"/>
    <m/>
    <s v="FACTURA NO RADICADA"/>
    <x v="3"/>
    <n v="0"/>
    <m/>
    <m/>
    <m/>
    <m/>
    <m/>
    <m/>
    <s v="No radicada"/>
    <s v="No radicada"/>
    <n v="0"/>
    <m/>
    <m/>
    <m/>
    <m/>
    <m/>
    <m/>
    <n v="0"/>
    <n v="0"/>
    <n v="10800"/>
    <n v="0"/>
    <n v="0"/>
    <n v="0"/>
    <n v="0"/>
    <n v="0"/>
    <n v="0"/>
    <n v="0"/>
    <n v="0"/>
    <m/>
    <m/>
    <m/>
    <n v="0"/>
  </r>
  <r>
    <n v="891380046"/>
    <s v="HOSP SAN ROQUE (GUACARI)"/>
    <s v="HSR"/>
    <n v="15753"/>
    <s v="HSR15753"/>
    <s v="891380046_HSR15753"/>
    <d v="2020-09-30T18:12:00"/>
    <d v="2020-10-21T14:51:27"/>
    <n v="385000"/>
    <n v="385000"/>
    <s v="EVENTO"/>
    <s v="GUACARI"/>
    <s v="URGENCIAS"/>
    <m/>
    <s v="FACTURA NO RADICADA"/>
    <x v="3"/>
    <n v="0"/>
    <m/>
    <m/>
    <m/>
    <m/>
    <m/>
    <m/>
    <s v="No radicada"/>
    <s v="No radicada"/>
    <n v="0"/>
    <m/>
    <m/>
    <m/>
    <m/>
    <m/>
    <m/>
    <n v="0"/>
    <n v="0"/>
    <n v="385000"/>
    <n v="0"/>
    <n v="0"/>
    <n v="0"/>
    <n v="0"/>
    <n v="0"/>
    <n v="0"/>
    <n v="0"/>
    <n v="0"/>
    <m/>
    <m/>
    <m/>
    <n v="0"/>
  </r>
  <r>
    <n v="891380046"/>
    <s v="HOSP SAN ROQUE (GUACARI)"/>
    <s v="HSR"/>
    <n v="15987"/>
    <s v="HSR15987"/>
    <s v="891380046_HSR15987"/>
    <d v="2020-10-30T14:35:00"/>
    <d v="2020-11-17T11:23:07"/>
    <n v="458805"/>
    <n v="32900"/>
    <s v="EVENTO"/>
    <s v="GUACARI"/>
    <s v="URGENCIAS"/>
    <m/>
    <s v="FACTURA NO RADICADA"/>
    <x v="3"/>
    <n v="0"/>
    <m/>
    <m/>
    <m/>
    <m/>
    <m/>
    <m/>
    <s v="No radicada"/>
    <s v="No radicada"/>
    <n v="0"/>
    <m/>
    <m/>
    <m/>
    <m/>
    <m/>
    <m/>
    <n v="0"/>
    <n v="0"/>
    <n v="32900"/>
    <n v="0"/>
    <n v="0"/>
    <n v="0"/>
    <n v="0"/>
    <n v="0"/>
    <n v="0"/>
    <n v="0"/>
    <n v="0"/>
    <m/>
    <m/>
    <m/>
    <n v="0"/>
  </r>
  <r>
    <n v="891380046"/>
    <s v="HOSP SAN ROQUE (GUACARI)"/>
    <s v="HSR"/>
    <n v="59516"/>
    <s v="HSR59516"/>
    <s v="891380046_HSR59516"/>
    <d v="2021-12-06T19:59:00"/>
    <d v="2021-12-31T12:53:03"/>
    <n v="126400"/>
    <n v="126400"/>
    <s v="EVENTO"/>
    <s v="GUACARI"/>
    <s v="URGENCIAS"/>
    <m/>
    <s v="FACTURA NO RADICADA"/>
    <x v="3"/>
    <n v="0"/>
    <m/>
    <m/>
    <m/>
    <m/>
    <m/>
    <m/>
    <s v="No radicada"/>
    <s v="No radicada"/>
    <n v="0"/>
    <m/>
    <m/>
    <m/>
    <m/>
    <m/>
    <m/>
    <n v="0"/>
    <n v="0"/>
    <n v="126400"/>
    <n v="0"/>
    <n v="0"/>
    <n v="0"/>
    <n v="0"/>
    <n v="0"/>
    <n v="0"/>
    <n v="0"/>
    <n v="0"/>
    <m/>
    <m/>
    <m/>
    <n v="0"/>
  </r>
  <r>
    <n v="891380046"/>
    <s v="HOSP SAN ROQUE (GUACARI)"/>
    <s v="HSR"/>
    <n v="197407"/>
    <s v="HSR197407"/>
    <s v="891380046_HSR197407"/>
    <d v="2025-01-28T06:10:00"/>
    <d v="2025-02-07T07:56:49"/>
    <n v="93500"/>
    <n v="93500"/>
    <s v="EVENTO"/>
    <s v="GUACARI"/>
    <s v="URGENCIAS"/>
    <m/>
    <e v="#N/A"/>
    <x v="4"/>
    <n v="0"/>
    <m/>
    <s v="Finalizada"/>
    <d v="2025-01-28T00:00:00"/>
    <d v="2025-02-07T00:00:00"/>
    <d v="2025-02-27T00:00:00"/>
    <m/>
    <n v="1"/>
    <s v="0-30"/>
    <n v="0"/>
    <m/>
    <m/>
    <m/>
    <s v="Atención inicial de urgencias"/>
    <m/>
    <s v="URG-2024-46"/>
    <n v="0"/>
    <n v="0"/>
    <n v="0"/>
    <n v="0"/>
    <n v="0"/>
    <n v="0"/>
    <n v="93500"/>
    <n v="0"/>
    <n v="0"/>
    <n v="0"/>
    <n v="0"/>
    <m/>
    <m/>
    <m/>
    <n v="0"/>
  </r>
  <r>
    <n v="891380046"/>
    <s v="HOSP SAN ROQUE (GUACARI)"/>
    <s v="HSR"/>
    <n v="197063"/>
    <s v="HSR197063"/>
    <s v="891380046_HSR197063"/>
    <d v="2025-01-24T16:50:00"/>
    <d v="2025-02-07T07:56:48"/>
    <n v="132400"/>
    <n v="132400"/>
    <s v="EVENTO"/>
    <s v="GUACARI"/>
    <s v="URGENCIAS"/>
    <m/>
    <e v="#N/A"/>
    <x v="4"/>
    <n v="0"/>
    <m/>
    <s v="Finalizada"/>
    <d v="2025-01-24T00:00:00"/>
    <d v="2025-02-07T00:00:00"/>
    <d v="2025-02-25T00:00:00"/>
    <m/>
    <n v="3"/>
    <s v="0-30"/>
    <n v="0"/>
    <m/>
    <m/>
    <m/>
    <s v="Atención inicial de urgencias"/>
    <m/>
    <s v="URG-2024-46"/>
    <n v="0"/>
    <n v="0"/>
    <n v="0"/>
    <n v="0"/>
    <n v="0"/>
    <n v="0"/>
    <n v="132400"/>
    <n v="0"/>
    <n v="0"/>
    <n v="0"/>
    <n v="0"/>
    <m/>
    <m/>
    <m/>
    <n v="0"/>
  </r>
  <r>
    <n v="891380046"/>
    <s v="HOSP SAN ROQUE (GUACARI)"/>
    <s v="HSR"/>
    <n v="197064"/>
    <s v="HSR197064"/>
    <s v="891380046_HSR197064"/>
    <d v="2025-01-24T16:57:00"/>
    <d v="2025-02-07T07:56:49"/>
    <n v="132400"/>
    <n v="132400"/>
    <s v="EVENTO"/>
    <s v="GUACARI"/>
    <s v="URGENCIAS"/>
    <m/>
    <e v="#N/A"/>
    <x v="4"/>
    <n v="0"/>
    <m/>
    <s v="Finalizada"/>
    <d v="2025-01-24T00:00:00"/>
    <d v="2025-02-07T00:00:00"/>
    <d v="2025-02-25T00:00:00"/>
    <m/>
    <n v="3"/>
    <s v="0-30"/>
    <n v="0"/>
    <m/>
    <m/>
    <m/>
    <s v="Atención inicial de urgencias"/>
    <m/>
    <s v="URG-2024-46"/>
    <n v="0"/>
    <n v="0"/>
    <n v="0"/>
    <n v="0"/>
    <n v="0"/>
    <n v="0"/>
    <n v="132400"/>
    <n v="0"/>
    <n v="0"/>
    <n v="0"/>
    <n v="0"/>
    <m/>
    <m/>
    <m/>
    <n v="0"/>
  </r>
  <r>
    <n v="891380046"/>
    <s v="HOSP SAN ROQUE (GUACARI)"/>
    <s v="HSR"/>
    <n v="197143"/>
    <s v="HSR197143"/>
    <s v="891380046_HSR197143"/>
    <d v="2025-01-26T02:02:00"/>
    <d v="2025-02-07T07:37:42"/>
    <n v="130940"/>
    <n v="130940"/>
    <s v="EVENTO"/>
    <s v="GUACARI"/>
    <s v="URGENCIAS"/>
    <m/>
    <e v="#N/A"/>
    <x v="4"/>
    <n v="0"/>
    <m/>
    <s v="Finalizada"/>
    <d v="2025-01-26T00:00:00"/>
    <d v="2025-02-06T00:00:00"/>
    <d v="2025-02-25T00:00:00"/>
    <m/>
    <n v="3"/>
    <s v="0-30"/>
    <n v="0"/>
    <m/>
    <m/>
    <m/>
    <s v="Atención inicial de urgencias"/>
    <m/>
    <s v="URG-2024-46"/>
    <n v="0"/>
    <n v="0"/>
    <n v="0"/>
    <n v="0"/>
    <n v="0"/>
    <n v="0"/>
    <n v="130940"/>
    <n v="0"/>
    <n v="0"/>
    <n v="0"/>
    <n v="0"/>
    <m/>
    <m/>
    <m/>
    <n v="0"/>
  </r>
  <r>
    <n v="891380046"/>
    <s v="HOSP SAN ROQUE (GUACARI)"/>
    <s v="HSR"/>
    <n v="125642"/>
    <s v="HSR125642"/>
    <s v="891380046_HSR125642"/>
    <d v="2023-08-15T09:24:00"/>
    <d v="2023-09-11T11:55:03"/>
    <n v="57200"/>
    <n v="57200"/>
    <s v="EVENTO"/>
    <s v="GUACARI"/>
    <s v="URGENCIAS"/>
    <m/>
    <s v="FACTURA PENDIENTE EN PROGRAMACION DE PAGO"/>
    <x v="4"/>
    <n v="0"/>
    <m/>
    <s v="Finalizada"/>
    <d v="2023-08-15T00:00:00"/>
    <d v="2023-09-11T00:00:00"/>
    <d v="2025-01-31T00:00:00"/>
    <m/>
    <n v="28"/>
    <s v="0-30"/>
    <n v="0"/>
    <m/>
    <m/>
    <m/>
    <s v="Servicios ambulatorios"/>
    <m/>
    <s v="44B200429"/>
    <n v="0"/>
    <n v="0"/>
    <n v="0"/>
    <n v="0"/>
    <n v="0"/>
    <n v="0"/>
    <n v="57200"/>
    <n v="0"/>
    <n v="0"/>
    <n v="0"/>
    <n v="0"/>
    <m/>
    <m/>
    <m/>
    <n v="0"/>
  </r>
  <r>
    <n v="891380046"/>
    <s v="HOSP SAN ROQUE (GUACARI)"/>
    <s v="HSR"/>
    <n v="191065"/>
    <s v="HSR191065"/>
    <s v="891380046_HSR191065"/>
    <d v="2024-12-07T06:19:00"/>
    <d v="2025-01-02T14:52:39"/>
    <n v="85400"/>
    <n v="85400"/>
    <s v="EVENTO"/>
    <s v="GUACARI"/>
    <s v="URGENCIAS"/>
    <m/>
    <e v="#N/A"/>
    <x v="4"/>
    <n v="0"/>
    <m/>
    <s v="Finalizada"/>
    <d v="2024-12-07T00:00:00"/>
    <d v="2025-01-02T00:00:00"/>
    <d v="2025-01-17T00:00:00"/>
    <m/>
    <n v="42"/>
    <s v="31-60"/>
    <n v="0"/>
    <m/>
    <m/>
    <m/>
    <s v="Atención inicial de urgencias"/>
    <m/>
    <s v="URG-2024-46"/>
    <n v="0"/>
    <n v="0"/>
    <n v="0"/>
    <n v="0"/>
    <n v="0"/>
    <n v="0"/>
    <n v="85400"/>
    <n v="0"/>
    <n v="0"/>
    <n v="0"/>
    <n v="0"/>
    <m/>
    <m/>
    <m/>
    <n v="0"/>
  </r>
  <r>
    <n v="891380046"/>
    <s v="HOSP SAN ROQUE (GUACARI)"/>
    <s v="HSR"/>
    <n v="193728"/>
    <s v="HSR193728"/>
    <s v="891380046_HSR193728"/>
    <d v="2024-12-31T09:34:00"/>
    <d v="2025-01-02T14:52:39"/>
    <n v="110310"/>
    <n v="110310"/>
    <s v="EVENTO"/>
    <s v="GUACARI"/>
    <s v="URGENCIAS"/>
    <m/>
    <e v="#N/A"/>
    <x v="4"/>
    <n v="0"/>
    <m/>
    <s v="Finalizada"/>
    <d v="2024-12-31T00:00:00"/>
    <d v="2025-01-02T00:00:00"/>
    <d v="2025-01-17T00:00:00"/>
    <m/>
    <n v="42"/>
    <s v="31-60"/>
    <n v="0"/>
    <m/>
    <m/>
    <m/>
    <s v="Atención inicial de urgencias"/>
    <m/>
    <s v="URG-2024-46"/>
    <n v="0"/>
    <n v="0"/>
    <n v="0"/>
    <n v="0"/>
    <n v="0"/>
    <n v="0"/>
    <n v="11031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45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6">
        <item x="1"/>
        <item x="2"/>
        <item x="3"/>
        <item x="0"/>
        <item x="4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50"/>
  <sheetViews>
    <sheetView showGridLines="0" topLeftCell="D1" zoomScale="120" zoomScaleNormal="120" workbookViewId="0">
      <selection activeCell="E1" sqref="E1"/>
    </sheetView>
  </sheetViews>
  <sheetFormatPr baseColWidth="10" defaultRowHeight="14.5" x14ac:dyDescent="0.35"/>
  <cols>
    <col min="2" max="2" width="35.26953125" customWidth="1"/>
    <col min="3" max="3" width="9" customWidth="1"/>
    <col min="4" max="4" width="8.81640625" customWidth="1"/>
    <col min="5" max="5" width="13.1796875" customWidth="1"/>
    <col min="6" max="6" width="12.81640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891380046</v>
      </c>
      <c r="B2" s="1" t="s">
        <v>16</v>
      </c>
      <c r="C2" s="1" t="s">
        <v>17</v>
      </c>
      <c r="D2" s="1">
        <v>12828</v>
      </c>
      <c r="E2" s="5">
        <v>43496</v>
      </c>
      <c r="F2" s="5">
        <v>43503.423796296294</v>
      </c>
      <c r="G2" s="1">
        <v>550188</v>
      </c>
      <c r="H2" s="1">
        <v>400</v>
      </c>
      <c r="I2" s="1" t="s">
        <v>12</v>
      </c>
      <c r="J2" s="1" t="s">
        <v>13</v>
      </c>
      <c r="K2" s="1" t="s">
        <v>14</v>
      </c>
      <c r="L2" s="4"/>
    </row>
    <row r="3" spans="1:12" x14ac:dyDescent="0.35">
      <c r="A3" s="1">
        <v>891380046</v>
      </c>
      <c r="B3" s="1" t="s">
        <v>16</v>
      </c>
      <c r="C3" s="1" t="s">
        <v>17</v>
      </c>
      <c r="D3" s="1">
        <v>12979</v>
      </c>
      <c r="E3" s="5">
        <v>43524</v>
      </c>
      <c r="F3" s="5">
        <v>43525.346168981479</v>
      </c>
      <c r="G3" s="1">
        <v>581316</v>
      </c>
      <c r="H3" s="1">
        <v>526916</v>
      </c>
      <c r="I3" s="1" t="s">
        <v>12</v>
      </c>
      <c r="J3" s="1" t="s">
        <v>13</v>
      </c>
      <c r="K3" s="1" t="s">
        <v>14</v>
      </c>
      <c r="L3" s="4"/>
    </row>
    <row r="4" spans="1:12" x14ac:dyDescent="0.35">
      <c r="A4" s="1">
        <v>891380046</v>
      </c>
      <c r="B4" s="1" t="s">
        <v>16</v>
      </c>
      <c r="C4" s="1" t="s">
        <v>17</v>
      </c>
      <c r="D4" s="1">
        <v>15671</v>
      </c>
      <c r="E4" s="5">
        <v>44074.598425925928</v>
      </c>
      <c r="F4" s="5">
        <v>44092.588587962964</v>
      </c>
      <c r="G4" s="1">
        <v>10800</v>
      </c>
      <c r="H4" s="1">
        <v>10800</v>
      </c>
      <c r="I4" s="1" t="s">
        <v>12</v>
      </c>
      <c r="J4" s="1" t="s">
        <v>13</v>
      </c>
      <c r="K4" s="1" t="s">
        <v>15</v>
      </c>
      <c r="L4" s="1"/>
    </row>
    <row r="5" spans="1:12" x14ac:dyDescent="0.35">
      <c r="A5" s="1">
        <v>891380046</v>
      </c>
      <c r="B5" s="1" t="s">
        <v>16</v>
      </c>
      <c r="C5" s="1" t="s">
        <v>17</v>
      </c>
      <c r="D5" s="1">
        <v>15753</v>
      </c>
      <c r="E5" s="5">
        <v>44104.758333333331</v>
      </c>
      <c r="F5" s="5">
        <v>44125.619062500002</v>
      </c>
      <c r="G5" s="1">
        <v>385000</v>
      </c>
      <c r="H5" s="1">
        <v>385000</v>
      </c>
      <c r="I5" s="1" t="s">
        <v>12</v>
      </c>
      <c r="J5" s="1" t="s">
        <v>13</v>
      </c>
      <c r="K5" s="1" t="s">
        <v>14</v>
      </c>
      <c r="L5" s="1"/>
    </row>
    <row r="6" spans="1:12" x14ac:dyDescent="0.35">
      <c r="A6" s="1">
        <v>891380046</v>
      </c>
      <c r="B6" s="1" t="s">
        <v>16</v>
      </c>
      <c r="C6" s="1" t="s">
        <v>17</v>
      </c>
      <c r="D6" s="1">
        <v>15987</v>
      </c>
      <c r="E6" s="5">
        <v>44134.607638888891</v>
      </c>
      <c r="F6" s="5">
        <v>44152.474386574075</v>
      </c>
      <c r="G6" s="1">
        <v>458805</v>
      </c>
      <c r="H6" s="1">
        <v>32900</v>
      </c>
      <c r="I6" s="1" t="s">
        <v>12</v>
      </c>
      <c r="J6" s="1" t="s">
        <v>13</v>
      </c>
      <c r="K6" s="1" t="s">
        <v>14</v>
      </c>
      <c r="L6" s="1"/>
    </row>
    <row r="7" spans="1:12" x14ac:dyDescent="0.35">
      <c r="A7" s="1">
        <v>891380046</v>
      </c>
      <c r="B7" s="1" t="s">
        <v>16</v>
      </c>
      <c r="C7" s="1" t="s">
        <v>17</v>
      </c>
      <c r="D7" s="1">
        <v>20488</v>
      </c>
      <c r="E7" s="5">
        <v>44180.442361111112</v>
      </c>
      <c r="F7" s="5">
        <v>44196.692476851851</v>
      </c>
      <c r="G7" s="1">
        <v>16400</v>
      </c>
      <c r="H7" s="1">
        <v>16400</v>
      </c>
      <c r="I7" s="1" t="s">
        <v>12</v>
      </c>
      <c r="J7" s="1" t="s">
        <v>13</v>
      </c>
      <c r="K7" s="1" t="s">
        <v>15</v>
      </c>
      <c r="L7" s="1"/>
    </row>
    <row r="8" spans="1:12" x14ac:dyDescent="0.35">
      <c r="A8" s="1">
        <v>891380046</v>
      </c>
      <c r="B8" s="1" t="s">
        <v>16</v>
      </c>
      <c r="C8" s="1" t="s">
        <v>17</v>
      </c>
      <c r="D8" s="1">
        <v>22128</v>
      </c>
      <c r="E8" s="5">
        <v>44200.57708333333</v>
      </c>
      <c r="F8" s="5">
        <v>44251.701412037037</v>
      </c>
      <c r="G8" s="1">
        <v>54000</v>
      </c>
      <c r="H8" s="1">
        <v>54000</v>
      </c>
      <c r="I8" s="1" t="s">
        <v>12</v>
      </c>
      <c r="J8" s="1" t="s">
        <v>13</v>
      </c>
      <c r="K8" s="1" t="s">
        <v>14</v>
      </c>
      <c r="L8" s="1"/>
    </row>
    <row r="9" spans="1:12" x14ac:dyDescent="0.35">
      <c r="A9" s="1">
        <v>891380046</v>
      </c>
      <c r="B9" s="1" t="s">
        <v>16</v>
      </c>
      <c r="C9" s="1" t="s">
        <v>17</v>
      </c>
      <c r="D9" s="1">
        <v>23461</v>
      </c>
      <c r="E9" s="5">
        <v>44216.380555555559</v>
      </c>
      <c r="F9" s="5">
        <v>44251.705983796295</v>
      </c>
      <c r="G9" s="1">
        <v>35100</v>
      </c>
      <c r="H9" s="1">
        <v>32900</v>
      </c>
      <c r="I9" s="1" t="s">
        <v>12</v>
      </c>
      <c r="J9" s="1" t="s">
        <v>13</v>
      </c>
      <c r="K9" s="1" t="s">
        <v>15</v>
      </c>
      <c r="L9" s="1"/>
    </row>
    <row r="10" spans="1:12" x14ac:dyDescent="0.35">
      <c r="A10" s="1">
        <v>891380046</v>
      </c>
      <c r="B10" s="1" t="s">
        <v>16</v>
      </c>
      <c r="C10" s="1" t="s">
        <v>17</v>
      </c>
      <c r="D10" s="1">
        <v>23466</v>
      </c>
      <c r="E10" s="5">
        <v>44216.396527777775</v>
      </c>
      <c r="F10" s="5">
        <v>44251.704247685186</v>
      </c>
      <c r="G10" s="1">
        <v>35100</v>
      </c>
      <c r="H10" s="1">
        <v>35100</v>
      </c>
      <c r="I10" s="1" t="s">
        <v>12</v>
      </c>
      <c r="J10" s="1" t="s">
        <v>13</v>
      </c>
      <c r="K10" s="1" t="s">
        <v>15</v>
      </c>
      <c r="L10" s="1"/>
    </row>
    <row r="11" spans="1:12" x14ac:dyDescent="0.35">
      <c r="A11" s="1">
        <v>891380046</v>
      </c>
      <c r="B11" s="1" t="s">
        <v>16</v>
      </c>
      <c r="C11" s="1" t="s">
        <v>17</v>
      </c>
      <c r="D11" s="1">
        <v>33295</v>
      </c>
      <c r="E11" s="5">
        <v>44300.642361111109</v>
      </c>
      <c r="F11" s="5">
        <v>44336.671701388892</v>
      </c>
      <c r="G11" s="1">
        <v>31028</v>
      </c>
      <c r="H11" s="1">
        <v>31028</v>
      </c>
      <c r="I11" s="1" t="s">
        <v>12</v>
      </c>
      <c r="J11" s="1" t="s">
        <v>13</v>
      </c>
      <c r="K11" s="1" t="s">
        <v>15</v>
      </c>
      <c r="L11" s="1"/>
    </row>
    <row r="12" spans="1:12" x14ac:dyDescent="0.35">
      <c r="A12" s="1">
        <v>891380046</v>
      </c>
      <c r="B12" s="1" t="s">
        <v>16</v>
      </c>
      <c r="C12" s="1" t="s">
        <v>17</v>
      </c>
      <c r="D12" s="1">
        <v>34208</v>
      </c>
      <c r="E12" s="5">
        <v>44306.603472222225</v>
      </c>
      <c r="F12" s="5">
        <v>44336.66815972222</v>
      </c>
      <c r="G12" s="1">
        <v>11200</v>
      </c>
      <c r="H12" s="1">
        <v>11200</v>
      </c>
      <c r="I12" s="1" t="s">
        <v>12</v>
      </c>
      <c r="J12" s="1" t="s">
        <v>13</v>
      </c>
      <c r="K12" s="1" t="s">
        <v>15</v>
      </c>
      <c r="L12" s="1"/>
    </row>
    <row r="13" spans="1:12" x14ac:dyDescent="0.35">
      <c r="A13" s="1">
        <v>891380046</v>
      </c>
      <c r="B13" s="1" t="s">
        <v>16</v>
      </c>
      <c r="C13" s="1" t="s">
        <v>17</v>
      </c>
      <c r="D13" s="1">
        <v>35107</v>
      </c>
      <c r="E13" s="5">
        <v>44313.373611111114</v>
      </c>
      <c r="F13" s="5">
        <v>44336.66815972222</v>
      </c>
      <c r="G13" s="1">
        <v>11200</v>
      </c>
      <c r="H13" s="1">
        <v>11200</v>
      </c>
      <c r="I13" s="1" t="s">
        <v>12</v>
      </c>
      <c r="J13" s="1" t="s">
        <v>13</v>
      </c>
      <c r="K13" s="1" t="s">
        <v>15</v>
      </c>
      <c r="L13" s="1"/>
    </row>
    <row r="14" spans="1:12" x14ac:dyDescent="0.35">
      <c r="A14" s="1">
        <v>891380046</v>
      </c>
      <c r="B14" s="1" t="s">
        <v>16</v>
      </c>
      <c r="C14" s="1" t="s">
        <v>17</v>
      </c>
      <c r="D14" s="1">
        <v>36429</v>
      </c>
      <c r="E14" s="5">
        <v>44332.728472222225</v>
      </c>
      <c r="F14" s="5">
        <v>44357.401053240741</v>
      </c>
      <c r="G14" s="1">
        <v>113607</v>
      </c>
      <c r="H14" s="1">
        <v>113607</v>
      </c>
      <c r="I14" s="1" t="s">
        <v>12</v>
      </c>
      <c r="J14" s="1" t="s">
        <v>13</v>
      </c>
      <c r="K14" s="1" t="s">
        <v>14</v>
      </c>
      <c r="L14" s="1"/>
    </row>
    <row r="15" spans="1:12" x14ac:dyDescent="0.35">
      <c r="A15" s="1">
        <v>891380046</v>
      </c>
      <c r="B15" s="1" t="s">
        <v>16</v>
      </c>
      <c r="C15" s="1" t="s">
        <v>17</v>
      </c>
      <c r="D15" s="1">
        <v>38490</v>
      </c>
      <c r="E15" s="5">
        <v>44351.428472222222</v>
      </c>
      <c r="F15" s="5">
        <v>44394.58761574074</v>
      </c>
      <c r="G15" s="1">
        <v>36300</v>
      </c>
      <c r="H15" s="1">
        <v>36300</v>
      </c>
      <c r="I15" s="1" t="s">
        <v>12</v>
      </c>
      <c r="J15" s="1" t="s">
        <v>13</v>
      </c>
      <c r="K15" s="1" t="s">
        <v>15</v>
      </c>
      <c r="L15" s="1"/>
    </row>
    <row r="16" spans="1:12" x14ac:dyDescent="0.35">
      <c r="A16" s="1">
        <v>891380046</v>
      </c>
      <c r="B16" s="1" t="s">
        <v>16</v>
      </c>
      <c r="C16" s="1" t="s">
        <v>17</v>
      </c>
      <c r="D16" s="1">
        <v>46209</v>
      </c>
      <c r="E16" s="5">
        <v>44417.65</v>
      </c>
      <c r="F16" s="5">
        <v>44439.427858796298</v>
      </c>
      <c r="G16" s="1">
        <v>11200</v>
      </c>
      <c r="H16" s="1">
        <v>11200</v>
      </c>
      <c r="I16" s="1" t="s">
        <v>12</v>
      </c>
      <c r="J16" s="1" t="s">
        <v>13</v>
      </c>
      <c r="K16" s="1" t="s">
        <v>15</v>
      </c>
      <c r="L16" s="1"/>
    </row>
    <row r="17" spans="1:12" x14ac:dyDescent="0.35">
      <c r="A17" s="1">
        <v>891380046</v>
      </c>
      <c r="B17" s="1" t="s">
        <v>16</v>
      </c>
      <c r="C17" s="1" t="s">
        <v>17</v>
      </c>
      <c r="D17" s="1">
        <v>46210</v>
      </c>
      <c r="E17" s="5">
        <v>44417.652083333334</v>
      </c>
      <c r="F17" s="5">
        <v>44439.427858796298</v>
      </c>
      <c r="G17" s="1">
        <v>11200</v>
      </c>
      <c r="H17" s="1">
        <v>11200</v>
      </c>
      <c r="I17" s="1" t="s">
        <v>12</v>
      </c>
      <c r="J17" s="1" t="s">
        <v>13</v>
      </c>
      <c r="K17" s="1" t="s">
        <v>15</v>
      </c>
      <c r="L17" s="1"/>
    </row>
    <row r="18" spans="1:12" x14ac:dyDescent="0.35">
      <c r="A18" s="1">
        <v>891380046</v>
      </c>
      <c r="B18" s="1" t="s">
        <v>16</v>
      </c>
      <c r="C18" s="1" t="s">
        <v>17</v>
      </c>
      <c r="D18" s="1">
        <v>49182</v>
      </c>
      <c r="E18" s="5">
        <v>44448.450694444444</v>
      </c>
      <c r="F18" s="5">
        <v>44488.322870370372</v>
      </c>
      <c r="G18" s="1">
        <v>11200</v>
      </c>
      <c r="H18" s="1">
        <v>11200</v>
      </c>
      <c r="I18" s="1" t="s">
        <v>12</v>
      </c>
      <c r="J18" s="1" t="s">
        <v>13</v>
      </c>
      <c r="K18" s="1" t="s">
        <v>15</v>
      </c>
      <c r="L18" s="1"/>
    </row>
    <row r="19" spans="1:12" x14ac:dyDescent="0.35">
      <c r="A19" s="1">
        <v>891380046</v>
      </c>
      <c r="B19" s="1" t="s">
        <v>16</v>
      </c>
      <c r="C19" s="1" t="s">
        <v>17</v>
      </c>
      <c r="D19" s="1">
        <v>51278</v>
      </c>
      <c r="E19" s="5">
        <v>44462.742361111108</v>
      </c>
      <c r="F19" s="5">
        <v>44488.330208333333</v>
      </c>
      <c r="G19" s="1">
        <v>17000</v>
      </c>
      <c r="H19" s="1">
        <v>17000</v>
      </c>
      <c r="I19" s="1" t="s">
        <v>12</v>
      </c>
      <c r="J19" s="1" t="s">
        <v>13</v>
      </c>
      <c r="K19" s="1" t="s">
        <v>15</v>
      </c>
      <c r="L19" s="1"/>
    </row>
    <row r="20" spans="1:12" x14ac:dyDescent="0.35">
      <c r="A20" s="1">
        <v>891380046</v>
      </c>
      <c r="B20" s="1" t="s">
        <v>16</v>
      </c>
      <c r="C20" s="1" t="s">
        <v>17</v>
      </c>
      <c r="D20" s="1">
        <v>51279</v>
      </c>
      <c r="E20" s="5">
        <v>44462.745138888888</v>
      </c>
      <c r="F20" s="5">
        <v>44488.330208333333</v>
      </c>
      <c r="G20" s="1">
        <v>24800</v>
      </c>
      <c r="H20" s="1">
        <v>22600</v>
      </c>
      <c r="I20" s="1" t="s">
        <v>12</v>
      </c>
      <c r="J20" s="1" t="s">
        <v>13</v>
      </c>
      <c r="K20" s="1" t="s">
        <v>15</v>
      </c>
      <c r="L20" s="1"/>
    </row>
    <row r="21" spans="1:12" x14ac:dyDescent="0.35">
      <c r="A21" s="1">
        <v>891380046</v>
      </c>
      <c r="B21" s="1" t="s">
        <v>16</v>
      </c>
      <c r="C21" s="1" t="s">
        <v>17</v>
      </c>
      <c r="D21" s="1">
        <v>59516</v>
      </c>
      <c r="E21" s="5">
        <v>44536.832638888889</v>
      </c>
      <c r="F21" s="5">
        <v>44561.536840277775</v>
      </c>
      <c r="G21" s="1">
        <v>126400</v>
      </c>
      <c r="H21" s="1">
        <v>126400</v>
      </c>
      <c r="I21" s="1" t="s">
        <v>12</v>
      </c>
      <c r="J21" s="1" t="s">
        <v>13</v>
      </c>
      <c r="K21" s="1" t="s">
        <v>14</v>
      </c>
      <c r="L21" s="1"/>
    </row>
    <row r="22" spans="1:12" x14ac:dyDescent="0.35">
      <c r="A22" s="1">
        <v>891380046</v>
      </c>
      <c r="B22" s="1" t="s">
        <v>16</v>
      </c>
      <c r="C22" s="1" t="s">
        <v>17</v>
      </c>
      <c r="D22" s="1">
        <v>62070</v>
      </c>
      <c r="E22" s="5">
        <v>44566.447222222225</v>
      </c>
      <c r="F22" s="5">
        <v>44603.398761574077</v>
      </c>
      <c r="G22" s="1">
        <v>40000</v>
      </c>
      <c r="H22" s="1">
        <v>36300</v>
      </c>
      <c r="I22" s="1" t="s">
        <v>12</v>
      </c>
      <c r="J22" s="1" t="s">
        <v>13</v>
      </c>
      <c r="K22" s="1" t="s">
        <v>15</v>
      </c>
      <c r="L22" s="1"/>
    </row>
    <row r="23" spans="1:12" x14ac:dyDescent="0.35">
      <c r="A23" s="1">
        <v>891380046</v>
      </c>
      <c r="B23" s="1" t="s">
        <v>16</v>
      </c>
      <c r="C23" s="1" t="s">
        <v>17</v>
      </c>
      <c r="D23" s="1">
        <v>81650</v>
      </c>
      <c r="E23" s="5">
        <v>44754.520833333336</v>
      </c>
      <c r="F23" s="5">
        <v>44791.724606481483</v>
      </c>
      <c r="G23" s="1">
        <v>80832</v>
      </c>
      <c r="H23" s="1">
        <v>80832</v>
      </c>
      <c r="I23" s="1" t="s">
        <v>12</v>
      </c>
      <c r="J23" s="1" t="s">
        <v>13</v>
      </c>
      <c r="K23" s="1" t="s">
        <v>14</v>
      </c>
      <c r="L23" s="1"/>
    </row>
    <row r="24" spans="1:12" x14ac:dyDescent="0.35">
      <c r="A24" s="1">
        <v>891380046</v>
      </c>
      <c r="B24" s="1" t="s">
        <v>16</v>
      </c>
      <c r="C24" s="1" t="s">
        <v>17</v>
      </c>
      <c r="D24" s="1">
        <v>89404</v>
      </c>
      <c r="E24" s="5">
        <v>44829.336805555555</v>
      </c>
      <c r="F24" s="5">
        <v>44846.478437500002</v>
      </c>
      <c r="G24" s="1">
        <v>12300</v>
      </c>
      <c r="H24" s="1">
        <v>12300</v>
      </c>
      <c r="I24" s="1" t="s">
        <v>12</v>
      </c>
      <c r="J24" s="1" t="s">
        <v>13</v>
      </c>
      <c r="K24" s="1" t="s">
        <v>15</v>
      </c>
      <c r="L24" s="1"/>
    </row>
    <row r="25" spans="1:12" x14ac:dyDescent="0.35">
      <c r="A25" s="1">
        <v>891380046</v>
      </c>
      <c r="B25" s="1" t="s">
        <v>16</v>
      </c>
      <c r="C25" s="1" t="s">
        <v>17</v>
      </c>
      <c r="D25" s="1">
        <v>89717</v>
      </c>
      <c r="E25" s="5">
        <v>44831.916666666664</v>
      </c>
      <c r="F25" s="5">
        <v>44846.479907407411</v>
      </c>
      <c r="G25" s="1">
        <v>125906</v>
      </c>
      <c r="H25" s="1">
        <v>6</v>
      </c>
      <c r="I25" s="1" t="s">
        <v>12</v>
      </c>
      <c r="J25" s="1" t="s">
        <v>13</v>
      </c>
      <c r="K25" s="1" t="s">
        <v>14</v>
      </c>
      <c r="L25" s="1"/>
    </row>
    <row r="26" spans="1:12" x14ac:dyDescent="0.35">
      <c r="A26" s="1">
        <v>891380046</v>
      </c>
      <c r="B26" s="1" t="s">
        <v>16</v>
      </c>
      <c r="C26" s="1" t="s">
        <v>17</v>
      </c>
      <c r="D26" s="1">
        <v>125642</v>
      </c>
      <c r="E26" s="5">
        <v>45153.39166666667</v>
      </c>
      <c r="F26" s="5">
        <v>45180.496562499997</v>
      </c>
      <c r="G26" s="1">
        <v>57200</v>
      </c>
      <c r="H26" s="1">
        <v>57200</v>
      </c>
      <c r="I26" s="1" t="s">
        <v>12</v>
      </c>
      <c r="J26" s="1" t="s">
        <v>13</v>
      </c>
      <c r="K26" s="1" t="s">
        <v>14</v>
      </c>
      <c r="L26" s="1"/>
    </row>
    <row r="27" spans="1:12" x14ac:dyDescent="0.35">
      <c r="A27" s="1">
        <v>891380046</v>
      </c>
      <c r="B27" s="1" t="s">
        <v>16</v>
      </c>
      <c r="C27" s="1" t="s">
        <v>17</v>
      </c>
      <c r="D27" s="1">
        <v>147156</v>
      </c>
      <c r="E27" s="5">
        <v>45314.725694444445</v>
      </c>
      <c r="F27" s="5">
        <v>45328.629247685189</v>
      </c>
      <c r="G27" s="1">
        <v>88340</v>
      </c>
      <c r="H27" s="1">
        <v>88340</v>
      </c>
      <c r="I27" s="1" t="s">
        <v>12</v>
      </c>
      <c r="J27" s="1" t="s">
        <v>13</v>
      </c>
      <c r="K27" s="1" t="s">
        <v>14</v>
      </c>
      <c r="L27" s="1"/>
    </row>
    <row r="28" spans="1:12" x14ac:dyDescent="0.35">
      <c r="A28" s="1">
        <v>891380046</v>
      </c>
      <c r="B28" s="1" t="s">
        <v>16</v>
      </c>
      <c r="C28" s="1" t="s">
        <v>17</v>
      </c>
      <c r="D28" s="1">
        <v>154693</v>
      </c>
      <c r="E28" s="5">
        <v>45369.162499999999</v>
      </c>
      <c r="F28" s="5">
        <v>45391.656631944446</v>
      </c>
      <c r="G28" s="1">
        <v>1148688</v>
      </c>
      <c r="H28" s="1">
        <v>1148688</v>
      </c>
      <c r="I28" s="1" t="s">
        <v>12</v>
      </c>
      <c r="J28" s="1" t="s">
        <v>13</v>
      </c>
      <c r="K28" s="1" t="s">
        <v>14</v>
      </c>
      <c r="L28" s="1"/>
    </row>
    <row r="29" spans="1:12" x14ac:dyDescent="0.35">
      <c r="A29" s="1">
        <v>891380046</v>
      </c>
      <c r="B29" s="1" t="s">
        <v>16</v>
      </c>
      <c r="C29" s="1" t="s">
        <v>17</v>
      </c>
      <c r="D29" s="1">
        <v>161605</v>
      </c>
      <c r="E29" s="5">
        <v>45422.580555555556</v>
      </c>
      <c r="F29" s="5">
        <v>45456.385092592594</v>
      </c>
      <c r="G29" s="1">
        <v>521100</v>
      </c>
      <c r="H29" s="1">
        <v>224500</v>
      </c>
      <c r="I29" s="1" t="s">
        <v>12</v>
      </c>
      <c r="J29" s="1" t="s">
        <v>13</v>
      </c>
      <c r="K29" s="1" t="s">
        <v>14</v>
      </c>
      <c r="L29" s="1"/>
    </row>
    <row r="30" spans="1:12" x14ac:dyDescent="0.35">
      <c r="A30" s="1">
        <v>891380046</v>
      </c>
      <c r="B30" s="1" t="s">
        <v>16</v>
      </c>
      <c r="C30" s="1" t="s">
        <v>17</v>
      </c>
      <c r="D30" s="1">
        <v>162514</v>
      </c>
      <c r="E30" s="5">
        <v>45429.286111111112</v>
      </c>
      <c r="F30" s="5">
        <v>45456.385092592594</v>
      </c>
      <c r="G30" s="1">
        <v>52000</v>
      </c>
      <c r="H30" s="1">
        <v>52000</v>
      </c>
      <c r="I30" s="1" t="s">
        <v>12</v>
      </c>
      <c r="J30" s="1" t="s">
        <v>13</v>
      </c>
      <c r="K30" s="1" t="s">
        <v>15</v>
      </c>
      <c r="L30" s="1"/>
    </row>
    <row r="31" spans="1:12" x14ac:dyDescent="0.35">
      <c r="A31" s="1">
        <v>891380046</v>
      </c>
      <c r="B31" s="1" t="s">
        <v>16</v>
      </c>
      <c r="C31" s="1" t="s">
        <v>17</v>
      </c>
      <c r="D31" s="1">
        <v>163500</v>
      </c>
      <c r="E31" s="5">
        <v>45435.392361111109</v>
      </c>
      <c r="F31" s="5">
        <v>45456.385092592594</v>
      </c>
      <c r="G31" s="1">
        <v>52000</v>
      </c>
      <c r="H31" s="1">
        <v>2300</v>
      </c>
      <c r="I31" s="1" t="s">
        <v>12</v>
      </c>
      <c r="J31" s="1" t="s">
        <v>13</v>
      </c>
      <c r="K31" s="1" t="s">
        <v>15</v>
      </c>
      <c r="L31" s="1"/>
    </row>
    <row r="32" spans="1:12" x14ac:dyDescent="0.35">
      <c r="A32" s="1">
        <v>891380046</v>
      </c>
      <c r="B32" s="1" t="s">
        <v>16</v>
      </c>
      <c r="C32" s="1" t="s">
        <v>17</v>
      </c>
      <c r="D32" s="1">
        <v>165494</v>
      </c>
      <c r="E32" s="5">
        <v>45448.430555555555</v>
      </c>
      <c r="F32" s="5">
        <v>45477.437256944446</v>
      </c>
      <c r="G32" s="1">
        <v>37700</v>
      </c>
      <c r="H32" s="1">
        <v>6600</v>
      </c>
      <c r="I32" s="1" t="s">
        <v>12</v>
      </c>
      <c r="J32" s="1" t="s">
        <v>13</v>
      </c>
      <c r="K32" s="1" t="s">
        <v>15</v>
      </c>
      <c r="L32" s="1"/>
    </row>
    <row r="33" spans="1:12" x14ac:dyDescent="0.35">
      <c r="A33" s="1">
        <v>891380046</v>
      </c>
      <c r="B33" s="1" t="s">
        <v>16</v>
      </c>
      <c r="C33" s="1" t="s">
        <v>17</v>
      </c>
      <c r="D33" s="1">
        <v>165722</v>
      </c>
      <c r="E33" s="5">
        <v>45449.706250000003</v>
      </c>
      <c r="F33" s="5">
        <v>45477.43476851852</v>
      </c>
      <c r="G33" s="1">
        <v>16000</v>
      </c>
      <c r="H33" s="1">
        <v>16000</v>
      </c>
      <c r="I33" s="1" t="s">
        <v>12</v>
      </c>
      <c r="J33" s="1" t="s">
        <v>13</v>
      </c>
      <c r="K33" s="1" t="s">
        <v>15</v>
      </c>
      <c r="L33" s="1"/>
    </row>
    <row r="34" spans="1:12" x14ac:dyDescent="0.35">
      <c r="A34" s="1">
        <v>891380046</v>
      </c>
      <c r="B34" s="1" t="s">
        <v>16</v>
      </c>
      <c r="C34" s="1" t="s">
        <v>17</v>
      </c>
      <c r="D34" s="1">
        <v>170169</v>
      </c>
      <c r="E34" s="5">
        <v>45481.413888888892</v>
      </c>
      <c r="F34" s="5">
        <v>45513.341168981482</v>
      </c>
      <c r="G34" s="1">
        <v>16000</v>
      </c>
      <c r="H34" s="1">
        <v>16000</v>
      </c>
      <c r="I34" s="1" t="s">
        <v>12</v>
      </c>
      <c r="J34" s="1" t="s">
        <v>13</v>
      </c>
      <c r="K34" s="1" t="s">
        <v>15</v>
      </c>
      <c r="L34" s="1"/>
    </row>
    <row r="35" spans="1:12" x14ac:dyDescent="0.35">
      <c r="A35" s="1">
        <v>891380046</v>
      </c>
      <c r="B35" s="1" t="s">
        <v>16</v>
      </c>
      <c r="C35" s="1" t="s">
        <v>17</v>
      </c>
      <c r="D35" s="1">
        <v>180335</v>
      </c>
      <c r="E35" s="5">
        <v>45557.283333333333</v>
      </c>
      <c r="F35" s="5">
        <v>45566.671122685184</v>
      </c>
      <c r="G35" s="1">
        <v>89475</v>
      </c>
      <c r="H35" s="1">
        <v>89475</v>
      </c>
      <c r="I35" s="1" t="s">
        <v>12</v>
      </c>
      <c r="J35" s="1" t="s">
        <v>13</v>
      </c>
      <c r="K35" s="1" t="s">
        <v>14</v>
      </c>
      <c r="L35" s="1"/>
    </row>
    <row r="36" spans="1:12" x14ac:dyDescent="0.35">
      <c r="A36" s="1">
        <v>891380046</v>
      </c>
      <c r="B36" s="1" t="s">
        <v>16</v>
      </c>
      <c r="C36" s="1" t="s">
        <v>17</v>
      </c>
      <c r="D36" s="1">
        <v>180549</v>
      </c>
      <c r="E36" s="5">
        <v>45559.129166666666</v>
      </c>
      <c r="F36" s="5">
        <v>45566.671122685184</v>
      </c>
      <c r="G36" s="1">
        <v>304599</v>
      </c>
      <c r="H36" s="1">
        <v>304599</v>
      </c>
      <c r="I36" s="1" t="s">
        <v>12</v>
      </c>
      <c r="J36" s="1" t="s">
        <v>13</v>
      </c>
      <c r="K36" s="1" t="s">
        <v>14</v>
      </c>
      <c r="L36" s="1"/>
    </row>
    <row r="37" spans="1:12" x14ac:dyDescent="0.35">
      <c r="A37" s="1">
        <v>891380046</v>
      </c>
      <c r="B37" s="1" t="s">
        <v>16</v>
      </c>
      <c r="C37" s="1" t="s">
        <v>17</v>
      </c>
      <c r="D37" s="1">
        <v>181738</v>
      </c>
      <c r="E37" s="5">
        <v>45567.331250000003</v>
      </c>
      <c r="F37" s="5">
        <v>45601.467581018522</v>
      </c>
      <c r="G37" s="1">
        <v>80000</v>
      </c>
      <c r="H37" s="1">
        <v>80000</v>
      </c>
      <c r="I37" s="1" t="s">
        <v>12</v>
      </c>
      <c r="J37" s="1" t="s">
        <v>13</v>
      </c>
      <c r="K37" s="1" t="s">
        <v>14</v>
      </c>
      <c r="L37" s="1"/>
    </row>
    <row r="38" spans="1:12" x14ac:dyDescent="0.35">
      <c r="A38" s="1">
        <v>891380046</v>
      </c>
      <c r="B38" s="1" t="s">
        <v>16</v>
      </c>
      <c r="C38" s="1" t="s">
        <v>17</v>
      </c>
      <c r="D38" s="1">
        <v>189040</v>
      </c>
      <c r="E38" s="5">
        <v>45620.515277777777</v>
      </c>
      <c r="F38" s="5">
        <v>45630.493634259263</v>
      </c>
      <c r="G38" s="1">
        <v>1397930</v>
      </c>
      <c r="H38" s="1">
        <v>1397930</v>
      </c>
      <c r="I38" s="1" t="s">
        <v>12</v>
      </c>
      <c r="J38" s="1" t="s">
        <v>13</v>
      </c>
      <c r="K38" s="1" t="s">
        <v>14</v>
      </c>
      <c r="L38" s="1"/>
    </row>
    <row r="39" spans="1:12" x14ac:dyDescent="0.35">
      <c r="A39" s="1">
        <v>891380046</v>
      </c>
      <c r="B39" s="1" t="s">
        <v>16</v>
      </c>
      <c r="C39" s="1" t="s">
        <v>17</v>
      </c>
      <c r="D39" s="1">
        <v>189887</v>
      </c>
      <c r="E39" s="5">
        <v>45625.34375</v>
      </c>
      <c r="F39" s="5">
        <v>45630.493634259263</v>
      </c>
      <c r="G39" s="1">
        <v>127740</v>
      </c>
      <c r="H39" s="1">
        <v>127740</v>
      </c>
      <c r="I39" s="1" t="s">
        <v>12</v>
      </c>
      <c r="J39" s="1" t="s">
        <v>13</v>
      </c>
      <c r="K39" s="1" t="s">
        <v>14</v>
      </c>
      <c r="L39" s="1"/>
    </row>
    <row r="40" spans="1:12" x14ac:dyDescent="0.35">
      <c r="A40" s="1">
        <v>891380046</v>
      </c>
      <c r="B40" s="1" t="s">
        <v>16</v>
      </c>
      <c r="C40" s="1" t="s">
        <v>17</v>
      </c>
      <c r="D40" s="1">
        <v>191065</v>
      </c>
      <c r="E40" s="5">
        <v>45633.263194444444</v>
      </c>
      <c r="F40" s="5">
        <v>45659.619895833333</v>
      </c>
      <c r="G40" s="1">
        <v>85400</v>
      </c>
      <c r="H40" s="1">
        <v>85400</v>
      </c>
      <c r="I40" s="1" t="s">
        <v>12</v>
      </c>
      <c r="J40" s="1" t="s">
        <v>13</v>
      </c>
      <c r="K40" s="1" t="s">
        <v>14</v>
      </c>
      <c r="L40" s="1"/>
    </row>
    <row r="41" spans="1:12" x14ac:dyDescent="0.35">
      <c r="A41" s="1">
        <v>891380046</v>
      </c>
      <c r="B41" s="1" t="s">
        <v>16</v>
      </c>
      <c r="C41" s="1" t="s">
        <v>17</v>
      </c>
      <c r="D41" s="1">
        <v>193728</v>
      </c>
      <c r="E41" s="5">
        <v>45657.398611111108</v>
      </c>
      <c r="F41" s="5">
        <v>45659.619895833333</v>
      </c>
      <c r="G41" s="1">
        <v>110310</v>
      </c>
      <c r="H41" s="1">
        <v>110310</v>
      </c>
      <c r="I41" s="1" t="s">
        <v>12</v>
      </c>
      <c r="J41" s="1" t="s">
        <v>13</v>
      </c>
      <c r="K41" s="1" t="s">
        <v>14</v>
      </c>
      <c r="L41" s="1"/>
    </row>
    <row r="42" spans="1:12" x14ac:dyDescent="0.35">
      <c r="A42" s="1">
        <v>891380046</v>
      </c>
      <c r="B42" s="1" t="s">
        <v>16</v>
      </c>
      <c r="C42" s="1" t="s">
        <v>17</v>
      </c>
      <c r="D42" s="1">
        <v>194593</v>
      </c>
      <c r="E42" s="5">
        <v>45665.678472222222</v>
      </c>
      <c r="F42" s="5">
        <v>45695.31527777778</v>
      </c>
      <c r="G42" s="1">
        <v>17600</v>
      </c>
      <c r="H42" s="1">
        <v>17600</v>
      </c>
      <c r="I42" s="1" t="s">
        <v>12</v>
      </c>
      <c r="J42" s="1" t="s">
        <v>13</v>
      </c>
      <c r="K42" s="1" t="s">
        <v>14</v>
      </c>
      <c r="L42" s="1"/>
    </row>
    <row r="43" spans="1:12" x14ac:dyDescent="0.35">
      <c r="A43" s="1">
        <v>891380046</v>
      </c>
      <c r="B43" s="1" t="s">
        <v>16</v>
      </c>
      <c r="C43" s="1" t="s">
        <v>17</v>
      </c>
      <c r="D43" s="1">
        <v>195502</v>
      </c>
      <c r="E43" s="5">
        <v>45672.329861111109</v>
      </c>
      <c r="F43" s="5">
        <v>45695.31527777778</v>
      </c>
      <c r="G43" s="1">
        <v>52800</v>
      </c>
      <c r="H43" s="1">
        <v>52800</v>
      </c>
      <c r="I43" s="1" t="s">
        <v>12</v>
      </c>
      <c r="J43" s="1" t="s">
        <v>13</v>
      </c>
      <c r="K43" s="1" t="s">
        <v>14</v>
      </c>
      <c r="L43" s="1"/>
    </row>
    <row r="44" spans="1:12" x14ac:dyDescent="0.35">
      <c r="A44" s="1">
        <v>891380046</v>
      </c>
      <c r="B44" s="1" t="s">
        <v>16</v>
      </c>
      <c r="C44" s="1" t="s">
        <v>17</v>
      </c>
      <c r="D44" s="1">
        <v>196790</v>
      </c>
      <c r="E44" s="5">
        <v>45679.927083333336</v>
      </c>
      <c r="F44" s="5">
        <v>45695.331111111111</v>
      </c>
      <c r="G44" s="1">
        <v>2710</v>
      </c>
      <c r="H44" s="1">
        <v>2710</v>
      </c>
      <c r="I44" s="1" t="s">
        <v>12</v>
      </c>
      <c r="J44" s="1" t="s">
        <v>13</v>
      </c>
      <c r="K44" s="1" t="s">
        <v>15</v>
      </c>
      <c r="L44" s="1"/>
    </row>
    <row r="45" spans="1:12" x14ac:dyDescent="0.35">
      <c r="A45" s="1">
        <v>891380046</v>
      </c>
      <c r="B45" s="1" t="s">
        <v>16</v>
      </c>
      <c r="C45" s="1" t="s">
        <v>17</v>
      </c>
      <c r="D45" s="1">
        <v>197063</v>
      </c>
      <c r="E45" s="5">
        <v>45681.701388888891</v>
      </c>
      <c r="F45" s="5">
        <v>45695.331111111111</v>
      </c>
      <c r="G45" s="1">
        <v>132400</v>
      </c>
      <c r="H45" s="1">
        <v>132400</v>
      </c>
      <c r="I45" s="1" t="s">
        <v>12</v>
      </c>
      <c r="J45" s="1" t="s">
        <v>13</v>
      </c>
      <c r="K45" s="1" t="s">
        <v>14</v>
      </c>
      <c r="L45" s="1"/>
    </row>
    <row r="46" spans="1:12" x14ac:dyDescent="0.35">
      <c r="A46" s="1">
        <v>891380046</v>
      </c>
      <c r="B46" s="1" t="s">
        <v>16</v>
      </c>
      <c r="C46" s="1" t="s">
        <v>17</v>
      </c>
      <c r="D46" s="1">
        <v>197064</v>
      </c>
      <c r="E46" s="5">
        <v>45681.706250000003</v>
      </c>
      <c r="F46" s="5">
        <v>45695.331122685187</v>
      </c>
      <c r="G46" s="1">
        <v>132400</v>
      </c>
      <c r="H46" s="1">
        <v>132400</v>
      </c>
      <c r="I46" s="1" t="s">
        <v>12</v>
      </c>
      <c r="J46" s="1" t="s">
        <v>13</v>
      </c>
      <c r="K46" s="1" t="s">
        <v>14</v>
      </c>
      <c r="L46" s="1"/>
    </row>
    <row r="47" spans="1:12" x14ac:dyDescent="0.35">
      <c r="A47" s="1">
        <v>891380046</v>
      </c>
      <c r="B47" s="1" t="s">
        <v>16</v>
      </c>
      <c r="C47" s="1" t="s">
        <v>17</v>
      </c>
      <c r="D47" s="1">
        <v>197126</v>
      </c>
      <c r="E47" s="5">
        <v>45682.593055555553</v>
      </c>
      <c r="F47" s="5">
        <v>45695.31527777778</v>
      </c>
      <c r="G47" s="1">
        <v>17600</v>
      </c>
      <c r="H47" s="1">
        <v>17600</v>
      </c>
      <c r="I47" s="1" t="s">
        <v>12</v>
      </c>
      <c r="J47" s="1" t="s">
        <v>13</v>
      </c>
      <c r="K47" s="1" t="s">
        <v>15</v>
      </c>
      <c r="L47" s="1"/>
    </row>
    <row r="48" spans="1:12" x14ac:dyDescent="0.35">
      <c r="A48" s="1">
        <v>891380046</v>
      </c>
      <c r="B48" s="1" t="s">
        <v>16</v>
      </c>
      <c r="C48" s="1" t="s">
        <v>17</v>
      </c>
      <c r="D48" s="1">
        <v>197143</v>
      </c>
      <c r="E48" s="5">
        <v>45683.084722222222</v>
      </c>
      <c r="F48" s="5">
        <v>45695.317847222221</v>
      </c>
      <c r="G48" s="1">
        <v>130940</v>
      </c>
      <c r="H48" s="1">
        <v>130940</v>
      </c>
      <c r="I48" s="1" t="s">
        <v>12</v>
      </c>
      <c r="J48" s="1" t="s">
        <v>13</v>
      </c>
      <c r="K48" s="1" t="s">
        <v>14</v>
      </c>
      <c r="L48" s="1"/>
    </row>
    <row r="49" spans="1:12" x14ac:dyDescent="0.35">
      <c r="A49" s="1">
        <v>891380046</v>
      </c>
      <c r="B49" s="1" t="s">
        <v>16</v>
      </c>
      <c r="C49" s="1" t="s">
        <v>17</v>
      </c>
      <c r="D49" s="1">
        <v>197407</v>
      </c>
      <c r="E49" s="5">
        <v>45685.256944444445</v>
      </c>
      <c r="F49" s="5">
        <v>45695.331122685187</v>
      </c>
      <c r="G49" s="1">
        <v>93500</v>
      </c>
      <c r="H49" s="1">
        <v>93500</v>
      </c>
      <c r="I49" s="1" t="s">
        <v>12</v>
      </c>
      <c r="J49" s="1" t="s">
        <v>13</v>
      </c>
      <c r="K49" s="1" t="s">
        <v>14</v>
      </c>
      <c r="L49" s="1"/>
    </row>
    <row r="50" spans="1:12" x14ac:dyDescent="0.35">
      <c r="H50">
        <f>SUM(H2:H49)</f>
        <v>6013821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4" t="s">
        <v>246</v>
      </c>
      <c r="B3" t="s">
        <v>244</v>
      </c>
      <c r="C3" t="s">
        <v>245</v>
      </c>
    </row>
    <row r="4" spans="1:3" x14ac:dyDescent="0.35">
      <c r="A4" s="85" t="s">
        <v>204</v>
      </c>
      <c r="B4">
        <v>5</v>
      </c>
      <c r="C4">
        <v>484380</v>
      </c>
    </row>
    <row r="5" spans="1:3" x14ac:dyDescent="0.35">
      <c r="A5" s="85" t="s">
        <v>63</v>
      </c>
      <c r="B5">
        <v>27</v>
      </c>
      <c r="C5">
        <v>3471475</v>
      </c>
    </row>
    <row r="6" spans="1:3" x14ac:dyDescent="0.35">
      <c r="A6" s="85" t="s">
        <v>159</v>
      </c>
      <c r="B6">
        <v>6</v>
      </c>
      <c r="C6">
        <v>1082416</v>
      </c>
    </row>
    <row r="7" spans="1:3" x14ac:dyDescent="0.35">
      <c r="A7" s="85" t="s">
        <v>57</v>
      </c>
      <c r="B7">
        <v>3</v>
      </c>
      <c r="C7">
        <v>233400</v>
      </c>
    </row>
    <row r="8" spans="1:3" x14ac:dyDescent="0.35">
      <c r="A8" s="85" t="s">
        <v>173</v>
      </c>
      <c r="B8">
        <v>7</v>
      </c>
      <c r="C8">
        <v>742150</v>
      </c>
    </row>
    <row r="9" spans="1:3" x14ac:dyDescent="0.35">
      <c r="A9" s="85" t="s">
        <v>247</v>
      </c>
      <c r="B9">
        <v>48</v>
      </c>
      <c r="C9">
        <v>6013821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U50"/>
  <sheetViews>
    <sheetView showGridLines="0" topLeftCell="B1" workbookViewId="0">
      <pane ySplit="2" topLeftCell="A38" activePane="bottomLeft" state="frozen"/>
      <selection pane="bottomLeft" activeCell="I38" sqref="I38"/>
    </sheetView>
  </sheetViews>
  <sheetFormatPr baseColWidth="10" defaultRowHeight="14.5" x14ac:dyDescent="0.35"/>
  <sheetData>
    <row r="1" spans="1:47" s="24" customFormat="1" ht="10" x14ac:dyDescent="0.2">
      <c r="A1" s="23">
        <v>45716</v>
      </c>
      <c r="G1" s="25"/>
      <c r="H1" s="25"/>
      <c r="I1" s="26"/>
      <c r="J1" s="27">
        <f>+SUBTOTAL(9,J3:J23023)</f>
        <v>1082416</v>
      </c>
      <c r="O1" s="28">
        <f>+J1-SUM(AG1:AO1)</f>
        <v>0</v>
      </c>
      <c r="P1" s="29"/>
      <c r="Q1" s="27">
        <f>+SUBTOTAL(9,Q3:Q23023)</f>
        <v>0</v>
      </c>
      <c r="R1" s="30"/>
      <c r="S1" s="29"/>
      <c r="T1" s="31"/>
      <c r="U1" s="31"/>
      <c r="V1" s="31"/>
      <c r="W1" s="31"/>
      <c r="X1" s="29"/>
      <c r="Y1" s="29"/>
      <c r="Z1" s="27">
        <f>+SUBTOTAL(9,Z3:Z23023)</f>
        <v>0</v>
      </c>
      <c r="AA1" s="29"/>
      <c r="AB1" s="29"/>
      <c r="AC1" s="29"/>
      <c r="AD1" s="29"/>
      <c r="AE1" s="29"/>
      <c r="AF1" s="29"/>
      <c r="AG1" s="27">
        <f t="shared" ref="AG1:AO1" si="0">+SUBTOTAL(9,AG3:AG23023)</f>
        <v>0</v>
      </c>
      <c r="AH1" s="27">
        <f t="shared" si="0"/>
        <v>0</v>
      </c>
      <c r="AI1" s="27">
        <f t="shared" si="0"/>
        <v>1082416</v>
      </c>
      <c r="AJ1" s="27">
        <f t="shared" si="0"/>
        <v>0</v>
      </c>
      <c r="AK1" s="27">
        <f t="shared" si="0"/>
        <v>0</v>
      </c>
      <c r="AL1" s="27">
        <f t="shared" si="0"/>
        <v>0</v>
      </c>
      <c r="AM1" s="27">
        <f t="shared" si="0"/>
        <v>0</v>
      </c>
      <c r="AN1" s="27">
        <f t="shared" si="0"/>
        <v>0</v>
      </c>
      <c r="AO1" s="27">
        <f t="shared" si="0"/>
        <v>0</v>
      </c>
      <c r="AP1" s="32">
        <f>+SUBTOTAL(9,AP3:AP23040)</f>
        <v>0</v>
      </c>
      <c r="AQ1" s="33"/>
      <c r="AR1" s="33"/>
      <c r="AS1" s="33"/>
      <c r="AT1" s="33"/>
      <c r="AU1" s="32"/>
    </row>
    <row r="2" spans="1:47" ht="30" x14ac:dyDescent="0.35">
      <c r="A2" s="6" t="s">
        <v>6</v>
      </c>
      <c r="B2" s="6" t="s">
        <v>8</v>
      </c>
      <c r="C2" s="6" t="s">
        <v>0</v>
      </c>
      <c r="D2" s="6" t="s">
        <v>1</v>
      </c>
      <c r="E2" s="6" t="s">
        <v>18</v>
      </c>
      <c r="F2" s="6" t="s">
        <v>19</v>
      </c>
      <c r="G2" s="7" t="s">
        <v>2</v>
      </c>
      <c r="H2" s="7" t="s">
        <v>3</v>
      </c>
      <c r="I2" s="8" t="s">
        <v>4</v>
      </c>
      <c r="J2" s="8" t="s">
        <v>5</v>
      </c>
      <c r="K2" s="6" t="s">
        <v>7</v>
      </c>
      <c r="L2" s="6" t="s">
        <v>9</v>
      </c>
      <c r="M2" s="6" t="s">
        <v>10</v>
      </c>
      <c r="N2" s="6" t="s">
        <v>11</v>
      </c>
      <c r="O2" s="9" t="s">
        <v>20</v>
      </c>
      <c r="P2" s="10" t="s">
        <v>21</v>
      </c>
      <c r="Q2" s="11" t="s">
        <v>22</v>
      </c>
      <c r="R2" s="10" t="s">
        <v>23</v>
      </c>
      <c r="S2" s="12" t="s">
        <v>24</v>
      </c>
      <c r="T2" s="13" t="s">
        <v>25</v>
      </c>
      <c r="U2" s="13" t="s">
        <v>26</v>
      </c>
      <c r="V2" s="13" t="s">
        <v>27</v>
      </c>
      <c r="W2" s="13" t="s">
        <v>28</v>
      </c>
      <c r="X2" s="12" t="s">
        <v>29</v>
      </c>
      <c r="Y2" s="12" t="s">
        <v>30</v>
      </c>
      <c r="Z2" s="14" t="s">
        <v>34</v>
      </c>
      <c r="AA2" s="14" t="s">
        <v>35</v>
      </c>
      <c r="AB2" s="14" t="s">
        <v>36</v>
      </c>
      <c r="AC2" s="14" t="s">
        <v>37</v>
      </c>
      <c r="AD2" s="14" t="s">
        <v>38</v>
      </c>
      <c r="AE2" s="14" t="s">
        <v>39</v>
      </c>
      <c r="AF2" s="14" t="s">
        <v>40</v>
      </c>
      <c r="AG2" s="15" t="s">
        <v>41</v>
      </c>
      <c r="AH2" s="15" t="s">
        <v>42</v>
      </c>
      <c r="AI2" s="15" t="s">
        <v>43</v>
      </c>
      <c r="AJ2" s="15" t="s">
        <v>32</v>
      </c>
      <c r="AK2" s="15" t="s">
        <v>44</v>
      </c>
      <c r="AL2" s="15" t="s">
        <v>31</v>
      </c>
      <c r="AM2" s="15" t="s">
        <v>45</v>
      </c>
      <c r="AN2" s="15" t="s">
        <v>46</v>
      </c>
      <c r="AO2" s="15" t="s">
        <v>47</v>
      </c>
      <c r="AP2" s="16" t="s">
        <v>48</v>
      </c>
      <c r="AQ2" s="16" t="s">
        <v>49</v>
      </c>
      <c r="AR2" s="16" t="s">
        <v>50</v>
      </c>
      <c r="AS2" s="16" t="s">
        <v>51</v>
      </c>
      <c r="AT2" s="16" t="s">
        <v>52</v>
      </c>
      <c r="AU2" s="16" t="s">
        <v>53</v>
      </c>
    </row>
    <row r="3" spans="1:47" hidden="1" x14ac:dyDescent="0.35">
      <c r="A3" s="17">
        <v>891380046</v>
      </c>
      <c r="B3" s="17" t="s">
        <v>54</v>
      </c>
      <c r="C3" s="17" t="s">
        <v>17</v>
      </c>
      <c r="D3" s="17">
        <v>161605</v>
      </c>
      <c r="E3" s="17" t="s">
        <v>181</v>
      </c>
      <c r="F3" s="17" t="s">
        <v>182</v>
      </c>
      <c r="G3" s="18">
        <v>45422.580555555556</v>
      </c>
      <c r="H3" s="18">
        <v>45456.385092592594</v>
      </c>
      <c r="I3" s="19">
        <v>521100</v>
      </c>
      <c r="J3" s="19">
        <v>224500</v>
      </c>
      <c r="K3" s="17" t="s">
        <v>12</v>
      </c>
      <c r="L3" s="17" t="s">
        <v>13</v>
      </c>
      <c r="M3" s="17" t="s">
        <v>14</v>
      </c>
      <c r="N3" s="17"/>
      <c r="O3" s="20" t="s">
        <v>205</v>
      </c>
      <c r="P3" s="17" t="s">
        <v>57</v>
      </c>
      <c r="Q3" s="21">
        <v>0</v>
      </c>
      <c r="R3" s="22"/>
      <c r="S3" s="17" t="s">
        <v>58</v>
      </c>
      <c r="T3" s="18">
        <v>45422</v>
      </c>
      <c r="U3" s="18">
        <v>45455</v>
      </c>
      <c r="V3" s="18">
        <v>45707</v>
      </c>
      <c r="W3" s="18"/>
      <c r="X3" s="17">
        <v>9</v>
      </c>
      <c r="Y3" s="17" t="s">
        <v>101</v>
      </c>
      <c r="Z3" s="21">
        <v>0</v>
      </c>
      <c r="AA3" s="17"/>
      <c r="AB3" s="17"/>
      <c r="AC3" s="17"/>
      <c r="AD3" s="17" t="s">
        <v>82</v>
      </c>
      <c r="AE3" s="17"/>
      <c r="AF3" s="17" t="s">
        <v>174</v>
      </c>
      <c r="AG3" s="21">
        <v>0</v>
      </c>
      <c r="AH3" s="21">
        <v>0</v>
      </c>
      <c r="AI3" s="21">
        <v>0</v>
      </c>
      <c r="AJ3" s="21">
        <v>224500</v>
      </c>
      <c r="AK3" s="21">
        <v>0</v>
      </c>
      <c r="AL3" s="21">
        <v>0</v>
      </c>
      <c r="AM3" s="21">
        <v>0</v>
      </c>
      <c r="AN3" s="21">
        <v>0</v>
      </c>
      <c r="AO3" s="21">
        <v>0</v>
      </c>
      <c r="AP3" s="21">
        <v>296600</v>
      </c>
      <c r="AQ3" s="21">
        <v>0</v>
      </c>
      <c r="AR3" s="17">
        <v>2201539610</v>
      </c>
      <c r="AS3" s="18">
        <v>45524</v>
      </c>
      <c r="AT3" s="17" t="s">
        <v>202</v>
      </c>
      <c r="AU3" s="21">
        <v>2503740</v>
      </c>
    </row>
    <row r="4" spans="1:47" hidden="1" x14ac:dyDescent="0.35">
      <c r="A4" s="17">
        <v>891380046</v>
      </c>
      <c r="B4" s="17" t="s">
        <v>54</v>
      </c>
      <c r="C4" s="17" t="s">
        <v>17</v>
      </c>
      <c r="D4" s="17">
        <v>165494</v>
      </c>
      <c r="E4" s="17" t="s">
        <v>186</v>
      </c>
      <c r="F4" s="17" t="s">
        <v>187</v>
      </c>
      <c r="G4" s="18">
        <v>45448.430555555555</v>
      </c>
      <c r="H4" s="18">
        <v>45477.437256944446</v>
      </c>
      <c r="I4" s="19">
        <v>37700</v>
      </c>
      <c r="J4" s="19">
        <v>6600</v>
      </c>
      <c r="K4" s="17" t="s">
        <v>12</v>
      </c>
      <c r="L4" s="17" t="s">
        <v>13</v>
      </c>
      <c r="M4" s="17" t="s">
        <v>15</v>
      </c>
      <c r="N4" s="17"/>
      <c r="O4" s="20" t="s">
        <v>205</v>
      </c>
      <c r="P4" s="17" t="s">
        <v>57</v>
      </c>
      <c r="Q4" s="21">
        <v>0</v>
      </c>
      <c r="R4" s="22"/>
      <c r="S4" s="17" t="s">
        <v>58</v>
      </c>
      <c r="T4" s="18">
        <v>45448</v>
      </c>
      <c r="U4" s="18">
        <v>45477</v>
      </c>
      <c r="V4" s="18">
        <v>45707</v>
      </c>
      <c r="W4" s="18"/>
      <c r="X4" s="17">
        <v>9</v>
      </c>
      <c r="Y4" s="17" t="s">
        <v>101</v>
      </c>
      <c r="Z4" s="21">
        <v>0</v>
      </c>
      <c r="AA4" s="17"/>
      <c r="AB4" s="17"/>
      <c r="AC4" s="17"/>
      <c r="AD4" s="17" t="s">
        <v>76</v>
      </c>
      <c r="AE4" s="17"/>
      <c r="AF4" s="17" t="s">
        <v>185</v>
      </c>
      <c r="AG4" s="21">
        <v>0</v>
      </c>
      <c r="AH4" s="21">
        <v>0</v>
      </c>
      <c r="AI4" s="21">
        <v>0</v>
      </c>
      <c r="AJ4" s="21">
        <v>6600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31100</v>
      </c>
      <c r="AQ4" s="21">
        <v>0</v>
      </c>
      <c r="AR4" s="17">
        <v>2201539610</v>
      </c>
      <c r="AS4" s="18">
        <v>45524</v>
      </c>
      <c r="AT4" s="17" t="s">
        <v>202</v>
      </c>
      <c r="AU4" s="21">
        <v>2503740</v>
      </c>
    </row>
    <row r="5" spans="1:47" hidden="1" x14ac:dyDescent="0.35">
      <c r="A5" s="17">
        <v>891380046</v>
      </c>
      <c r="B5" s="17" t="s">
        <v>54</v>
      </c>
      <c r="C5" s="17" t="s">
        <v>17</v>
      </c>
      <c r="D5" s="17">
        <v>163500</v>
      </c>
      <c r="E5" s="17" t="s">
        <v>183</v>
      </c>
      <c r="F5" s="17" t="s">
        <v>184</v>
      </c>
      <c r="G5" s="18">
        <v>45435.392361111109</v>
      </c>
      <c r="H5" s="18">
        <v>45456.385092592594</v>
      </c>
      <c r="I5" s="19">
        <v>52000</v>
      </c>
      <c r="J5" s="19">
        <v>2300</v>
      </c>
      <c r="K5" s="17" t="s">
        <v>12</v>
      </c>
      <c r="L5" s="17" t="s">
        <v>13</v>
      </c>
      <c r="M5" s="17" t="s">
        <v>15</v>
      </c>
      <c r="N5" s="17"/>
      <c r="O5" s="20" t="s">
        <v>206</v>
      </c>
      <c r="P5" s="17" t="s">
        <v>57</v>
      </c>
      <c r="Q5" s="21">
        <v>0</v>
      </c>
      <c r="R5" s="22"/>
      <c r="S5" s="17" t="s">
        <v>58</v>
      </c>
      <c r="T5" s="18">
        <v>45435</v>
      </c>
      <c r="U5" s="18">
        <v>45455</v>
      </c>
      <c r="V5" s="18">
        <v>45707</v>
      </c>
      <c r="W5" s="18"/>
      <c r="X5" s="17">
        <v>9</v>
      </c>
      <c r="Y5" s="17" t="s">
        <v>101</v>
      </c>
      <c r="Z5" s="21">
        <v>0</v>
      </c>
      <c r="AA5" s="17"/>
      <c r="AB5" s="17"/>
      <c r="AC5" s="17"/>
      <c r="AD5" s="17" t="s">
        <v>76</v>
      </c>
      <c r="AE5" s="17"/>
      <c r="AF5" s="17" t="s">
        <v>185</v>
      </c>
      <c r="AG5" s="21">
        <v>0</v>
      </c>
      <c r="AH5" s="21">
        <v>0</v>
      </c>
      <c r="AI5" s="21">
        <v>0</v>
      </c>
      <c r="AJ5" s="21">
        <v>2300</v>
      </c>
      <c r="AK5" s="21">
        <v>0</v>
      </c>
      <c r="AL5" s="21">
        <v>0</v>
      </c>
      <c r="AM5" s="21">
        <v>0</v>
      </c>
      <c r="AN5" s="21">
        <v>0</v>
      </c>
      <c r="AO5" s="21">
        <v>0</v>
      </c>
      <c r="AP5" s="21">
        <v>47500</v>
      </c>
      <c r="AQ5" s="21">
        <v>0</v>
      </c>
      <c r="AR5" s="17">
        <v>4800066187</v>
      </c>
      <c r="AS5" s="18">
        <v>45623</v>
      </c>
      <c r="AT5" s="17" t="s">
        <v>203</v>
      </c>
      <c r="AU5" s="21">
        <v>1758879</v>
      </c>
    </row>
    <row r="6" spans="1:47" hidden="1" x14ac:dyDescent="0.35">
      <c r="A6" s="17">
        <v>891380046</v>
      </c>
      <c r="B6" s="17" t="s">
        <v>54</v>
      </c>
      <c r="C6" s="17" t="s">
        <v>17</v>
      </c>
      <c r="D6" s="17">
        <v>180549</v>
      </c>
      <c r="E6" s="17" t="s">
        <v>196</v>
      </c>
      <c r="F6" s="17" t="s">
        <v>197</v>
      </c>
      <c r="G6" s="18">
        <v>45559.129166666666</v>
      </c>
      <c r="H6" s="18">
        <v>45566.671122685184</v>
      </c>
      <c r="I6" s="19">
        <v>304599</v>
      </c>
      <c r="J6" s="19">
        <v>304599</v>
      </c>
      <c r="K6" s="17" t="s">
        <v>12</v>
      </c>
      <c r="L6" s="17" t="s">
        <v>13</v>
      </c>
      <c r="M6" s="17" t="s">
        <v>14</v>
      </c>
      <c r="N6" s="17"/>
      <c r="O6" s="20" t="s">
        <v>207</v>
      </c>
      <c r="P6" s="17" t="s">
        <v>204</v>
      </c>
      <c r="Q6" s="21">
        <v>0</v>
      </c>
      <c r="R6" s="22"/>
      <c r="S6" s="17" t="s">
        <v>58</v>
      </c>
      <c r="T6" s="18">
        <v>45559</v>
      </c>
      <c r="U6" s="18">
        <v>45566</v>
      </c>
      <c r="V6" s="18">
        <v>45590</v>
      </c>
      <c r="W6" s="18"/>
      <c r="X6" s="17">
        <v>126</v>
      </c>
      <c r="Y6" s="17" t="s">
        <v>85</v>
      </c>
      <c r="Z6" s="21">
        <v>0</v>
      </c>
      <c r="AA6" s="17"/>
      <c r="AB6" s="17"/>
      <c r="AC6" s="17"/>
      <c r="AD6" s="17" t="s">
        <v>67</v>
      </c>
      <c r="AE6" s="17"/>
      <c r="AF6" s="17" t="s">
        <v>174</v>
      </c>
      <c r="AG6" s="21">
        <v>304599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0</v>
      </c>
      <c r="AN6" s="21">
        <v>0</v>
      </c>
      <c r="AO6" s="21">
        <v>0</v>
      </c>
      <c r="AP6" s="21">
        <v>304599</v>
      </c>
      <c r="AQ6" s="21">
        <v>0</v>
      </c>
      <c r="AR6" s="17">
        <v>2201566805</v>
      </c>
      <c r="AS6" s="18">
        <v>45623</v>
      </c>
      <c r="AT6" s="17" t="s">
        <v>202</v>
      </c>
      <c r="AU6" s="21">
        <v>394074</v>
      </c>
    </row>
    <row r="7" spans="1:47" hidden="1" x14ac:dyDescent="0.35">
      <c r="A7" s="17">
        <v>891380046</v>
      </c>
      <c r="B7" s="17" t="s">
        <v>54</v>
      </c>
      <c r="C7" s="17" t="s">
        <v>17</v>
      </c>
      <c r="D7" s="17">
        <v>89717</v>
      </c>
      <c r="E7" s="17" t="s">
        <v>55</v>
      </c>
      <c r="F7" s="17" t="s">
        <v>56</v>
      </c>
      <c r="G7" s="18">
        <v>44831.916666666664</v>
      </c>
      <c r="H7" s="18">
        <v>44846.479907407411</v>
      </c>
      <c r="I7" s="19">
        <v>125906</v>
      </c>
      <c r="J7" s="19">
        <v>6</v>
      </c>
      <c r="K7" s="17" t="s">
        <v>12</v>
      </c>
      <c r="L7" s="17" t="s">
        <v>13</v>
      </c>
      <c r="M7" s="17" t="s">
        <v>14</v>
      </c>
      <c r="N7" s="17"/>
      <c r="O7" s="20" t="s">
        <v>41</v>
      </c>
      <c r="P7" s="17" t="s">
        <v>204</v>
      </c>
      <c r="Q7" s="21">
        <v>0</v>
      </c>
      <c r="R7" s="22"/>
      <c r="S7" s="17" t="s">
        <v>58</v>
      </c>
      <c r="T7" s="18">
        <v>44831</v>
      </c>
      <c r="U7" s="18">
        <v>44845</v>
      </c>
      <c r="V7" s="18">
        <v>44845</v>
      </c>
      <c r="W7" s="18"/>
      <c r="X7" s="17">
        <v>871</v>
      </c>
      <c r="Y7" s="17" t="s">
        <v>59</v>
      </c>
      <c r="Z7" s="21">
        <v>0</v>
      </c>
      <c r="AA7" s="17"/>
      <c r="AB7" s="17"/>
      <c r="AC7" s="17"/>
      <c r="AD7" s="17"/>
      <c r="AE7" s="17"/>
      <c r="AF7" s="17" t="s">
        <v>60</v>
      </c>
      <c r="AG7" s="21">
        <v>6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0</v>
      </c>
      <c r="AN7" s="21">
        <v>0</v>
      </c>
      <c r="AO7" s="21">
        <v>0</v>
      </c>
      <c r="AP7" s="21">
        <v>125900</v>
      </c>
      <c r="AQ7" s="21">
        <v>0</v>
      </c>
      <c r="AR7" s="17">
        <v>2201341417</v>
      </c>
      <c r="AS7" s="18">
        <v>44943</v>
      </c>
      <c r="AT7" s="17" t="s">
        <v>202</v>
      </c>
      <c r="AU7" s="21">
        <v>1804009</v>
      </c>
    </row>
    <row r="8" spans="1:47" hidden="1" x14ac:dyDescent="0.35">
      <c r="A8" s="17">
        <v>891380046</v>
      </c>
      <c r="B8" s="17" t="s">
        <v>54</v>
      </c>
      <c r="C8" s="17" t="s">
        <v>17</v>
      </c>
      <c r="D8" s="17">
        <v>180335</v>
      </c>
      <c r="E8" s="17" t="s">
        <v>194</v>
      </c>
      <c r="F8" s="17" t="s">
        <v>195</v>
      </c>
      <c r="G8" s="18">
        <v>45557.283333333333</v>
      </c>
      <c r="H8" s="18">
        <v>45566.671122685184</v>
      </c>
      <c r="I8" s="19">
        <v>89475</v>
      </c>
      <c r="J8" s="19">
        <v>89475</v>
      </c>
      <c r="K8" s="17" t="s">
        <v>12</v>
      </c>
      <c r="L8" s="17" t="s">
        <v>13</v>
      </c>
      <c r="M8" s="17" t="s">
        <v>14</v>
      </c>
      <c r="N8" s="17"/>
      <c r="O8" s="20" t="s">
        <v>207</v>
      </c>
      <c r="P8" s="17" t="s">
        <v>204</v>
      </c>
      <c r="Q8" s="21">
        <v>0</v>
      </c>
      <c r="R8" s="22"/>
      <c r="S8" s="17" t="s">
        <v>58</v>
      </c>
      <c r="T8" s="18">
        <v>45557</v>
      </c>
      <c r="U8" s="18">
        <v>45566</v>
      </c>
      <c r="V8" s="18">
        <v>45609</v>
      </c>
      <c r="W8" s="18"/>
      <c r="X8" s="17">
        <v>107</v>
      </c>
      <c r="Y8" s="17" t="s">
        <v>85</v>
      </c>
      <c r="Z8" s="21">
        <v>0</v>
      </c>
      <c r="AA8" s="17"/>
      <c r="AB8" s="17"/>
      <c r="AC8" s="17"/>
      <c r="AD8" s="17" t="s">
        <v>67</v>
      </c>
      <c r="AE8" s="17"/>
      <c r="AF8" s="17" t="s">
        <v>174</v>
      </c>
      <c r="AG8" s="21">
        <v>89475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21">
        <v>0</v>
      </c>
      <c r="AP8" s="21">
        <v>89475</v>
      </c>
      <c r="AQ8" s="21">
        <v>0</v>
      </c>
      <c r="AR8" s="17">
        <v>2201566805</v>
      </c>
      <c r="AS8" s="18">
        <v>45623</v>
      </c>
      <c r="AT8" s="17" t="s">
        <v>202</v>
      </c>
      <c r="AU8" s="21">
        <v>394074</v>
      </c>
    </row>
    <row r="9" spans="1:47" hidden="1" x14ac:dyDescent="0.35">
      <c r="A9" s="17">
        <v>891380046</v>
      </c>
      <c r="B9" s="17" t="s">
        <v>54</v>
      </c>
      <c r="C9" s="17" t="s">
        <v>17</v>
      </c>
      <c r="D9" s="17">
        <v>22128</v>
      </c>
      <c r="E9" s="17" t="s">
        <v>200</v>
      </c>
      <c r="F9" s="17" t="s">
        <v>201</v>
      </c>
      <c r="G9" s="18">
        <v>44200.57708333333</v>
      </c>
      <c r="H9" s="18">
        <v>44251.701412037037</v>
      </c>
      <c r="I9" s="19">
        <v>54000</v>
      </c>
      <c r="J9" s="19">
        <v>54000</v>
      </c>
      <c r="K9" s="17" t="s">
        <v>12</v>
      </c>
      <c r="L9" s="17" t="s">
        <v>13</v>
      </c>
      <c r="M9" s="17" t="s">
        <v>14</v>
      </c>
      <c r="N9" s="17"/>
      <c r="O9" s="20" t="s">
        <v>41</v>
      </c>
      <c r="P9" s="17" t="s">
        <v>204</v>
      </c>
      <c r="Q9" s="21">
        <v>0</v>
      </c>
      <c r="R9" s="22"/>
      <c r="S9" s="17" t="s">
        <v>58</v>
      </c>
      <c r="T9" s="18">
        <v>44200</v>
      </c>
      <c r="U9" s="18">
        <v>44230</v>
      </c>
      <c r="V9" s="18">
        <v>44230</v>
      </c>
      <c r="W9" s="18"/>
      <c r="X9" s="17">
        <v>1486</v>
      </c>
      <c r="Y9" s="17" t="s">
        <v>59</v>
      </c>
      <c r="Z9" s="21">
        <v>0</v>
      </c>
      <c r="AA9" s="17"/>
      <c r="AB9" s="17"/>
      <c r="AC9" s="17"/>
      <c r="AD9" s="17"/>
      <c r="AE9" s="17"/>
      <c r="AF9" s="17" t="s">
        <v>60</v>
      </c>
      <c r="AG9" s="21">
        <v>54000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0</v>
      </c>
      <c r="AO9" s="21">
        <v>0</v>
      </c>
      <c r="AP9" s="21">
        <v>54000</v>
      </c>
      <c r="AQ9" s="21">
        <v>0</v>
      </c>
      <c r="AR9" s="17">
        <v>2201024503</v>
      </c>
      <c r="AS9" s="18">
        <v>44278</v>
      </c>
      <c r="AT9" s="17" t="s">
        <v>202</v>
      </c>
      <c r="AU9" s="21">
        <v>503914</v>
      </c>
    </row>
    <row r="10" spans="1:47" hidden="1" x14ac:dyDescent="0.35">
      <c r="A10" s="17">
        <v>891380046</v>
      </c>
      <c r="B10" s="17" t="s">
        <v>54</v>
      </c>
      <c r="C10" s="17" t="s">
        <v>17</v>
      </c>
      <c r="D10" s="17">
        <v>38490</v>
      </c>
      <c r="E10" s="17" t="s">
        <v>198</v>
      </c>
      <c r="F10" s="17" t="s">
        <v>199</v>
      </c>
      <c r="G10" s="18">
        <v>44351.428472222222</v>
      </c>
      <c r="H10" s="18">
        <v>44394.58761574074</v>
      </c>
      <c r="I10" s="19">
        <v>36300</v>
      </c>
      <c r="J10" s="19">
        <v>36300</v>
      </c>
      <c r="K10" s="17" t="s">
        <v>12</v>
      </c>
      <c r="L10" s="17" t="s">
        <v>13</v>
      </c>
      <c r="M10" s="17" t="s">
        <v>15</v>
      </c>
      <c r="N10" s="17"/>
      <c r="O10" s="20" t="s">
        <v>41</v>
      </c>
      <c r="P10" s="17" t="s">
        <v>204</v>
      </c>
      <c r="Q10" s="21">
        <v>0</v>
      </c>
      <c r="R10" s="22"/>
      <c r="S10" s="17" t="s">
        <v>58</v>
      </c>
      <c r="T10" s="18">
        <v>44351</v>
      </c>
      <c r="U10" s="18">
        <v>44394</v>
      </c>
      <c r="V10" s="18">
        <v>44394</v>
      </c>
      <c r="W10" s="18"/>
      <c r="X10" s="17">
        <v>1322</v>
      </c>
      <c r="Y10" s="17" t="s">
        <v>59</v>
      </c>
      <c r="Z10" s="21">
        <v>0</v>
      </c>
      <c r="AA10" s="17"/>
      <c r="AB10" s="17"/>
      <c r="AC10" s="17"/>
      <c r="AD10" s="17"/>
      <c r="AE10" s="17"/>
      <c r="AF10" s="17" t="s">
        <v>60</v>
      </c>
      <c r="AG10" s="21">
        <v>36300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0</v>
      </c>
      <c r="AO10" s="21">
        <v>0</v>
      </c>
      <c r="AP10" s="21">
        <v>36300</v>
      </c>
      <c r="AQ10" s="21">
        <v>0</v>
      </c>
      <c r="AR10" s="17">
        <v>2201135937</v>
      </c>
      <c r="AS10" s="18">
        <v>44522</v>
      </c>
      <c r="AT10" s="17" t="s">
        <v>202</v>
      </c>
      <c r="AU10" s="21">
        <v>165797</v>
      </c>
    </row>
    <row r="11" spans="1:47" hidden="1" x14ac:dyDescent="0.35">
      <c r="A11" s="17">
        <v>891380046</v>
      </c>
      <c r="B11" s="17" t="s">
        <v>54</v>
      </c>
      <c r="C11" s="17" t="s">
        <v>17</v>
      </c>
      <c r="D11" s="17">
        <v>147156</v>
      </c>
      <c r="E11" s="17" t="s">
        <v>61</v>
      </c>
      <c r="F11" s="17" t="s">
        <v>62</v>
      </c>
      <c r="G11" s="18">
        <v>45314.725694444445</v>
      </c>
      <c r="H11" s="18">
        <v>45328.629247685189</v>
      </c>
      <c r="I11" s="19">
        <v>88340</v>
      </c>
      <c r="J11" s="19">
        <v>88340</v>
      </c>
      <c r="K11" s="17" t="s">
        <v>12</v>
      </c>
      <c r="L11" s="17" t="s">
        <v>13</v>
      </c>
      <c r="M11" s="17" t="s">
        <v>14</v>
      </c>
      <c r="N11" s="17"/>
      <c r="O11" s="20" t="s">
        <v>42</v>
      </c>
      <c r="P11" s="17" t="s">
        <v>63</v>
      </c>
      <c r="Q11" s="21">
        <v>0</v>
      </c>
      <c r="R11" s="22"/>
      <c r="S11" s="17" t="s">
        <v>64</v>
      </c>
      <c r="T11" s="18">
        <v>45314</v>
      </c>
      <c r="U11" s="18">
        <v>45328</v>
      </c>
      <c r="V11" s="18"/>
      <c r="W11" s="18">
        <v>45342</v>
      </c>
      <c r="X11" s="17">
        <v>374</v>
      </c>
      <c r="Y11" s="17" t="s">
        <v>59</v>
      </c>
      <c r="Z11" s="21">
        <v>88340</v>
      </c>
      <c r="AA11" s="17" t="s">
        <v>33</v>
      </c>
      <c r="AB11" s="17" t="s">
        <v>65</v>
      </c>
      <c r="AC11" s="17" t="s">
        <v>66</v>
      </c>
      <c r="AD11" s="17" t="s">
        <v>67</v>
      </c>
      <c r="AE11" s="17" t="s">
        <v>68</v>
      </c>
      <c r="AF11" s="17"/>
      <c r="AG11" s="21">
        <v>0</v>
      </c>
      <c r="AH11" s="21">
        <v>88340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0</v>
      </c>
      <c r="AO11" s="21">
        <v>0</v>
      </c>
      <c r="AP11" s="21">
        <v>0</v>
      </c>
      <c r="AQ11" s="21">
        <v>0</v>
      </c>
      <c r="AR11" s="17"/>
      <c r="AS11" s="18"/>
      <c r="AT11" s="17"/>
      <c r="AU11" s="21">
        <v>0</v>
      </c>
    </row>
    <row r="12" spans="1:47" hidden="1" x14ac:dyDescent="0.35">
      <c r="A12" s="17">
        <v>891380046</v>
      </c>
      <c r="B12" s="17" t="s">
        <v>54</v>
      </c>
      <c r="C12" s="17" t="s">
        <v>17</v>
      </c>
      <c r="D12" s="17">
        <v>154693</v>
      </c>
      <c r="E12" s="17" t="s">
        <v>69</v>
      </c>
      <c r="F12" s="17" t="s">
        <v>70</v>
      </c>
      <c r="G12" s="18">
        <v>45369.162499999999</v>
      </c>
      <c r="H12" s="18">
        <v>45391.656631944446</v>
      </c>
      <c r="I12" s="19">
        <v>1148688</v>
      </c>
      <c r="J12" s="19">
        <v>1148688</v>
      </c>
      <c r="K12" s="17" t="s">
        <v>12</v>
      </c>
      <c r="L12" s="17" t="s">
        <v>13</v>
      </c>
      <c r="M12" s="17" t="s">
        <v>14</v>
      </c>
      <c r="N12" s="17"/>
      <c r="O12" s="20" t="s">
        <v>42</v>
      </c>
      <c r="P12" s="17" t="s">
        <v>63</v>
      </c>
      <c r="Q12" s="21">
        <v>0</v>
      </c>
      <c r="R12" s="22"/>
      <c r="S12" s="17" t="s">
        <v>64</v>
      </c>
      <c r="T12" s="18">
        <v>45369</v>
      </c>
      <c r="U12" s="18">
        <v>45391</v>
      </c>
      <c r="V12" s="18"/>
      <c r="W12" s="18">
        <v>45411</v>
      </c>
      <c r="X12" s="17">
        <v>305</v>
      </c>
      <c r="Y12" s="17" t="s">
        <v>71</v>
      </c>
      <c r="Z12" s="21">
        <v>1148688</v>
      </c>
      <c r="AA12" s="17" t="s">
        <v>33</v>
      </c>
      <c r="AB12" s="17" t="s">
        <v>72</v>
      </c>
      <c r="AC12" s="17" t="s">
        <v>66</v>
      </c>
      <c r="AD12" s="17" t="s">
        <v>67</v>
      </c>
      <c r="AE12" s="17" t="s">
        <v>68</v>
      </c>
      <c r="AF12" s="17"/>
      <c r="AG12" s="21">
        <v>0</v>
      </c>
      <c r="AH12" s="21">
        <v>1148688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0</v>
      </c>
      <c r="AO12" s="21">
        <v>0</v>
      </c>
      <c r="AP12" s="21">
        <v>0</v>
      </c>
      <c r="AQ12" s="21">
        <v>0</v>
      </c>
      <c r="AR12" s="17"/>
      <c r="AS12" s="18"/>
      <c r="AT12" s="17"/>
      <c r="AU12" s="21">
        <v>0</v>
      </c>
    </row>
    <row r="13" spans="1:47" hidden="1" x14ac:dyDescent="0.35">
      <c r="A13" s="17">
        <v>891380046</v>
      </c>
      <c r="B13" s="17" t="s">
        <v>54</v>
      </c>
      <c r="C13" s="17" t="s">
        <v>17</v>
      </c>
      <c r="D13" s="17">
        <v>162514</v>
      </c>
      <c r="E13" s="17" t="s">
        <v>73</v>
      </c>
      <c r="F13" s="17" t="s">
        <v>74</v>
      </c>
      <c r="G13" s="18">
        <v>45429.286111111112</v>
      </c>
      <c r="H13" s="18">
        <v>45456.385092592594</v>
      </c>
      <c r="I13" s="19">
        <v>52000</v>
      </c>
      <c r="J13" s="19">
        <v>52000</v>
      </c>
      <c r="K13" s="17" t="s">
        <v>12</v>
      </c>
      <c r="L13" s="17" t="s">
        <v>13</v>
      </c>
      <c r="M13" s="17" t="s">
        <v>15</v>
      </c>
      <c r="N13" s="17"/>
      <c r="O13" s="20" t="s">
        <v>42</v>
      </c>
      <c r="P13" s="17" t="s">
        <v>63</v>
      </c>
      <c r="Q13" s="21">
        <v>0</v>
      </c>
      <c r="R13" s="22"/>
      <c r="S13" s="17" t="s">
        <v>64</v>
      </c>
      <c r="T13" s="18">
        <v>45429</v>
      </c>
      <c r="U13" s="18">
        <v>45455</v>
      </c>
      <c r="V13" s="18"/>
      <c r="W13" s="18">
        <v>45472</v>
      </c>
      <c r="X13" s="17">
        <v>244</v>
      </c>
      <c r="Y13" s="17" t="s">
        <v>71</v>
      </c>
      <c r="Z13" s="21">
        <v>52000</v>
      </c>
      <c r="AA13" s="17" t="s">
        <v>33</v>
      </c>
      <c r="AB13" s="17" t="s">
        <v>75</v>
      </c>
      <c r="AC13" s="17" t="s">
        <v>66</v>
      </c>
      <c r="AD13" s="17" t="s">
        <v>76</v>
      </c>
      <c r="AE13" s="17" t="s">
        <v>77</v>
      </c>
      <c r="AF13" s="17"/>
      <c r="AG13" s="21">
        <v>0</v>
      </c>
      <c r="AH13" s="21">
        <v>52000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</v>
      </c>
      <c r="AO13" s="21">
        <v>0</v>
      </c>
      <c r="AP13" s="21">
        <v>0</v>
      </c>
      <c r="AQ13" s="21">
        <v>0</v>
      </c>
      <c r="AR13" s="17"/>
      <c r="AS13" s="18"/>
      <c r="AT13" s="17"/>
      <c r="AU13" s="21">
        <v>0</v>
      </c>
    </row>
    <row r="14" spans="1:47" hidden="1" x14ac:dyDescent="0.35">
      <c r="A14" s="17">
        <v>891380046</v>
      </c>
      <c r="B14" s="17" t="s">
        <v>54</v>
      </c>
      <c r="C14" s="17" t="s">
        <v>17</v>
      </c>
      <c r="D14" s="17">
        <v>165722</v>
      </c>
      <c r="E14" s="17" t="s">
        <v>78</v>
      </c>
      <c r="F14" s="17" t="s">
        <v>79</v>
      </c>
      <c r="G14" s="18">
        <v>45449.706250000003</v>
      </c>
      <c r="H14" s="18">
        <v>45477.43476851852</v>
      </c>
      <c r="I14" s="19">
        <v>16000</v>
      </c>
      <c r="J14" s="19">
        <v>16000</v>
      </c>
      <c r="K14" s="17" t="s">
        <v>12</v>
      </c>
      <c r="L14" s="17" t="s">
        <v>13</v>
      </c>
      <c r="M14" s="17" t="s">
        <v>15</v>
      </c>
      <c r="N14" s="17"/>
      <c r="O14" s="20" t="s">
        <v>42</v>
      </c>
      <c r="P14" s="17" t="s">
        <v>63</v>
      </c>
      <c r="Q14" s="21">
        <v>0</v>
      </c>
      <c r="R14" s="22"/>
      <c r="S14" s="17" t="s">
        <v>64</v>
      </c>
      <c r="T14" s="18">
        <v>45449</v>
      </c>
      <c r="U14" s="18">
        <v>45477</v>
      </c>
      <c r="V14" s="18"/>
      <c r="W14" s="18">
        <v>45503</v>
      </c>
      <c r="X14" s="17">
        <v>213</v>
      </c>
      <c r="Y14" s="17" t="s">
        <v>71</v>
      </c>
      <c r="Z14" s="21">
        <v>16000</v>
      </c>
      <c r="AA14" s="17" t="s">
        <v>33</v>
      </c>
      <c r="AB14" s="17" t="s">
        <v>80</v>
      </c>
      <c r="AC14" s="17" t="s">
        <v>81</v>
      </c>
      <c r="AD14" s="17" t="s">
        <v>82</v>
      </c>
      <c r="AE14" s="17" t="s">
        <v>77</v>
      </c>
      <c r="AF14" s="17"/>
      <c r="AG14" s="21">
        <v>0</v>
      </c>
      <c r="AH14" s="21">
        <v>16000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21">
        <v>0</v>
      </c>
      <c r="AP14" s="21">
        <v>0</v>
      </c>
      <c r="AQ14" s="21">
        <v>0</v>
      </c>
      <c r="AR14" s="17"/>
      <c r="AS14" s="18"/>
      <c r="AT14" s="17"/>
      <c r="AU14" s="21">
        <v>0</v>
      </c>
    </row>
    <row r="15" spans="1:47" hidden="1" x14ac:dyDescent="0.35">
      <c r="A15" s="17">
        <v>891380046</v>
      </c>
      <c r="B15" s="17" t="s">
        <v>54</v>
      </c>
      <c r="C15" s="17" t="s">
        <v>17</v>
      </c>
      <c r="D15" s="17">
        <v>170169</v>
      </c>
      <c r="E15" s="17" t="s">
        <v>83</v>
      </c>
      <c r="F15" s="17" t="s">
        <v>84</v>
      </c>
      <c r="G15" s="18">
        <v>45481.413888888892</v>
      </c>
      <c r="H15" s="18">
        <v>45513.341168981482</v>
      </c>
      <c r="I15" s="19">
        <v>16000</v>
      </c>
      <c r="J15" s="19">
        <v>16000</v>
      </c>
      <c r="K15" s="17" t="s">
        <v>12</v>
      </c>
      <c r="L15" s="17" t="s">
        <v>13</v>
      </c>
      <c r="M15" s="17" t="s">
        <v>15</v>
      </c>
      <c r="N15" s="17"/>
      <c r="O15" s="20" t="s">
        <v>42</v>
      </c>
      <c r="P15" s="17" t="s">
        <v>63</v>
      </c>
      <c r="Q15" s="21">
        <v>0</v>
      </c>
      <c r="R15" s="22"/>
      <c r="S15" s="17" t="s">
        <v>64</v>
      </c>
      <c r="T15" s="18">
        <v>45481</v>
      </c>
      <c r="U15" s="18">
        <v>45513</v>
      </c>
      <c r="V15" s="18"/>
      <c r="W15" s="18">
        <v>45542</v>
      </c>
      <c r="X15" s="17">
        <v>174</v>
      </c>
      <c r="Y15" s="17" t="s">
        <v>85</v>
      </c>
      <c r="Z15" s="21">
        <v>16000</v>
      </c>
      <c r="AA15" s="17" t="s">
        <v>33</v>
      </c>
      <c r="AB15" s="17" t="s">
        <v>86</v>
      </c>
      <c r="AC15" s="17" t="s">
        <v>81</v>
      </c>
      <c r="AD15" s="17" t="s">
        <v>87</v>
      </c>
      <c r="AE15" s="17" t="s">
        <v>77</v>
      </c>
      <c r="AF15" s="17"/>
      <c r="AG15" s="21">
        <v>0</v>
      </c>
      <c r="AH15" s="21">
        <v>16000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21">
        <v>0</v>
      </c>
      <c r="AP15" s="21">
        <v>0</v>
      </c>
      <c r="AQ15" s="21">
        <v>0</v>
      </c>
      <c r="AR15" s="17"/>
      <c r="AS15" s="18"/>
      <c r="AT15" s="17"/>
      <c r="AU15" s="21">
        <v>0</v>
      </c>
    </row>
    <row r="16" spans="1:47" hidden="1" x14ac:dyDescent="0.35">
      <c r="A16" s="17">
        <v>891380046</v>
      </c>
      <c r="B16" s="17" t="s">
        <v>54</v>
      </c>
      <c r="C16" s="17" t="s">
        <v>17</v>
      </c>
      <c r="D16" s="17">
        <v>181738</v>
      </c>
      <c r="E16" s="17" t="s">
        <v>88</v>
      </c>
      <c r="F16" s="17" t="s">
        <v>89</v>
      </c>
      <c r="G16" s="18">
        <v>45567.331250000003</v>
      </c>
      <c r="H16" s="18">
        <v>45601.467581018522</v>
      </c>
      <c r="I16" s="19">
        <v>80000</v>
      </c>
      <c r="J16" s="19">
        <v>80000</v>
      </c>
      <c r="K16" s="17" t="s">
        <v>12</v>
      </c>
      <c r="L16" s="17" t="s">
        <v>13</v>
      </c>
      <c r="M16" s="17" t="s">
        <v>14</v>
      </c>
      <c r="N16" s="17"/>
      <c r="O16" s="20" t="e">
        <v>#N/A</v>
      </c>
      <c r="P16" s="17" t="s">
        <v>63</v>
      </c>
      <c r="Q16" s="21">
        <v>0</v>
      </c>
      <c r="R16" s="22"/>
      <c r="S16" s="17" t="s">
        <v>64</v>
      </c>
      <c r="T16" s="18">
        <v>45567</v>
      </c>
      <c r="U16" s="18">
        <v>45601</v>
      </c>
      <c r="V16" s="18"/>
      <c r="W16" s="18">
        <v>45621</v>
      </c>
      <c r="X16" s="17">
        <v>95</v>
      </c>
      <c r="Y16" s="17" t="s">
        <v>85</v>
      </c>
      <c r="Z16" s="21">
        <v>80000</v>
      </c>
      <c r="AA16" s="17" t="s">
        <v>33</v>
      </c>
      <c r="AB16" s="17" t="s">
        <v>90</v>
      </c>
      <c r="AC16" s="17" t="s">
        <v>81</v>
      </c>
      <c r="AD16" s="17" t="s">
        <v>82</v>
      </c>
      <c r="AE16" s="17" t="s">
        <v>77</v>
      </c>
      <c r="AF16" s="17"/>
      <c r="AG16" s="21">
        <v>0</v>
      </c>
      <c r="AH16" s="21">
        <v>80000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21">
        <v>0</v>
      </c>
      <c r="AP16" s="21">
        <v>0</v>
      </c>
      <c r="AQ16" s="21">
        <v>0</v>
      </c>
      <c r="AR16" s="17"/>
      <c r="AS16" s="18"/>
      <c r="AT16" s="17"/>
      <c r="AU16" s="21">
        <v>0</v>
      </c>
    </row>
    <row r="17" spans="1:47" hidden="1" x14ac:dyDescent="0.35">
      <c r="A17" s="17">
        <v>891380046</v>
      </c>
      <c r="B17" s="17" t="s">
        <v>54</v>
      </c>
      <c r="C17" s="17" t="s">
        <v>17</v>
      </c>
      <c r="D17" s="17">
        <v>189040</v>
      </c>
      <c r="E17" s="17" t="s">
        <v>91</v>
      </c>
      <c r="F17" s="17" t="s">
        <v>92</v>
      </c>
      <c r="G17" s="18">
        <v>45620.515277777777</v>
      </c>
      <c r="H17" s="18">
        <v>45630.493634259263</v>
      </c>
      <c r="I17" s="19">
        <v>1397930</v>
      </c>
      <c r="J17" s="19">
        <v>1397930</v>
      </c>
      <c r="K17" s="17" t="s">
        <v>12</v>
      </c>
      <c r="L17" s="17" t="s">
        <v>13</v>
      </c>
      <c r="M17" s="17" t="s">
        <v>14</v>
      </c>
      <c r="N17" s="17"/>
      <c r="O17" s="20" t="e">
        <v>#N/A</v>
      </c>
      <c r="P17" s="17" t="s">
        <v>63</v>
      </c>
      <c r="Q17" s="21">
        <v>0</v>
      </c>
      <c r="R17" s="22"/>
      <c r="S17" s="17" t="s">
        <v>64</v>
      </c>
      <c r="T17" s="18">
        <v>45620</v>
      </c>
      <c r="U17" s="18">
        <v>45630</v>
      </c>
      <c r="V17" s="18"/>
      <c r="W17" s="18">
        <v>45656</v>
      </c>
      <c r="X17" s="17">
        <v>60</v>
      </c>
      <c r="Y17" s="17" t="s">
        <v>93</v>
      </c>
      <c r="Z17" s="21">
        <v>1397930</v>
      </c>
      <c r="AA17" s="17" t="s">
        <v>33</v>
      </c>
      <c r="AB17" s="17" t="s">
        <v>94</v>
      </c>
      <c r="AC17" s="17" t="s">
        <v>95</v>
      </c>
      <c r="AD17" s="17" t="s">
        <v>67</v>
      </c>
      <c r="AE17" s="17" t="s">
        <v>68</v>
      </c>
      <c r="AF17" s="17"/>
      <c r="AG17" s="21">
        <v>0</v>
      </c>
      <c r="AH17" s="21">
        <v>1397930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21">
        <v>0</v>
      </c>
      <c r="AP17" s="21">
        <v>0</v>
      </c>
      <c r="AQ17" s="21">
        <v>0</v>
      </c>
      <c r="AR17" s="17"/>
      <c r="AS17" s="18"/>
      <c r="AT17" s="17"/>
      <c r="AU17" s="21">
        <v>0</v>
      </c>
    </row>
    <row r="18" spans="1:47" hidden="1" x14ac:dyDescent="0.35">
      <c r="A18" s="17">
        <v>891380046</v>
      </c>
      <c r="B18" s="17" t="s">
        <v>54</v>
      </c>
      <c r="C18" s="17" t="s">
        <v>17</v>
      </c>
      <c r="D18" s="17">
        <v>189887</v>
      </c>
      <c r="E18" s="17" t="s">
        <v>96</v>
      </c>
      <c r="F18" s="17" t="s">
        <v>97</v>
      </c>
      <c r="G18" s="18">
        <v>45625.34375</v>
      </c>
      <c r="H18" s="18">
        <v>45630.493634259263</v>
      </c>
      <c r="I18" s="19">
        <v>127740</v>
      </c>
      <c r="J18" s="19">
        <v>127740</v>
      </c>
      <c r="K18" s="17" t="s">
        <v>12</v>
      </c>
      <c r="L18" s="17" t="s">
        <v>13</v>
      </c>
      <c r="M18" s="17" t="s">
        <v>14</v>
      </c>
      <c r="N18" s="17"/>
      <c r="O18" s="20" t="e">
        <v>#N/A</v>
      </c>
      <c r="P18" s="17" t="s">
        <v>63</v>
      </c>
      <c r="Q18" s="21">
        <v>0</v>
      </c>
      <c r="R18" s="22"/>
      <c r="S18" s="17" t="s">
        <v>64</v>
      </c>
      <c r="T18" s="18">
        <v>45625</v>
      </c>
      <c r="U18" s="18">
        <v>45630</v>
      </c>
      <c r="V18" s="18"/>
      <c r="W18" s="18">
        <v>45656</v>
      </c>
      <c r="X18" s="17">
        <v>60</v>
      </c>
      <c r="Y18" s="17" t="s">
        <v>93</v>
      </c>
      <c r="Z18" s="21">
        <v>127740</v>
      </c>
      <c r="AA18" s="17" t="s">
        <v>33</v>
      </c>
      <c r="AB18" s="17" t="s">
        <v>98</v>
      </c>
      <c r="AC18" s="17" t="s">
        <v>81</v>
      </c>
      <c r="AD18" s="17" t="s">
        <v>67</v>
      </c>
      <c r="AE18" s="17" t="s">
        <v>68</v>
      </c>
      <c r="AF18" s="17"/>
      <c r="AG18" s="21">
        <v>0</v>
      </c>
      <c r="AH18" s="21">
        <v>127740</v>
      </c>
      <c r="AI18" s="21">
        <v>0</v>
      </c>
      <c r="AJ18" s="21">
        <v>0</v>
      </c>
      <c r="AK18" s="21">
        <v>0</v>
      </c>
      <c r="AL18" s="21">
        <v>0</v>
      </c>
      <c r="AM18" s="21">
        <v>0</v>
      </c>
      <c r="AN18" s="21">
        <v>0</v>
      </c>
      <c r="AO18" s="21">
        <v>0</v>
      </c>
      <c r="AP18" s="21">
        <v>0</v>
      </c>
      <c r="AQ18" s="21">
        <v>0</v>
      </c>
      <c r="AR18" s="17"/>
      <c r="AS18" s="18"/>
      <c r="AT18" s="17"/>
      <c r="AU18" s="21">
        <v>0</v>
      </c>
    </row>
    <row r="19" spans="1:47" hidden="1" x14ac:dyDescent="0.35">
      <c r="A19" s="17">
        <v>891380046</v>
      </c>
      <c r="B19" s="17" t="s">
        <v>54</v>
      </c>
      <c r="C19" s="17" t="s">
        <v>17</v>
      </c>
      <c r="D19" s="17">
        <v>194593</v>
      </c>
      <c r="E19" s="17" t="s">
        <v>99</v>
      </c>
      <c r="F19" s="17" t="s">
        <v>100</v>
      </c>
      <c r="G19" s="18">
        <v>45665.678472222222</v>
      </c>
      <c r="H19" s="18">
        <v>45695.31527777778</v>
      </c>
      <c r="I19" s="19">
        <v>17600</v>
      </c>
      <c r="J19" s="19">
        <v>17600</v>
      </c>
      <c r="K19" s="17" t="s">
        <v>12</v>
      </c>
      <c r="L19" s="17" t="s">
        <v>13</v>
      </c>
      <c r="M19" s="17" t="s">
        <v>14</v>
      </c>
      <c r="N19" s="17"/>
      <c r="O19" s="20" t="e">
        <v>#N/A</v>
      </c>
      <c r="P19" s="17" t="s">
        <v>63</v>
      </c>
      <c r="Q19" s="21">
        <v>0</v>
      </c>
      <c r="R19" s="22"/>
      <c r="S19" s="17" t="s">
        <v>64</v>
      </c>
      <c r="T19" s="18">
        <v>45665</v>
      </c>
      <c r="U19" s="18">
        <v>45694</v>
      </c>
      <c r="V19" s="18"/>
      <c r="W19" s="18">
        <v>45714</v>
      </c>
      <c r="X19" s="17">
        <v>2</v>
      </c>
      <c r="Y19" s="17" t="s">
        <v>101</v>
      </c>
      <c r="Z19" s="21">
        <v>17600</v>
      </c>
      <c r="AA19" s="17" t="s">
        <v>33</v>
      </c>
      <c r="AB19" s="17" t="s">
        <v>102</v>
      </c>
      <c r="AC19" s="17" t="s">
        <v>103</v>
      </c>
      <c r="AD19" s="17" t="s">
        <v>87</v>
      </c>
      <c r="AE19" s="17" t="s">
        <v>77</v>
      </c>
      <c r="AF19" s="17"/>
      <c r="AG19" s="21">
        <v>0</v>
      </c>
      <c r="AH19" s="21">
        <v>17600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21">
        <v>0</v>
      </c>
      <c r="AP19" s="21">
        <v>0</v>
      </c>
      <c r="AQ19" s="21">
        <v>0</v>
      </c>
      <c r="AR19" s="17"/>
      <c r="AS19" s="18"/>
      <c r="AT19" s="17"/>
      <c r="AU19" s="21">
        <v>0</v>
      </c>
    </row>
    <row r="20" spans="1:47" hidden="1" x14ac:dyDescent="0.35">
      <c r="A20" s="17">
        <v>891380046</v>
      </c>
      <c r="B20" s="17" t="s">
        <v>54</v>
      </c>
      <c r="C20" s="17" t="s">
        <v>17</v>
      </c>
      <c r="D20" s="17">
        <v>195502</v>
      </c>
      <c r="E20" s="17" t="s">
        <v>104</v>
      </c>
      <c r="F20" s="17" t="s">
        <v>105</v>
      </c>
      <c r="G20" s="18">
        <v>45672.329861111109</v>
      </c>
      <c r="H20" s="18">
        <v>45695.31527777778</v>
      </c>
      <c r="I20" s="19">
        <v>52800</v>
      </c>
      <c r="J20" s="19">
        <v>52800</v>
      </c>
      <c r="K20" s="17" t="s">
        <v>12</v>
      </c>
      <c r="L20" s="17" t="s">
        <v>13</v>
      </c>
      <c r="M20" s="17" t="s">
        <v>14</v>
      </c>
      <c r="N20" s="17"/>
      <c r="O20" s="20" t="e">
        <v>#N/A</v>
      </c>
      <c r="P20" s="17" t="s">
        <v>63</v>
      </c>
      <c r="Q20" s="21">
        <v>0</v>
      </c>
      <c r="R20" s="22"/>
      <c r="S20" s="17" t="s">
        <v>64</v>
      </c>
      <c r="T20" s="18">
        <v>45672</v>
      </c>
      <c r="U20" s="18">
        <v>45694</v>
      </c>
      <c r="V20" s="18"/>
      <c r="W20" s="18">
        <v>45714</v>
      </c>
      <c r="X20" s="17">
        <v>2</v>
      </c>
      <c r="Y20" s="17" t="s">
        <v>101</v>
      </c>
      <c r="Z20" s="21">
        <v>52800</v>
      </c>
      <c r="AA20" s="17" t="s">
        <v>33</v>
      </c>
      <c r="AB20" s="17" t="s">
        <v>106</v>
      </c>
      <c r="AC20" s="17" t="s">
        <v>103</v>
      </c>
      <c r="AD20" s="17" t="s">
        <v>87</v>
      </c>
      <c r="AE20" s="17" t="s">
        <v>77</v>
      </c>
      <c r="AF20" s="17"/>
      <c r="AG20" s="21">
        <v>0</v>
      </c>
      <c r="AH20" s="21">
        <v>52800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21">
        <v>0</v>
      </c>
      <c r="AP20" s="21">
        <v>0</v>
      </c>
      <c r="AQ20" s="21">
        <v>0</v>
      </c>
      <c r="AR20" s="17"/>
      <c r="AS20" s="18"/>
      <c r="AT20" s="17"/>
      <c r="AU20" s="21">
        <v>0</v>
      </c>
    </row>
    <row r="21" spans="1:47" hidden="1" x14ac:dyDescent="0.35">
      <c r="A21" s="17">
        <v>891380046</v>
      </c>
      <c r="B21" s="17" t="s">
        <v>54</v>
      </c>
      <c r="C21" s="17" t="s">
        <v>17</v>
      </c>
      <c r="D21" s="17">
        <v>196790</v>
      </c>
      <c r="E21" s="17" t="s">
        <v>107</v>
      </c>
      <c r="F21" s="17" t="s">
        <v>108</v>
      </c>
      <c r="G21" s="18">
        <v>45679.927083333336</v>
      </c>
      <c r="H21" s="18">
        <v>45695.331111111111</v>
      </c>
      <c r="I21" s="19">
        <v>2710</v>
      </c>
      <c r="J21" s="19">
        <v>2710</v>
      </c>
      <c r="K21" s="17" t="s">
        <v>12</v>
      </c>
      <c r="L21" s="17" t="s">
        <v>13</v>
      </c>
      <c r="M21" s="17" t="s">
        <v>15</v>
      </c>
      <c r="N21" s="17"/>
      <c r="O21" s="20" t="e">
        <v>#N/A</v>
      </c>
      <c r="P21" s="17" t="s">
        <v>63</v>
      </c>
      <c r="Q21" s="21">
        <v>0</v>
      </c>
      <c r="R21" s="22"/>
      <c r="S21" s="17" t="s">
        <v>64</v>
      </c>
      <c r="T21" s="18">
        <v>45679</v>
      </c>
      <c r="U21" s="18">
        <v>45695</v>
      </c>
      <c r="V21" s="18"/>
      <c r="W21" s="18">
        <v>45707</v>
      </c>
      <c r="X21" s="17">
        <v>9</v>
      </c>
      <c r="Y21" s="17" t="s">
        <v>101</v>
      </c>
      <c r="Z21" s="21">
        <v>2710</v>
      </c>
      <c r="AA21" s="17" t="s">
        <v>33</v>
      </c>
      <c r="AB21" s="17" t="s">
        <v>109</v>
      </c>
      <c r="AC21" s="17" t="s">
        <v>66</v>
      </c>
      <c r="AD21" s="17" t="s">
        <v>67</v>
      </c>
      <c r="AE21" s="17" t="s">
        <v>68</v>
      </c>
      <c r="AF21" s="17"/>
      <c r="AG21" s="21">
        <v>0</v>
      </c>
      <c r="AH21" s="21">
        <v>2710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21">
        <v>0</v>
      </c>
      <c r="AP21" s="21">
        <v>0</v>
      </c>
      <c r="AQ21" s="21">
        <v>0</v>
      </c>
      <c r="AR21" s="17"/>
      <c r="AS21" s="18"/>
      <c r="AT21" s="17"/>
      <c r="AU21" s="21">
        <v>0</v>
      </c>
    </row>
    <row r="22" spans="1:47" hidden="1" x14ac:dyDescent="0.35">
      <c r="A22" s="17">
        <v>891380046</v>
      </c>
      <c r="B22" s="17" t="s">
        <v>54</v>
      </c>
      <c r="C22" s="17" t="s">
        <v>17</v>
      </c>
      <c r="D22" s="17">
        <v>197126</v>
      </c>
      <c r="E22" s="17" t="s">
        <v>110</v>
      </c>
      <c r="F22" s="17" t="s">
        <v>111</v>
      </c>
      <c r="G22" s="18">
        <v>45682.593055555553</v>
      </c>
      <c r="H22" s="18">
        <v>45695.31527777778</v>
      </c>
      <c r="I22" s="19">
        <v>17600</v>
      </c>
      <c r="J22" s="19">
        <v>17600</v>
      </c>
      <c r="K22" s="17" t="s">
        <v>12</v>
      </c>
      <c r="L22" s="17" t="s">
        <v>13</v>
      </c>
      <c r="M22" s="17" t="s">
        <v>15</v>
      </c>
      <c r="N22" s="17"/>
      <c r="O22" s="20" t="e">
        <v>#N/A</v>
      </c>
      <c r="P22" s="17" t="s">
        <v>63</v>
      </c>
      <c r="Q22" s="21">
        <v>0</v>
      </c>
      <c r="R22" s="22"/>
      <c r="S22" s="17" t="s">
        <v>64</v>
      </c>
      <c r="T22" s="18">
        <v>45682</v>
      </c>
      <c r="U22" s="18">
        <v>45694</v>
      </c>
      <c r="V22" s="18"/>
      <c r="W22" s="18">
        <v>45716</v>
      </c>
      <c r="X22" s="17">
        <v>0</v>
      </c>
      <c r="Y22" s="17" t="s">
        <v>112</v>
      </c>
      <c r="Z22" s="21">
        <v>17600</v>
      </c>
      <c r="AA22" s="17" t="s">
        <v>33</v>
      </c>
      <c r="AB22" s="17" t="s">
        <v>113</v>
      </c>
      <c r="AC22" s="17" t="s">
        <v>103</v>
      </c>
      <c r="AD22" s="17" t="s">
        <v>87</v>
      </c>
      <c r="AE22" s="17" t="s">
        <v>77</v>
      </c>
      <c r="AF22" s="17"/>
      <c r="AG22" s="21">
        <v>0</v>
      </c>
      <c r="AH22" s="21">
        <v>17600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21">
        <v>0</v>
      </c>
      <c r="AP22" s="21">
        <v>0</v>
      </c>
      <c r="AQ22" s="21">
        <v>0</v>
      </c>
      <c r="AR22" s="17"/>
      <c r="AS22" s="18"/>
      <c r="AT22" s="17"/>
      <c r="AU22" s="21">
        <v>0</v>
      </c>
    </row>
    <row r="23" spans="1:47" hidden="1" x14ac:dyDescent="0.35">
      <c r="A23" s="17">
        <v>891380046</v>
      </c>
      <c r="B23" s="17" t="s">
        <v>54</v>
      </c>
      <c r="C23" s="17" t="s">
        <v>17</v>
      </c>
      <c r="D23" s="17">
        <v>20488</v>
      </c>
      <c r="E23" s="17" t="s">
        <v>114</v>
      </c>
      <c r="F23" s="17" t="s">
        <v>115</v>
      </c>
      <c r="G23" s="18">
        <v>44180.442361111112</v>
      </c>
      <c r="H23" s="18">
        <v>44196.692476851851</v>
      </c>
      <c r="I23" s="19">
        <v>16400</v>
      </c>
      <c r="J23" s="19">
        <v>16400</v>
      </c>
      <c r="K23" s="17" t="s">
        <v>12</v>
      </c>
      <c r="L23" s="17" t="s">
        <v>13</v>
      </c>
      <c r="M23" s="17" t="s">
        <v>15</v>
      </c>
      <c r="N23" s="17"/>
      <c r="O23" s="20" t="s">
        <v>42</v>
      </c>
      <c r="P23" s="17" t="s">
        <v>63</v>
      </c>
      <c r="Q23" s="21">
        <v>0</v>
      </c>
      <c r="R23" s="22"/>
      <c r="S23" s="17" t="s">
        <v>64</v>
      </c>
      <c r="T23" s="18">
        <v>44180</v>
      </c>
      <c r="U23" s="18">
        <v>44211</v>
      </c>
      <c r="V23" s="18">
        <v>44211</v>
      </c>
      <c r="W23" s="18">
        <v>44228</v>
      </c>
      <c r="X23" s="17">
        <v>1488</v>
      </c>
      <c r="Y23" s="17" t="s">
        <v>59</v>
      </c>
      <c r="Z23" s="21">
        <v>16400</v>
      </c>
      <c r="AA23" s="17" t="s">
        <v>33</v>
      </c>
      <c r="AB23" s="17" t="s">
        <v>116</v>
      </c>
      <c r="AC23" s="17" t="s">
        <v>66</v>
      </c>
      <c r="AD23" s="17"/>
      <c r="AE23" s="17" t="s">
        <v>77</v>
      </c>
      <c r="AF23" s="17" t="s">
        <v>60</v>
      </c>
      <c r="AG23" s="21">
        <v>0</v>
      </c>
      <c r="AH23" s="21">
        <v>16400</v>
      </c>
      <c r="AI23" s="21">
        <v>0</v>
      </c>
      <c r="AJ23" s="21">
        <v>0</v>
      </c>
      <c r="AK23" s="21">
        <v>0</v>
      </c>
      <c r="AL23" s="21">
        <v>0</v>
      </c>
      <c r="AM23" s="21">
        <v>0</v>
      </c>
      <c r="AN23" s="21">
        <v>0</v>
      </c>
      <c r="AO23" s="21">
        <v>0</v>
      </c>
      <c r="AP23" s="21">
        <v>0</v>
      </c>
      <c r="AQ23" s="21">
        <v>0</v>
      </c>
      <c r="AR23" s="17"/>
      <c r="AS23" s="18"/>
      <c r="AT23" s="17"/>
      <c r="AU23" s="21">
        <v>0</v>
      </c>
    </row>
    <row r="24" spans="1:47" hidden="1" x14ac:dyDescent="0.35">
      <c r="A24" s="17">
        <v>891380046</v>
      </c>
      <c r="B24" s="17" t="s">
        <v>54</v>
      </c>
      <c r="C24" s="17" t="s">
        <v>17</v>
      </c>
      <c r="D24" s="17">
        <v>23461</v>
      </c>
      <c r="E24" s="17" t="s">
        <v>117</v>
      </c>
      <c r="F24" s="17" t="s">
        <v>118</v>
      </c>
      <c r="G24" s="18">
        <v>44216.380555555559</v>
      </c>
      <c r="H24" s="18">
        <v>44251.705983796295</v>
      </c>
      <c r="I24" s="19">
        <v>35100</v>
      </c>
      <c r="J24" s="19">
        <v>32900</v>
      </c>
      <c r="K24" s="17" t="s">
        <v>12</v>
      </c>
      <c r="L24" s="17" t="s">
        <v>13</v>
      </c>
      <c r="M24" s="17" t="s">
        <v>15</v>
      </c>
      <c r="N24" s="17"/>
      <c r="O24" s="20" t="s">
        <v>42</v>
      </c>
      <c r="P24" s="17" t="s">
        <v>63</v>
      </c>
      <c r="Q24" s="21">
        <v>0</v>
      </c>
      <c r="R24" s="22"/>
      <c r="S24" s="17" t="s">
        <v>64</v>
      </c>
      <c r="T24" s="18">
        <v>44216</v>
      </c>
      <c r="U24" s="18">
        <v>44230</v>
      </c>
      <c r="V24" s="18">
        <v>44230</v>
      </c>
      <c r="W24" s="18">
        <v>44233</v>
      </c>
      <c r="X24" s="17">
        <v>1483</v>
      </c>
      <c r="Y24" s="17" t="s">
        <v>59</v>
      </c>
      <c r="Z24" s="21">
        <v>32900</v>
      </c>
      <c r="AA24" s="17" t="s">
        <v>33</v>
      </c>
      <c r="AB24" s="17" t="s">
        <v>119</v>
      </c>
      <c r="AC24" s="17" t="s">
        <v>66</v>
      </c>
      <c r="AD24" s="17"/>
      <c r="AE24" s="17" t="s">
        <v>77</v>
      </c>
      <c r="AF24" s="17" t="s">
        <v>60</v>
      </c>
      <c r="AG24" s="21">
        <v>0</v>
      </c>
      <c r="AH24" s="21">
        <v>32900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21">
        <v>0</v>
      </c>
      <c r="AP24" s="21">
        <v>0</v>
      </c>
      <c r="AQ24" s="21">
        <v>0</v>
      </c>
      <c r="AR24" s="17"/>
      <c r="AS24" s="18"/>
      <c r="AT24" s="17"/>
      <c r="AU24" s="21">
        <v>0</v>
      </c>
    </row>
    <row r="25" spans="1:47" hidden="1" x14ac:dyDescent="0.35">
      <c r="A25" s="17">
        <v>891380046</v>
      </c>
      <c r="B25" s="17" t="s">
        <v>54</v>
      </c>
      <c r="C25" s="17" t="s">
        <v>17</v>
      </c>
      <c r="D25" s="17">
        <v>23466</v>
      </c>
      <c r="E25" s="17" t="s">
        <v>120</v>
      </c>
      <c r="F25" s="17" t="s">
        <v>121</v>
      </c>
      <c r="G25" s="18">
        <v>44216.396527777775</v>
      </c>
      <c r="H25" s="18">
        <v>44251.704247685186</v>
      </c>
      <c r="I25" s="19">
        <v>35100</v>
      </c>
      <c r="J25" s="19">
        <v>35100</v>
      </c>
      <c r="K25" s="17" t="s">
        <v>12</v>
      </c>
      <c r="L25" s="17" t="s">
        <v>13</v>
      </c>
      <c r="M25" s="17" t="s">
        <v>15</v>
      </c>
      <c r="N25" s="17"/>
      <c r="O25" s="20" t="s">
        <v>42</v>
      </c>
      <c r="P25" s="17" t="s">
        <v>63</v>
      </c>
      <c r="Q25" s="21">
        <v>0</v>
      </c>
      <c r="R25" s="22"/>
      <c r="S25" s="17" t="s">
        <v>64</v>
      </c>
      <c r="T25" s="18">
        <v>44216</v>
      </c>
      <c r="U25" s="18">
        <v>44230</v>
      </c>
      <c r="V25" s="18">
        <v>44230</v>
      </c>
      <c r="W25" s="18">
        <v>44233</v>
      </c>
      <c r="X25" s="17">
        <v>1483</v>
      </c>
      <c r="Y25" s="17" t="s">
        <v>59</v>
      </c>
      <c r="Z25" s="21">
        <v>35100</v>
      </c>
      <c r="AA25" s="17" t="s">
        <v>33</v>
      </c>
      <c r="AB25" s="17" t="s">
        <v>122</v>
      </c>
      <c r="AC25" s="17" t="s">
        <v>66</v>
      </c>
      <c r="AD25" s="17"/>
      <c r="AE25" s="17" t="s">
        <v>77</v>
      </c>
      <c r="AF25" s="17" t="s">
        <v>60</v>
      </c>
      <c r="AG25" s="21">
        <v>0</v>
      </c>
      <c r="AH25" s="21">
        <v>35100</v>
      </c>
      <c r="AI25" s="21">
        <v>0</v>
      </c>
      <c r="AJ25" s="21">
        <v>0</v>
      </c>
      <c r="AK25" s="21">
        <v>0</v>
      </c>
      <c r="AL25" s="21">
        <v>0</v>
      </c>
      <c r="AM25" s="21">
        <v>0</v>
      </c>
      <c r="AN25" s="21">
        <v>0</v>
      </c>
      <c r="AO25" s="21">
        <v>0</v>
      </c>
      <c r="AP25" s="21">
        <v>0</v>
      </c>
      <c r="AQ25" s="21">
        <v>0</v>
      </c>
      <c r="AR25" s="17"/>
      <c r="AS25" s="18"/>
      <c r="AT25" s="17"/>
      <c r="AU25" s="21">
        <v>0</v>
      </c>
    </row>
    <row r="26" spans="1:47" hidden="1" x14ac:dyDescent="0.35">
      <c r="A26" s="17">
        <v>891380046</v>
      </c>
      <c r="B26" s="17" t="s">
        <v>54</v>
      </c>
      <c r="C26" s="17" t="s">
        <v>17</v>
      </c>
      <c r="D26" s="17">
        <v>33295</v>
      </c>
      <c r="E26" s="17" t="s">
        <v>123</v>
      </c>
      <c r="F26" s="17" t="s">
        <v>124</v>
      </c>
      <c r="G26" s="18">
        <v>44300.642361111109</v>
      </c>
      <c r="H26" s="18">
        <v>44336.671701388892</v>
      </c>
      <c r="I26" s="19">
        <v>31028</v>
      </c>
      <c r="J26" s="19">
        <v>31028</v>
      </c>
      <c r="K26" s="17" t="s">
        <v>12</v>
      </c>
      <c r="L26" s="17" t="s">
        <v>13</v>
      </c>
      <c r="M26" s="17" t="s">
        <v>15</v>
      </c>
      <c r="N26" s="17"/>
      <c r="O26" s="20" t="s">
        <v>42</v>
      </c>
      <c r="P26" s="17" t="s">
        <v>63</v>
      </c>
      <c r="Q26" s="21">
        <v>0</v>
      </c>
      <c r="R26" s="22"/>
      <c r="S26" s="17" t="s">
        <v>64</v>
      </c>
      <c r="T26" s="18">
        <v>44300</v>
      </c>
      <c r="U26" s="18">
        <v>44328</v>
      </c>
      <c r="V26" s="18">
        <v>44328</v>
      </c>
      <c r="W26" s="18">
        <v>44347</v>
      </c>
      <c r="X26" s="17">
        <v>1369</v>
      </c>
      <c r="Y26" s="17" t="s">
        <v>59</v>
      </c>
      <c r="Z26" s="21">
        <v>31028</v>
      </c>
      <c r="AA26" s="17" t="s">
        <v>33</v>
      </c>
      <c r="AB26" s="17" t="s">
        <v>125</v>
      </c>
      <c r="AC26" s="17" t="s">
        <v>66</v>
      </c>
      <c r="AD26" s="17"/>
      <c r="AE26" s="17" t="s">
        <v>77</v>
      </c>
      <c r="AF26" s="17" t="s">
        <v>60</v>
      </c>
      <c r="AG26" s="21">
        <v>0</v>
      </c>
      <c r="AH26" s="21">
        <v>31028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21">
        <v>0</v>
      </c>
      <c r="AP26" s="21">
        <v>0</v>
      </c>
      <c r="AQ26" s="21">
        <v>0</v>
      </c>
      <c r="AR26" s="17"/>
      <c r="AS26" s="18"/>
      <c r="AT26" s="17"/>
      <c r="AU26" s="21">
        <v>0</v>
      </c>
    </row>
    <row r="27" spans="1:47" hidden="1" x14ac:dyDescent="0.35">
      <c r="A27" s="17">
        <v>891380046</v>
      </c>
      <c r="B27" s="17" t="s">
        <v>54</v>
      </c>
      <c r="C27" s="17" t="s">
        <v>17</v>
      </c>
      <c r="D27" s="17">
        <v>34208</v>
      </c>
      <c r="E27" s="17" t="s">
        <v>126</v>
      </c>
      <c r="F27" s="17" t="s">
        <v>127</v>
      </c>
      <c r="G27" s="18">
        <v>44306.603472222225</v>
      </c>
      <c r="H27" s="18">
        <v>44336.66815972222</v>
      </c>
      <c r="I27" s="19">
        <v>11200</v>
      </c>
      <c r="J27" s="19">
        <v>11200</v>
      </c>
      <c r="K27" s="17" t="s">
        <v>12</v>
      </c>
      <c r="L27" s="17" t="s">
        <v>13</v>
      </c>
      <c r="M27" s="17" t="s">
        <v>15</v>
      </c>
      <c r="N27" s="17"/>
      <c r="O27" s="20" t="s">
        <v>42</v>
      </c>
      <c r="P27" s="17" t="s">
        <v>63</v>
      </c>
      <c r="Q27" s="21">
        <v>0</v>
      </c>
      <c r="R27" s="22"/>
      <c r="S27" s="17" t="s">
        <v>64</v>
      </c>
      <c r="T27" s="18">
        <v>44306</v>
      </c>
      <c r="U27" s="18">
        <v>44328</v>
      </c>
      <c r="V27" s="18">
        <v>44328</v>
      </c>
      <c r="W27" s="18">
        <v>44328</v>
      </c>
      <c r="X27" s="17">
        <v>1388</v>
      </c>
      <c r="Y27" s="17" t="s">
        <v>59</v>
      </c>
      <c r="Z27" s="21">
        <v>11200</v>
      </c>
      <c r="AA27" s="17" t="s">
        <v>33</v>
      </c>
      <c r="AB27" s="17" t="s">
        <v>128</v>
      </c>
      <c r="AC27" s="17" t="s">
        <v>129</v>
      </c>
      <c r="AD27" s="17"/>
      <c r="AE27" s="17" t="s">
        <v>77</v>
      </c>
      <c r="AF27" s="17" t="s">
        <v>60</v>
      </c>
      <c r="AG27" s="21">
        <v>0</v>
      </c>
      <c r="AH27" s="21">
        <v>11200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21">
        <v>0</v>
      </c>
      <c r="AP27" s="21">
        <v>0</v>
      </c>
      <c r="AQ27" s="21">
        <v>0</v>
      </c>
      <c r="AR27" s="17"/>
      <c r="AS27" s="18"/>
      <c r="AT27" s="17"/>
      <c r="AU27" s="21">
        <v>0</v>
      </c>
    </row>
    <row r="28" spans="1:47" hidden="1" x14ac:dyDescent="0.35">
      <c r="A28" s="17">
        <v>891380046</v>
      </c>
      <c r="B28" s="17" t="s">
        <v>54</v>
      </c>
      <c r="C28" s="17" t="s">
        <v>17</v>
      </c>
      <c r="D28" s="17">
        <v>35107</v>
      </c>
      <c r="E28" s="17" t="s">
        <v>130</v>
      </c>
      <c r="F28" s="17" t="s">
        <v>131</v>
      </c>
      <c r="G28" s="18">
        <v>44313.373611111114</v>
      </c>
      <c r="H28" s="18">
        <v>44336.66815972222</v>
      </c>
      <c r="I28" s="19">
        <v>11200</v>
      </c>
      <c r="J28" s="19">
        <v>11200</v>
      </c>
      <c r="K28" s="17" t="s">
        <v>12</v>
      </c>
      <c r="L28" s="17" t="s">
        <v>13</v>
      </c>
      <c r="M28" s="17" t="s">
        <v>15</v>
      </c>
      <c r="N28" s="17"/>
      <c r="O28" s="20" t="s">
        <v>42</v>
      </c>
      <c r="P28" s="17" t="s">
        <v>63</v>
      </c>
      <c r="Q28" s="21">
        <v>0</v>
      </c>
      <c r="R28" s="22"/>
      <c r="S28" s="17" t="s">
        <v>64</v>
      </c>
      <c r="T28" s="18">
        <v>44313</v>
      </c>
      <c r="U28" s="18">
        <v>44328</v>
      </c>
      <c r="V28" s="18">
        <v>44328</v>
      </c>
      <c r="W28" s="18">
        <v>44328</v>
      </c>
      <c r="X28" s="17">
        <v>1388</v>
      </c>
      <c r="Y28" s="17" t="s">
        <v>59</v>
      </c>
      <c r="Z28" s="21">
        <v>11200</v>
      </c>
      <c r="AA28" s="17" t="s">
        <v>33</v>
      </c>
      <c r="AB28" s="17" t="s">
        <v>128</v>
      </c>
      <c r="AC28" s="17" t="s">
        <v>129</v>
      </c>
      <c r="AD28" s="17"/>
      <c r="AE28" s="17" t="s">
        <v>77</v>
      </c>
      <c r="AF28" s="17" t="s">
        <v>60</v>
      </c>
      <c r="AG28" s="21">
        <v>0</v>
      </c>
      <c r="AH28" s="21">
        <v>11200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21">
        <v>0</v>
      </c>
      <c r="AP28" s="21">
        <v>0</v>
      </c>
      <c r="AQ28" s="21">
        <v>0</v>
      </c>
      <c r="AR28" s="17"/>
      <c r="AS28" s="18"/>
      <c r="AT28" s="17"/>
      <c r="AU28" s="21">
        <v>0</v>
      </c>
    </row>
    <row r="29" spans="1:47" hidden="1" x14ac:dyDescent="0.35">
      <c r="A29" s="17">
        <v>891380046</v>
      </c>
      <c r="B29" s="17" t="s">
        <v>54</v>
      </c>
      <c r="C29" s="17" t="s">
        <v>17</v>
      </c>
      <c r="D29" s="17">
        <v>36429</v>
      </c>
      <c r="E29" s="17" t="s">
        <v>132</v>
      </c>
      <c r="F29" s="17" t="s">
        <v>133</v>
      </c>
      <c r="G29" s="18">
        <v>44332.728472222225</v>
      </c>
      <c r="H29" s="18">
        <v>44357.401053240741</v>
      </c>
      <c r="I29" s="19">
        <v>113607</v>
      </c>
      <c r="J29" s="19">
        <v>113607</v>
      </c>
      <c r="K29" s="17" t="s">
        <v>12</v>
      </c>
      <c r="L29" s="17" t="s">
        <v>13</v>
      </c>
      <c r="M29" s="17" t="s">
        <v>14</v>
      </c>
      <c r="N29" s="17"/>
      <c r="O29" s="20" t="s">
        <v>42</v>
      </c>
      <c r="P29" s="17" t="s">
        <v>63</v>
      </c>
      <c r="Q29" s="21">
        <v>0</v>
      </c>
      <c r="R29" s="22"/>
      <c r="S29" s="17" t="s">
        <v>64</v>
      </c>
      <c r="T29" s="18">
        <v>44332</v>
      </c>
      <c r="U29" s="18">
        <v>44357</v>
      </c>
      <c r="V29" s="18">
        <v>44357</v>
      </c>
      <c r="W29" s="18">
        <v>44370</v>
      </c>
      <c r="X29" s="17">
        <v>1346</v>
      </c>
      <c r="Y29" s="17" t="s">
        <v>59</v>
      </c>
      <c r="Z29" s="21">
        <v>113607</v>
      </c>
      <c r="AA29" s="17" t="s">
        <v>33</v>
      </c>
      <c r="AB29" s="17" t="s">
        <v>134</v>
      </c>
      <c r="AC29" s="17" t="s">
        <v>66</v>
      </c>
      <c r="AD29" s="17"/>
      <c r="AE29" s="17" t="s">
        <v>77</v>
      </c>
      <c r="AF29" s="17" t="s">
        <v>60</v>
      </c>
      <c r="AG29" s="21">
        <v>0</v>
      </c>
      <c r="AH29" s="21">
        <v>113607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21">
        <v>0</v>
      </c>
      <c r="AP29" s="21">
        <v>0</v>
      </c>
      <c r="AQ29" s="21">
        <v>0</v>
      </c>
      <c r="AR29" s="17"/>
      <c r="AS29" s="18"/>
      <c r="AT29" s="17"/>
      <c r="AU29" s="21">
        <v>0</v>
      </c>
    </row>
    <row r="30" spans="1:47" hidden="1" x14ac:dyDescent="0.35">
      <c r="A30" s="17">
        <v>891380046</v>
      </c>
      <c r="B30" s="17" t="s">
        <v>54</v>
      </c>
      <c r="C30" s="17" t="s">
        <v>17</v>
      </c>
      <c r="D30" s="17">
        <v>46209</v>
      </c>
      <c r="E30" s="17" t="s">
        <v>135</v>
      </c>
      <c r="F30" s="17" t="s">
        <v>136</v>
      </c>
      <c r="G30" s="18">
        <v>44417.65</v>
      </c>
      <c r="H30" s="18">
        <v>44439.427858796298</v>
      </c>
      <c r="I30" s="19">
        <v>11200</v>
      </c>
      <c r="J30" s="19">
        <v>11200</v>
      </c>
      <c r="K30" s="17" t="s">
        <v>12</v>
      </c>
      <c r="L30" s="17" t="s">
        <v>13</v>
      </c>
      <c r="M30" s="17" t="s">
        <v>15</v>
      </c>
      <c r="N30" s="17"/>
      <c r="O30" s="20" t="s">
        <v>42</v>
      </c>
      <c r="P30" s="17" t="s">
        <v>63</v>
      </c>
      <c r="Q30" s="21">
        <v>0</v>
      </c>
      <c r="R30" s="22"/>
      <c r="S30" s="17" t="s">
        <v>64</v>
      </c>
      <c r="T30" s="18">
        <v>44417</v>
      </c>
      <c r="U30" s="18">
        <v>44460</v>
      </c>
      <c r="V30" s="18">
        <v>44460</v>
      </c>
      <c r="W30" s="18">
        <v>44463</v>
      </c>
      <c r="X30" s="17">
        <v>1253</v>
      </c>
      <c r="Y30" s="17" t="s">
        <v>59</v>
      </c>
      <c r="Z30" s="21">
        <v>11200</v>
      </c>
      <c r="AA30" s="17" t="s">
        <v>33</v>
      </c>
      <c r="AB30" s="17" t="s">
        <v>137</v>
      </c>
      <c r="AC30" s="17" t="s">
        <v>129</v>
      </c>
      <c r="AD30" s="17"/>
      <c r="AE30" s="17" t="s">
        <v>77</v>
      </c>
      <c r="AF30" s="17" t="s">
        <v>60</v>
      </c>
      <c r="AG30" s="21">
        <v>0</v>
      </c>
      <c r="AH30" s="21">
        <v>11200</v>
      </c>
      <c r="AI30" s="21">
        <v>0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21">
        <v>0</v>
      </c>
      <c r="AP30" s="21">
        <v>0</v>
      </c>
      <c r="AQ30" s="21">
        <v>0</v>
      </c>
      <c r="AR30" s="17"/>
      <c r="AS30" s="18"/>
      <c r="AT30" s="17"/>
      <c r="AU30" s="21">
        <v>0</v>
      </c>
    </row>
    <row r="31" spans="1:47" hidden="1" x14ac:dyDescent="0.35">
      <c r="A31" s="17">
        <v>891380046</v>
      </c>
      <c r="B31" s="17" t="s">
        <v>54</v>
      </c>
      <c r="C31" s="17" t="s">
        <v>17</v>
      </c>
      <c r="D31" s="17">
        <v>46210</v>
      </c>
      <c r="E31" s="17" t="s">
        <v>138</v>
      </c>
      <c r="F31" s="17" t="s">
        <v>139</v>
      </c>
      <c r="G31" s="18">
        <v>44417.652083333334</v>
      </c>
      <c r="H31" s="18">
        <v>44439.427858796298</v>
      </c>
      <c r="I31" s="19">
        <v>11200</v>
      </c>
      <c r="J31" s="19">
        <v>11200</v>
      </c>
      <c r="K31" s="17" t="s">
        <v>12</v>
      </c>
      <c r="L31" s="17" t="s">
        <v>13</v>
      </c>
      <c r="M31" s="17" t="s">
        <v>15</v>
      </c>
      <c r="N31" s="17"/>
      <c r="O31" s="20" t="s">
        <v>42</v>
      </c>
      <c r="P31" s="17" t="s">
        <v>63</v>
      </c>
      <c r="Q31" s="21">
        <v>0</v>
      </c>
      <c r="R31" s="22"/>
      <c r="S31" s="17" t="s">
        <v>64</v>
      </c>
      <c r="T31" s="18">
        <v>44417</v>
      </c>
      <c r="U31" s="18">
        <v>44460</v>
      </c>
      <c r="V31" s="18">
        <v>44460</v>
      </c>
      <c r="W31" s="18">
        <v>44463</v>
      </c>
      <c r="X31" s="17">
        <v>1253</v>
      </c>
      <c r="Y31" s="17" t="s">
        <v>59</v>
      </c>
      <c r="Z31" s="21">
        <v>11200</v>
      </c>
      <c r="AA31" s="17" t="s">
        <v>33</v>
      </c>
      <c r="AB31" s="17" t="s">
        <v>137</v>
      </c>
      <c r="AC31" s="17" t="s">
        <v>129</v>
      </c>
      <c r="AD31" s="17"/>
      <c r="AE31" s="17" t="s">
        <v>77</v>
      </c>
      <c r="AF31" s="17" t="s">
        <v>60</v>
      </c>
      <c r="AG31" s="21">
        <v>0</v>
      </c>
      <c r="AH31" s="21">
        <v>11200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21">
        <v>0</v>
      </c>
      <c r="AP31" s="21">
        <v>0</v>
      </c>
      <c r="AQ31" s="21">
        <v>0</v>
      </c>
      <c r="AR31" s="17"/>
      <c r="AS31" s="18"/>
      <c r="AT31" s="17"/>
      <c r="AU31" s="21">
        <v>0</v>
      </c>
    </row>
    <row r="32" spans="1:47" hidden="1" x14ac:dyDescent="0.35">
      <c r="A32" s="17">
        <v>891380046</v>
      </c>
      <c r="B32" s="17" t="s">
        <v>54</v>
      </c>
      <c r="C32" s="17" t="s">
        <v>17</v>
      </c>
      <c r="D32" s="17">
        <v>49182</v>
      </c>
      <c r="E32" s="17" t="s">
        <v>140</v>
      </c>
      <c r="F32" s="17" t="s">
        <v>141</v>
      </c>
      <c r="G32" s="18">
        <v>44448.450694444444</v>
      </c>
      <c r="H32" s="18">
        <v>44488.322870370372</v>
      </c>
      <c r="I32" s="19">
        <v>11200</v>
      </c>
      <c r="J32" s="19">
        <v>11200</v>
      </c>
      <c r="K32" s="17" t="s">
        <v>12</v>
      </c>
      <c r="L32" s="17" t="s">
        <v>13</v>
      </c>
      <c r="M32" s="17" t="s">
        <v>15</v>
      </c>
      <c r="N32" s="17"/>
      <c r="O32" s="20" t="s">
        <v>42</v>
      </c>
      <c r="P32" s="17" t="s">
        <v>63</v>
      </c>
      <c r="Q32" s="21">
        <v>0</v>
      </c>
      <c r="R32" s="22"/>
      <c r="S32" s="17" t="s">
        <v>64</v>
      </c>
      <c r="T32" s="18">
        <v>44448</v>
      </c>
      <c r="U32" s="18">
        <v>44488</v>
      </c>
      <c r="V32" s="18">
        <v>44488</v>
      </c>
      <c r="W32" s="18">
        <v>44495</v>
      </c>
      <c r="X32" s="17">
        <v>1221</v>
      </c>
      <c r="Y32" s="17" t="s">
        <v>59</v>
      </c>
      <c r="Z32" s="21">
        <v>11200</v>
      </c>
      <c r="AA32" s="17" t="s">
        <v>33</v>
      </c>
      <c r="AB32" s="17" t="s">
        <v>128</v>
      </c>
      <c r="AC32" s="17" t="s">
        <v>129</v>
      </c>
      <c r="AD32" s="17"/>
      <c r="AE32" s="17" t="s">
        <v>77</v>
      </c>
      <c r="AF32" s="17" t="s">
        <v>60</v>
      </c>
      <c r="AG32" s="21">
        <v>0</v>
      </c>
      <c r="AH32" s="21">
        <v>11200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21">
        <v>0</v>
      </c>
      <c r="AQ32" s="21">
        <v>0</v>
      </c>
      <c r="AR32" s="17"/>
      <c r="AS32" s="18"/>
      <c r="AT32" s="17"/>
      <c r="AU32" s="21">
        <v>0</v>
      </c>
    </row>
    <row r="33" spans="1:47" hidden="1" x14ac:dyDescent="0.35">
      <c r="A33" s="17">
        <v>891380046</v>
      </c>
      <c r="B33" s="17" t="s">
        <v>54</v>
      </c>
      <c r="C33" s="17" t="s">
        <v>17</v>
      </c>
      <c r="D33" s="17">
        <v>51278</v>
      </c>
      <c r="E33" s="17" t="s">
        <v>142</v>
      </c>
      <c r="F33" s="17" t="s">
        <v>143</v>
      </c>
      <c r="G33" s="18">
        <v>44462.742361111108</v>
      </c>
      <c r="H33" s="18">
        <v>44488.330208333333</v>
      </c>
      <c r="I33" s="19">
        <v>17000</v>
      </c>
      <c r="J33" s="19">
        <v>17000</v>
      </c>
      <c r="K33" s="17" t="s">
        <v>12</v>
      </c>
      <c r="L33" s="17" t="s">
        <v>13</v>
      </c>
      <c r="M33" s="17" t="s">
        <v>15</v>
      </c>
      <c r="N33" s="17"/>
      <c r="O33" s="20" t="s">
        <v>42</v>
      </c>
      <c r="P33" s="17" t="s">
        <v>63</v>
      </c>
      <c r="Q33" s="21">
        <v>0</v>
      </c>
      <c r="R33" s="22"/>
      <c r="S33" s="17" t="s">
        <v>64</v>
      </c>
      <c r="T33" s="18">
        <v>44462</v>
      </c>
      <c r="U33" s="18">
        <v>44488</v>
      </c>
      <c r="V33" s="18">
        <v>44488</v>
      </c>
      <c r="W33" s="18">
        <v>44497</v>
      </c>
      <c r="X33" s="17">
        <v>1219</v>
      </c>
      <c r="Y33" s="17" t="s">
        <v>59</v>
      </c>
      <c r="Z33" s="21">
        <v>17000</v>
      </c>
      <c r="AA33" s="17" t="s">
        <v>33</v>
      </c>
      <c r="AB33" s="17" t="s">
        <v>144</v>
      </c>
      <c r="AC33" s="17" t="s">
        <v>66</v>
      </c>
      <c r="AD33" s="17"/>
      <c r="AE33" s="17" t="s">
        <v>77</v>
      </c>
      <c r="AF33" s="17" t="s">
        <v>60</v>
      </c>
      <c r="AG33" s="21">
        <v>0</v>
      </c>
      <c r="AH33" s="21">
        <v>17000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21">
        <v>0</v>
      </c>
      <c r="AP33" s="21">
        <v>0</v>
      </c>
      <c r="AQ33" s="21">
        <v>0</v>
      </c>
      <c r="AR33" s="17"/>
      <c r="AS33" s="18"/>
      <c r="AT33" s="17"/>
      <c r="AU33" s="21">
        <v>0</v>
      </c>
    </row>
    <row r="34" spans="1:47" hidden="1" x14ac:dyDescent="0.35">
      <c r="A34" s="17">
        <v>891380046</v>
      </c>
      <c r="B34" s="17" t="s">
        <v>54</v>
      </c>
      <c r="C34" s="17" t="s">
        <v>17</v>
      </c>
      <c r="D34" s="17">
        <v>51279</v>
      </c>
      <c r="E34" s="17" t="s">
        <v>145</v>
      </c>
      <c r="F34" s="17" t="s">
        <v>146</v>
      </c>
      <c r="G34" s="18">
        <v>44462.745138888888</v>
      </c>
      <c r="H34" s="18">
        <v>44488.330208333333</v>
      </c>
      <c r="I34" s="19">
        <v>24800</v>
      </c>
      <c r="J34" s="19">
        <v>22600</v>
      </c>
      <c r="K34" s="17" t="s">
        <v>12</v>
      </c>
      <c r="L34" s="17" t="s">
        <v>13</v>
      </c>
      <c r="M34" s="17" t="s">
        <v>15</v>
      </c>
      <c r="N34" s="17"/>
      <c r="O34" s="20" t="s">
        <v>42</v>
      </c>
      <c r="P34" s="17" t="s">
        <v>63</v>
      </c>
      <c r="Q34" s="21">
        <v>0</v>
      </c>
      <c r="R34" s="22"/>
      <c r="S34" s="17" t="s">
        <v>64</v>
      </c>
      <c r="T34" s="18">
        <v>44462</v>
      </c>
      <c r="U34" s="18">
        <v>44488</v>
      </c>
      <c r="V34" s="18">
        <v>44488</v>
      </c>
      <c r="W34" s="18">
        <v>44497</v>
      </c>
      <c r="X34" s="17">
        <v>1219</v>
      </c>
      <c r="Y34" s="17" t="s">
        <v>59</v>
      </c>
      <c r="Z34" s="21">
        <v>22600</v>
      </c>
      <c r="AA34" s="17" t="s">
        <v>33</v>
      </c>
      <c r="AB34" s="17" t="s">
        <v>144</v>
      </c>
      <c r="AC34" s="17" t="s">
        <v>66</v>
      </c>
      <c r="AD34" s="17"/>
      <c r="AE34" s="17" t="s">
        <v>77</v>
      </c>
      <c r="AF34" s="17" t="s">
        <v>60</v>
      </c>
      <c r="AG34" s="21">
        <v>0</v>
      </c>
      <c r="AH34" s="21">
        <v>22600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21">
        <v>0</v>
      </c>
      <c r="AR34" s="17"/>
      <c r="AS34" s="18"/>
      <c r="AT34" s="17"/>
      <c r="AU34" s="21">
        <v>0</v>
      </c>
    </row>
    <row r="35" spans="1:47" hidden="1" x14ac:dyDescent="0.35">
      <c r="A35" s="17">
        <v>891380046</v>
      </c>
      <c r="B35" s="17" t="s">
        <v>54</v>
      </c>
      <c r="C35" s="17" t="s">
        <v>17</v>
      </c>
      <c r="D35" s="17">
        <v>62070</v>
      </c>
      <c r="E35" s="17" t="s">
        <v>147</v>
      </c>
      <c r="F35" s="17" t="s">
        <v>148</v>
      </c>
      <c r="G35" s="18">
        <v>44566.447222222225</v>
      </c>
      <c r="H35" s="18">
        <v>44603.398761574077</v>
      </c>
      <c r="I35" s="19">
        <v>40000</v>
      </c>
      <c r="J35" s="19">
        <v>36300</v>
      </c>
      <c r="K35" s="17" t="s">
        <v>12</v>
      </c>
      <c r="L35" s="17" t="s">
        <v>13</v>
      </c>
      <c r="M35" s="17" t="s">
        <v>15</v>
      </c>
      <c r="N35" s="17"/>
      <c r="O35" s="20" t="s">
        <v>42</v>
      </c>
      <c r="P35" s="17" t="s">
        <v>63</v>
      </c>
      <c r="Q35" s="21">
        <v>0</v>
      </c>
      <c r="R35" s="22"/>
      <c r="S35" s="17" t="s">
        <v>64</v>
      </c>
      <c r="T35" s="18">
        <v>44566</v>
      </c>
      <c r="U35" s="18">
        <v>44603</v>
      </c>
      <c r="V35" s="18">
        <v>44603</v>
      </c>
      <c r="W35" s="18">
        <v>44606</v>
      </c>
      <c r="X35" s="17">
        <v>1110</v>
      </c>
      <c r="Y35" s="17" t="s">
        <v>59</v>
      </c>
      <c r="Z35" s="21">
        <v>36300</v>
      </c>
      <c r="AA35" s="17" t="s">
        <v>33</v>
      </c>
      <c r="AB35" s="17" t="s">
        <v>149</v>
      </c>
      <c r="AC35" s="17" t="s">
        <v>66</v>
      </c>
      <c r="AD35" s="17"/>
      <c r="AE35" s="17" t="s">
        <v>77</v>
      </c>
      <c r="AF35" s="17" t="s">
        <v>60</v>
      </c>
      <c r="AG35" s="21">
        <v>0</v>
      </c>
      <c r="AH35" s="21">
        <v>36300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21">
        <v>0</v>
      </c>
      <c r="AP35" s="21">
        <v>0</v>
      </c>
      <c r="AQ35" s="21">
        <v>0</v>
      </c>
      <c r="AR35" s="17"/>
      <c r="AS35" s="18"/>
      <c r="AT35" s="17"/>
      <c r="AU35" s="21">
        <v>0</v>
      </c>
    </row>
    <row r="36" spans="1:47" hidden="1" x14ac:dyDescent="0.35">
      <c r="A36" s="17">
        <v>891380046</v>
      </c>
      <c r="B36" s="17" t="s">
        <v>54</v>
      </c>
      <c r="C36" s="17" t="s">
        <v>17</v>
      </c>
      <c r="D36" s="17">
        <v>81650</v>
      </c>
      <c r="E36" s="17" t="s">
        <v>150</v>
      </c>
      <c r="F36" s="17" t="s">
        <v>151</v>
      </c>
      <c r="G36" s="18">
        <v>44754.520833333336</v>
      </c>
      <c r="H36" s="18">
        <v>44791.724606481483</v>
      </c>
      <c r="I36" s="19">
        <v>80832</v>
      </c>
      <c r="J36" s="19">
        <v>80832</v>
      </c>
      <c r="K36" s="17" t="s">
        <v>12</v>
      </c>
      <c r="L36" s="17" t="s">
        <v>13</v>
      </c>
      <c r="M36" s="17" t="s">
        <v>14</v>
      </c>
      <c r="N36" s="17"/>
      <c r="O36" s="20" t="s">
        <v>42</v>
      </c>
      <c r="P36" s="17" t="s">
        <v>63</v>
      </c>
      <c r="Q36" s="21">
        <v>0</v>
      </c>
      <c r="R36" s="22"/>
      <c r="S36" s="17" t="s">
        <v>64</v>
      </c>
      <c r="T36" s="18">
        <v>44754</v>
      </c>
      <c r="U36" s="18">
        <v>44791</v>
      </c>
      <c r="V36" s="18">
        <v>44791</v>
      </c>
      <c r="W36" s="18">
        <v>44799</v>
      </c>
      <c r="X36" s="17">
        <v>917</v>
      </c>
      <c r="Y36" s="17" t="s">
        <v>59</v>
      </c>
      <c r="Z36" s="21">
        <v>80832</v>
      </c>
      <c r="AA36" s="17" t="s">
        <v>33</v>
      </c>
      <c r="AB36" s="17" t="s">
        <v>152</v>
      </c>
      <c r="AC36" s="17" t="s">
        <v>153</v>
      </c>
      <c r="AD36" s="17"/>
      <c r="AE36" s="17" t="s">
        <v>77</v>
      </c>
      <c r="AF36" s="17" t="s">
        <v>60</v>
      </c>
      <c r="AG36" s="21">
        <v>0</v>
      </c>
      <c r="AH36" s="21">
        <v>80832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21">
        <v>0</v>
      </c>
      <c r="AP36" s="21">
        <v>0</v>
      </c>
      <c r="AQ36" s="21">
        <v>0</v>
      </c>
      <c r="AR36" s="17"/>
      <c r="AS36" s="18"/>
      <c r="AT36" s="17"/>
      <c r="AU36" s="21">
        <v>0</v>
      </c>
    </row>
    <row r="37" spans="1:47" hidden="1" x14ac:dyDescent="0.35">
      <c r="A37" s="17">
        <v>891380046</v>
      </c>
      <c r="B37" s="17" t="s">
        <v>54</v>
      </c>
      <c r="C37" s="17" t="s">
        <v>17</v>
      </c>
      <c r="D37" s="17">
        <v>89404</v>
      </c>
      <c r="E37" s="17" t="s">
        <v>154</v>
      </c>
      <c r="F37" s="17" t="s">
        <v>155</v>
      </c>
      <c r="G37" s="18">
        <v>44829.336805555555</v>
      </c>
      <c r="H37" s="18">
        <v>44846.478437500002</v>
      </c>
      <c r="I37" s="19">
        <v>12300</v>
      </c>
      <c r="J37" s="19">
        <v>12300</v>
      </c>
      <c r="K37" s="17" t="s">
        <v>12</v>
      </c>
      <c r="L37" s="17" t="s">
        <v>13</v>
      </c>
      <c r="M37" s="17" t="s">
        <v>15</v>
      </c>
      <c r="N37" s="17"/>
      <c r="O37" s="20" t="s">
        <v>42</v>
      </c>
      <c r="P37" s="17" t="s">
        <v>63</v>
      </c>
      <c r="Q37" s="21">
        <v>0</v>
      </c>
      <c r="R37" s="22"/>
      <c r="S37" s="17" t="s">
        <v>64</v>
      </c>
      <c r="T37" s="18">
        <v>44829</v>
      </c>
      <c r="U37" s="18">
        <v>44845</v>
      </c>
      <c r="V37" s="18">
        <v>44845</v>
      </c>
      <c r="W37" s="18">
        <v>44857</v>
      </c>
      <c r="X37" s="17">
        <v>859</v>
      </c>
      <c r="Y37" s="17" t="s">
        <v>59</v>
      </c>
      <c r="Z37" s="21">
        <v>12300</v>
      </c>
      <c r="AA37" s="17" t="s">
        <v>33</v>
      </c>
      <c r="AB37" s="17" t="s">
        <v>156</v>
      </c>
      <c r="AC37" s="17" t="s">
        <v>129</v>
      </c>
      <c r="AD37" s="17"/>
      <c r="AE37" s="17" t="s">
        <v>77</v>
      </c>
      <c r="AF37" s="17" t="s">
        <v>60</v>
      </c>
      <c r="AG37" s="21">
        <v>0</v>
      </c>
      <c r="AH37" s="21">
        <v>12300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>
        <v>0</v>
      </c>
      <c r="AO37" s="21">
        <v>0</v>
      </c>
      <c r="AP37" s="21">
        <v>0</v>
      </c>
      <c r="AQ37" s="21">
        <v>0</v>
      </c>
      <c r="AR37" s="17"/>
      <c r="AS37" s="18"/>
      <c r="AT37" s="17"/>
      <c r="AU37" s="21">
        <v>0</v>
      </c>
    </row>
    <row r="38" spans="1:47" x14ac:dyDescent="0.35">
      <c r="A38" s="17">
        <v>891380046</v>
      </c>
      <c r="B38" s="17" t="s">
        <v>54</v>
      </c>
      <c r="C38" s="17" t="s">
        <v>17</v>
      </c>
      <c r="D38" s="17">
        <v>12828</v>
      </c>
      <c r="E38" s="17" t="s">
        <v>157</v>
      </c>
      <c r="F38" s="17" t="s">
        <v>158</v>
      </c>
      <c r="G38" s="18">
        <v>43496</v>
      </c>
      <c r="H38" s="18">
        <v>43503.423796296294</v>
      </c>
      <c r="I38" s="19">
        <v>550188</v>
      </c>
      <c r="J38" s="19">
        <v>400</v>
      </c>
      <c r="K38" s="17" t="s">
        <v>12</v>
      </c>
      <c r="L38" s="17" t="s">
        <v>13</v>
      </c>
      <c r="M38" s="17" t="s">
        <v>14</v>
      </c>
      <c r="N38" s="17"/>
      <c r="O38" s="20" t="s">
        <v>43</v>
      </c>
      <c r="P38" s="17" t="s">
        <v>159</v>
      </c>
      <c r="Q38" s="21">
        <v>0</v>
      </c>
      <c r="R38" s="22"/>
      <c r="S38" s="17"/>
      <c r="T38" s="18"/>
      <c r="U38" s="18"/>
      <c r="V38" s="18"/>
      <c r="W38" s="18"/>
      <c r="X38" s="17" t="s">
        <v>160</v>
      </c>
      <c r="Y38" s="17" t="s">
        <v>160</v>
      </c>
      <c r="Z38" s="21">
        <v>0</v>
      </c>
      <c r="AA38" s="17"/>
      <c r="AB38" s="17"/>
      <c r="AC38" s="17"/>
      <c r="AD38" s="17"/>
      <c r="AE38" s="17"/>
      <c r="AF38" s="17"/>
      <c r="AG38" s="21">
        <v>0</v>
      </c>
      <c r="AH38" s="21">
        <v>0</v>
      </c>
      <c r="AI38" s="21">
        <v>400</v>
      </c>
      <c r="AJ38" s="21">
        <v>0</v>
      </c>
      <c r="AK38" s="21">
        <v>0</v>
      </c>
      <c r="AL38" s="21">
        <v>0</v>
      </c>
      <c r="AM38" s="21">
        <v>0</v>
      </c>
      <c r="AN38" s="21">
        <v>0</v>
      </c>
      <c r="AO38" s="21">
        <v>0</v>
      </c>
      <c r="AP38" s="21">
        <v>0</v>
      </c>
      <c r="AQ38" s="21">
        <v>0</v>
      </c>
      <c r="AR38" s="17"/>
      <c r="AS38" s="18"/>
      <c r="AT38" s="17"/>
      <c r="AU38" s="21">
        <v>0</v>
      </c>
    </row>
    <row r="39" spans="1:47" x14ac:dyDescent="0.35">
      <c r="A39" s="17">
        <v>891380046</v>
      </c>
      <c r="B39" s="17" t="s">
        <v>54</v>
      </c>
      <c r="C39" s="17" t="s">
        <v>17</v>
      </c>
      <c r="D39" s="17">
        <v>12979</v>
      </c>
      <c r="E39" s="17" t="s">
        <v>161</v>
      </c>
      <c r="F39" s="17" t="s">
        <v>162</v>
      </c>
      <c r="G39" s="18">
        <v>43524</v>
      </c>
      <c r="H39" s="18">
        <v>43525.346168981479</v>
      </c>
      <c r="I39" s="19">
        <v>581316</v>
      </c>
      <c r="J39" s="19">
        <v>526916</v>
      </c>
      <c r="K39" s="17" t="s">
        <v>12</v>
      </c>
      <c r="L39" s="17" t="s">
        <v>13</v>
      </c>
      <c r="M39" s="17" t="s">
        <v>14</v>
      </c>
      <c r="N39" s="17"/>
      <c r="O39" s="20" t="s">
        <v>43</v>
      </c>
      <c r="P39" s="17" t="s">
        <v>159</v>
      </c>
      <c r="Q39" s="21">
        <v>0</v>
      </c>
      <c r="R39" s="22"/>
      <c r="S39" s="17"/>
      <c r="T39" s="18"/>
      <c r="U39" s="18"/>
      <c r="V39" s="18"/>
      <c r="W39" s="18"/>
      <c r="X39" s="17" t="s">
        <v>160</v>
      </c>
      <c r="Y39" s="17" t="s">
        <v>160</v>
      </c>
      <c r="Z39" s="21">
        <v>0</v>
      </c>
      <c r="AA39" s="17"/>
      <c r="AB39" s="17"/>
      <c r="AC39" s="17"/>
      <c r="AD39" s="17"/>
      <c r="AE39" s="17"/>
      <c r="AF39" s="17"/>
      <c r="AG39" s="21">
        <v>0</v>
      </c>
      <c r="AH39" s="21">
        <v>0</v>
      </c>
      <c r="AI39" s="21">
        <v>526916</v>
      </c>
      <c r="AJ39" s="21">
        <v>0</v>
      </c>
      <c r="AK39" s="21">
        <v>0</v>
      </c>
      <c r="AL39" s="21">
        <v>0</v>
      </c>
      <c r="AM39" s="21">
        <v>0</v>
      </c>
      <c r="AN39" s="21">
        <v>0</v>
      </c>
      <c r="AO39" s="21">
        <v>0</v>
      </c>
      <c r="AP39" s="21">
        <v>0</v>
      </c>
      <c r="AQ39" s="21">
        <v>0</v>
      </c>
      <c r="AR39" s="17"/>
      <c r="AS39" s="18"/>
      <c r="AT39" s="17"/>
      <c r="AU39" s="21">
        <v>0</v>
      </c>
    </row>
    <row r="40" spans="1:47" x14ac:dyDescent="0.35">
      <c r="A40" s="17">
        <v>891380046</v>
      </c>
      <c r="B40" s="17" t="s">
        <v>54</v>
      </c>
      <c r="C40" s="17" t="s">
        <v>17</v>
      </c>
      <c r="D40" s="17">
        <v>15671</v>
      </c>
      <c r="E40" s="17" t="s">
        <v>163</v>
      </c>
      <c r="F40" s="17" t="s">
        <v>164</v>
      </c>
      <c r="G40" s="18">
        <v>44074.598425925928</v>
      </c>
      <c r="H40" s="18">
        <v>44092.588587962964</v>
      </c>
      <c r="I40" s="19">
        <v>10800</v>
      </c>
      <c r="J40" s="19">
        <v>10800</v>
      </c>
      <c r="K40" s="17" t="s">
        <v>12</v>
      </c>
      <c r="L40" s="17" t="s">
        <v>13</v>
      </c>
      <c r="M40" s="17" t="s">
        <v>15</v>
      </c>
      <c r="N40" s="17"/>
      <c r="O40" s="20" t="s">
        <v>43</v>
      </c>
      <c r="P40" s="17" t="s">
        <v>159</v>
      </c>
      <c r="Q40" s="21">
        <v>0</v>
      </c>
      <c r="R40" s="22"/>
      <c r="S40" s="17"/>
      <c r="T40" s="18"/>
      <c r="U40" s="18"/>
      <c r="V40" s="18"/>
      <c r="W40" s="18"/>
      <c r="X40" s="17" t="s">
        <v>160</v>
      </c>
      <c r="Y40" s="17" t="s">
        <v>160</v>
      </c>
      <c r="Z40" s="21">
        <v>0</v>
      </c>
      <c r="AA40" s="17"/>
      <c r="AB40" s="17"/>
      <c r="AC40" s="17"/>
      <c r="AD40" s="17"/>
      <c r="AE40" s="17"/>
      <c r="AF40" s="17"/>
      <c r="AG40" s="21">
        <v>0</v>
      </c>
      <c r="AH40" s="21">
        <v>0</v>
      </c>
      <c r="AI40" s="21">
        <v>10800</v>
      </c>
      <c r="AJ40" s="21">
        <v>0</v>
      </c>
      <c r="AK40" s="21">
        <v>0</v>
      </c>
      <c r="AL40" s="21">
        <v>0</v>
      </c>
      <c r="AM40" s="21">
        <v>0</v>
      </c>
      <c r="AN40" s="21">
        <v>0</v>
      </c>
      <c r="AO40" s="21">
        <v>0</v>
      </c>
      <c r="AP40" s="21">
        <v>0</v>
      </c>
      <c r="AQ40" s="21">
        <v>0</v>
      </c>
      <c r="AR40" s="17"/>
      <c r="AS40" s="18"/>
      <c r="AT40" s="17"/>
      <c r="AU40" s="21">
        <v>0</v>
      </c>
    </row>
    <row r="41" spans="1:47" x14ac:dyDescent="0.35">
      <c r="A41" s="17">
        <v>891380046</v>
      </c>
      <c r="B41" s="17" t="s">
        <v>54</v>
      </c>
      <c r="C41" s="17" t="s">
        <v>17</v>
      </c>
      <c r="D41" s="17">
        <v>15753</v>
      </c>
      <c r="E41" s="17" t="s">
        <v>165</v>
      </c>
      <c r="F41" s="17" t="s">
        <v>166</v>
      </c>
      <c r="G41" s="18">
        <v>44104.758333333331</v>
      </c>
      <c r="H41" s="18">
        <v>44125.619062500002</v>
      </c>
      <c r="I41" s="19">
        <v>385000</v>
      </c>
      <c r="J41" s="19">
        <v>385000</v>
      </c>
      <c r="K41" s="17" t="s">
        <v>12</v>
      </c>
      <c r="L41" s="17" t="s">
        <v>13</v>
      </c>
      <c r="M41" s="17" t="s">
        <v>14</v>
      </c>
      <c r="N41" s="17"/>
      <c r="O41" s="20" t="s">
        <v>43</v>
      </c>
      <c r="P41" s="17" t="s">
        <v>159</v>
      </c>
      <c r="Q41" s="21">
        <v>0</v>
      </c>
      <c r="R41" s="22"/>
      <c r="S41" s="17"/>
      <c r="T41" s="18"/>
      <c r="U41" s="18"/>
      <c r="V41" s="18"/>
      <c r="W41" s="18"/>
      <c r="X41" s="17" t="s">
        <v>160</v>
      </c>
      <c r="Y41" s="17" t="s">
        <v>160</v>
      </c>
      <c r="Z41" s="21">
        <v>0</v>
      </c>
      <c r="AA41" s="17"/>
      <c r="AB41" s="17"/>
      <c r="AC41" s="17"/>
      <c r="AD41" s="17"/>
      <c r="AE41" s="17"/>
      <c r="AF41" s="17"/>
      <c r="AG41" s="21">
        <v>0</v>
      </c>
      <c r="AH41" s="21">
        <v>0</v>
      </c>
      <c r="AI41" s="21">
        <v>385000</v>
      </c>
      <c r="AJ41" s="21">
        <v>0</v>
      </c>
      <c r="AK41" s="21">
        <v>0</v>
      </c>
      <c r="AL41" s="21">
        <v>0</v>
      </c>
      <c r="AM41" s="21">
        <v>0</v>
      </c>
      <c r="AN41" s="21">
        <v>0</v>
      </c>
      <c r="AO41" s="21">
        <v>0</v>
      </c>
      <c r="AP41" s="21">
        <v>0</v>
      </c>
      <c r="AQ41" s="21">
        <v>0</v>
      </c>
      <c r="AR41" s="17"/>
      <c r="AS41" s="18"/>
      <c r="AT41" s="17"/>
      <c r="AU41" s="21">
        <v>0</v>
      </c>
    </row>
    <row r="42" spans="1:47" x14ac:dyDescent="0.35">
      <c r="A42" s="17">
        <v>891380046</v>
      </c>
      <c r="B42" s="17" t="s">
        <v>54</v>
      </c>
      <c r="C42" s="17" t="s">
        <v>17</v>
      </c>
      <c r="D42" s="17">
        <v>15987</v>
      </c>
      <c r="E42" s="17" t="s">
        <v>167</v>
      </c>
      <c r="F42" s="17" t="s">
        <v>168</v>
      </c>
      <c r="G42" s="18">
        <v>44134.607638888891</v>
      </c>
      <c r="H42" s="18">
        <v>44152.474386574075</v>
      </c>
      <c r="I42" s="19">
        <v>458805</v>
      </c>
      <c r="J42" s="19">
        <v>32900</v>
      </c>
      <c r="K42" s="17" t="s">
        <v>12</v>
      </c>
      <c r="L42" s="17" t="s">
        <v>13</v>
      </c>
      <c r="M42" s="17" t="s">
        <v>14</v>
      </c>
      <c r="N42" s="17"/>
      <c r="O42" s="20" t="s">
        <v>43</v>
      </c>
      <c r="P42" s="17" t="s">
        <v>159</v>
      </c>
      <c r="Q42" s="21">
        <v>0</v>
      </c>
      <c r="R42" s="22"/>
      <c r="S42" s="17"/>
      <c r="T42" s="18"/>
      <c r="U42" s="18"/>
      <c r="V42" s="18"/>
      <c r="W42" s="18"/>
      <c r="X42" s="17" t="s">
        <v>160</v>
      </c>
      <c r="Y42" s="17" t="s">
        <v>160</v>
      </c>
      <c r="Z42" s="21">
        <v>0</v>
      </c>
      <c r="AA42" s="17"/>
      <c r="AB42" s="17"/>
      <c r="AC42" s="17"/>
      <c r="AD42" s="17"/>
      <c r="AE42" s="17"/>
      <c r="AF42" s="17"/>
      <c r="AG42" s="21">
        <v>0</v>
      </c>
      <c r="AH42" s="21">
        <v>0</v>
      </c>
      <c r="AI42" s="21">
        <v>32900</v>
      </c>
      <c r="AJ42" s="21">
        <v>0</v>
      </c>
      <c r="AK42" s="21">
        <v>0</v>
      </c>
      <c r="AL42" s="21">
        <v>0</v>
      </c>
      <c r="AM42" s="21">
        <v>0</v>
      </c>
      <c r="AN42" s="21">
        <v>0</v>
      </c>
      <c r="AO42" s="21">
        <v>0</v>
      </c>
      <c r="AP42" s="21">
        <v>0</v>
      </c>
      <c r="AQ42" s="21">
        <v>0</v>
      </c>
      <c r="AR42" s="17"/>
      <c r="AS42" s="18"/>
      <c r="AT42" s="17"/>
      <c r="AU42" s="21">
        <v>0</v>
      </c>
    </row>
    <row r="43" spans="1:47" x14ac:dyDescent="0.35">
      <c r="A43" s="17">
        <v>891380046</v>
      </c>
      <c r="B43" s="17" t="s">
        <v>54</v>
      </c>
      <c r="C43" s="17" t="s">
        <v>17</v>
      </c>
      <c r="D43" s="17">
        <v>59516</v>
      </c>
      <c r="E43" s="17" t="s">
        <v>169</v>
      </c>
      <c r="F43" s="17" t="s">
        <v>170</v>
      </c>
      <c r="G43" s="18">
        <v>44536.832638888889</v>
      </c>
      <c r="H43" s="18">
        <v>44561.536840277775</v>
      </c>
      <c r="I43" s="19">
        <v>126400</v>
      </c>
      <c r="J43" s="19">
        <v>126400</v>
      </c>
      <c r="K43" s="17" t="s">
        <v>12</v>
      </c>
      <c r="L43" s="17" t="s">
        <v>13</v>
      </c>
      <c r="M43" s="17" t="s">
        <v>14</v>
      </c>
      <c r="N43" s="17"/>
      <c r="O43" s="20" t="s">
        <v>43</v>
      </c>
      <c r="P43" s="17" t="s">
        <v>159</v>
      </c>
      <c r="Q43" s="21">
        <v>0</v>
      </c>
      <c r="R43" s="22"/>
      <c r="S43" s="17"/>
      <c r="T43" s="18"/>
      <c r="U43" s="18"/>
      <c r="V43" s="18"/>
      <c r="W43" s="18"/>
      <c r="X43" s="17" t="s">
        <v>160</v>
      </c>
      <c r="Y43" s="17" t="s">
        <v>160</v>
      </c>
      <c r="Z43" s="21">
        <v>0</v>
      </c>
      <c r="AA43" s="17"/>
      <c r="AB43" s="17"/>
      <c r="AC43" s="17"/>
      <c r="AD43" s="17"/>
      <c r="AE43" s="17"/>
      <c r="AF43" s="17"/>
      <c r="AG43" s="21">
        <v>0</v>
      </c>
      <c r="AH43" s="21">
        <v>0</v>
      </c>
      <c r="AI43" s="21">
        <v>126400</v>
      </c>
      <c r="AJ43" s="21">
        <v>0</v>
      </c>
      <c r="AK43" s="21">
        <v>0</v>
      </c>
      <c r="AL43" s="21">
        <v>0</v>
      </c>
      <c r="AM43" s="21">
        <v>0</v>
      </c>
      <c r="AN43" s="21">
        <v>0</v>
      </c>
      <c r="AO43" s="21">
        <v>0</v>
      </c>
      <c r="AP43" s="21">
        <v>0</v>
      </c>
      <c r="AQ43" s="21">
        <v>0</v>
      </c>
      <c r="AR43" s="17"/>
      <c r="AS43" s="18"/>
      <c r="AT43" s="17"/>
      <c r="AU43" s="21">
        <v>0</v>
      </c>
    </row>
    <row r="44" spans="1:47" hidden="1" x14ac:dyDescent="0.35">
      <c r="A44" s="17">
        <v>891380046</v>
      </c>
      <c r="B44" s="17" t="s">
        <v>54</v>
      </c>
      <c r="C44" s="17" t="s">
        <v>17</v>
      </c>
      <c r="D44" s="17">
        <v>197407</v>
      </c>
      <c r="E44" s="17" t="s">
        <v>171</v>
      </c>
      <c r="F44" s="17" t="s">
        <v>172</v>
      </c>
      <c r="G44" s="18">
        <v>45685.256944444445</v>
      </c>
      <c r="H44" s="18">
        <v>45695.331122685187</v>
      </c>
      <c r="I44" s="19">
        <v>93500</v>
      </c>
      <c r="J44" s="19">
        <v>93500</v>
      </c>
      <c r="K44" s="17" t="s">
        <v>12</v>
      </c>
      <c r="L44" s="17" t="s">
        <v>13</v>
      </c>
      <c r="M44" s="17" t="s">
        <v>14</v>
      </c>
      <c r="N44" s="17"/>
      <c r="O44" s="20" t="e">
        <v>#N/A</v>
      </c>
      <c r="P44" s="17" t="s">
        <v>173</v>
      </c>
      <c r="Q44" s="21">
        <v>0</v>
      </c>
      <c r="R44" s="22"/>
      <c r="S44" s="17" t="s">
        <v>58</v>
      </c>
      <c r="T44" s="18">
        <v>45685</v>
      </c>
      <c r="U44" s="18">
        <v>45695</v>
      </c>
      <c r="V44" s="18">
        <v>45715</v>
      </c>
      <c r="W44" s="18"/>
      <c r="X44" s="17">
        <v>1</v>
      </c>
      <c r="Y44" s="17" t="s">
        <v>101</v>
      </c>
      <c r="Z44" s="21">
        <v>0</v>
      </c>
      <c r="AA44" s="17"/>
      <c r="AB44" s="17"/>
      <c r="AC44" s="17"/>
      <c r="AD44" s="17" t="s">
        <v>67</v>
      </c>
      <c r="AE44" s="17"/>
      <c r="AF44" s="17" t="s">
        <v>174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93500</v>
      </c>
      <c r="AN44" s="21">
        <v>0</v>
      </c>
      <c r="AO44" s="21">
        <v>0</v>
      </c>
      <c r="AP44" s="21">
        <v>0</v>
      </c>
      <c r="AQ44" s="21">
        <v>0</v>
      </c>
      <c r="AR44" s="17"/>
      <c r="AS44" s="18"/>
      <c r="AT44" s="17"/>
      <c r="AU44" s="21">
        <v>0</v>
      </c>
    </row>
    <row r="45" spans="1:47" hidden="1" x14ac:dyDescent="0.35">
      <c r="A45" s="17">
        <v>891380046</v>
      </c>
      <c r="B45" s="17" t="s">
        <v>54</v>
      </c>
      <c r="C45" s="17" t="s">
        <v>17</v>
      </c>
      <c r="D45" s="17">
        <v>197063</v>
      </c>
      <c r="E45" s="17" t="s">
        <v>175</v>
      </c>
      <c r="F45" s="17" t="s">
        <v>176</v>
      </c>
      <c r="G45" s="18">
        <v>45681.701388888891</v>
      </c>
      <c r="H45" s="18">
        <v>45695.331111111111</v>
      </c>
      <c r="I45" s="19">
        <v>132400</v>
      </c>
      <c r="J45" s="19">
        <v>132400</v>
      </c>
      <c r="K45" s="17" t="s">
        <v>12</v>
      </c>
      <c r="L45" s="17" t="s">
        <v>13</v>
      </c>
      <c r="M45" s="17" t="s">
        <v>14</v>
      </c>
      <c r="N45" s="17"/>
      <c r="O45" s="20" t="e">
        <v>#N/A</v>
      </c>
      <c r="P45" s="17" t="s">
        <v>173</v>
      </c>
      <c r="Q45" s="21">
        <v>0</v>
      </c>
      <c r="R45" s="22"/>
      <c r="S45" s="17" t="s">
        <v>58</v>
      </c>
      <c r="T45" s="18">
        <v>45681</v>
      </c>
      <c r="U45" s="18">
        <v>45695</v>
      </c>
      <c r="V45" s="18">
        <v>45713</v>
      </c>
      <c r="W45" s="18"/>
      <c r="X45" s="17">
        <v>3</v>
      </c>
      <c r="Y45" s="17" t="s">
        <v>101</v>
      </c>
      <c r="Z45" s="21">
        <v>0</v>
      </c>
      <c r="AA45" s="17"/>
      <c r="AB45" s="17"/>
      <c r="AC45" s="17"/>
      <c r="AD45" s="17" t="s">
        <v>67</v>
      </c>
      <c r="AE45" s="17"/>
      <c r="AF45" s="17" t="s">
        <v>174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132400</v>
      </c>
      <c r="AN45" s="21">
        <v>0</v>
      </c>
      <c r="AO45" s="21">
        <v>0</v>
      </c>
      <c r="AP45" s="21">
        <v>0</v>
      </c>
      <c r="AQ45" s="21">
        <v>0</v>
      </c>
      <c r="AR45" s="17"/>
      <c r="AS45" s="18"/>
      <c r="AT45" s="17"/>
      <c r="AU45" s="21">
        <v>0</v>
      </c>
    </row>
    <row r="46" spans="1:47" hidden="1" x14ac:dyDescent="0.35">
      <c r="A46" s="17">
        <v>891380046</v>
      </c>
      <c r="B46" s="17" t="s">
        <v>54</v>
      </c>
      <c r="C46" s="17" t="s">
        <v>17</v>
      </c>
      <c r="D46" s="17">
        <v>197064</v>
      </c>
      <c r="E46" s="17" t="s">
        <v>177</v>
      </c>
      <c r="F46" s="17" t="s">
        <v>178</v>
      </c>
      <c r="G46" s="18">
        <v>45681.706250000003</v>
      </c>
      <c r="H46" s="18">
        <v>45695.331122685187</v>
      </c>
      <c r="I46" s="19">
        <v>132400</v>
      </c>
      <c r="J46" s="19">
        <v>132400</v>
      </c>
      <c r="K46" s="17" t="s">
        <v>12</v>
      </c>
      <c r="L46" s="17" t="s">
        <v>13</v>
      </c>
      <c r="M46" s="17" t="s">
        <v>14</v>
      </c>
      <c r="N46" s="17"/>
      <c r="O46" s="20" t="e">
        <v>#N/A</v>
      </c>
      <c r="P46" s="17" t="s">
        <v>173</v>
      </c>
      <c r="Q46" s="21">
        <v>0</v>
      </c>
      <c r="R46" s="22"/>
      <c r="S46" s="17" t="s">
        <v>58</v>
      </c>
      <c r="T46" s="18">
        <v>45681</v>
      </c>
      <c r="U46" s="18">
        <v>45695</v>
      </c>
      <c r="V46" s="18">
        <v>45713</v>
      </c>
      <c r="W46" s="18"/>
      <c r="X46" s="17">
        <v>3</v>
      </c>
      <c r="Y46" s="17" t="s">
        <v>101</v>
      </c>
      <c r="Z46" s="21">
        <v>0</v>
      </c>
      <c r="AA46" s="17"/>
      <c r="AB46" s="17"/>
      <c r="AC46" s="17"/>
      <c r="AD46" s="17" t="s">
        <v>67</v>
      </c>
      <c r="AE46" s="17"/>
      <c r="AF46" s="17" t="s">
        <v>174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132400</v>
      </c>
      <c r="AN46" s="21">
        <v>0</v>
      </c>
      <c r="AO46" s="21">
        <v>0</v>
      </c>
      <c r="AP46" s="21">
        <v>0</v>
      </c>
      <c r="AQ46" s="21">
        <v>0</v>
      </c>
      <c r="AR46" s="17"/>
      <c r="AS46" s="18"/>
      <c r="AT46" s="17"/>
      <c r="AU46" s="21">
        <v>0</v>
      </c>
    </row>
    <row r="47" spans="1:47" hidden="1" x14ac:dyDescent="0.35">
      <c r="A47" s="17">
        <v>891380046</v>
      </c>
      <c r="B47" s="17" t="s">
        <v>54</v>
      </c>
      <c r="C47" s="17" t="s">
        <v>17</v>
      </c>
      <c r="D47" s="17">
        <v>197143</v>
      </c>
      <c r="E47" s="17" t="s">
        <v>179</v>
      </c>
      <c r="F47" s="17" t="s">
        <v>180</v>
      </c>
      <c r="G47" s="18">
        <v>45683.084722222222</v>
      </c>
      <c r="H47" s="18">
        <v>45695.317847222221</v>
      </c>
      <c r="I47" s="19">
        <v>130940</v>
      </c>
      <c r="J47" s="19">
        <v>130940</v>
      </c>
      <c r="K47" s="17" t="s">
        <v>12</v>
      </c>
      <c r="L47" s="17" t="s">
        <v>13</v>
      </c>
      <c r="M47" s="17" t="s">
        <v>14</v>
      </c>
      <c r="N47" s="17"/>
      <c r="O47" s="20" t="e">
        <v>#N/A</v>
      </c>
      <c r="P47" s="17" t="s">
        <v>173</v>
      </c>
      <c r="Q47" s="21">
        <v>0</v>
      </c>
      <c r="R47" s="22"/>
      <c r="S47" s="17" t="s">
        <v>58</v>
      </c>
      <c r="T47" s="18">
        <v>45683</v>
      </c>
      <c r="U47" s="18">
        <v>45694</v>
      </c>
      <c r="V47" s="18">
        <v>45713</v>
      </c>
      <c r="W47" s="18"/>
      <c r="X47" s="17">
        <v>3</v>
      </c>
      <c r="Y47" s="17" t="s">
        <v>101</v>
      </c>
      <c r="Z47" s="21">
        <v>0</v>
      </c>
      <c r="AA47" s="17"/>
      <c r="AB47" s="17"/>
      <c r="AC47" s="17"/>
      <c r="AD47" s="17" t="s">
        <v>67</v>
      </c>
      <c r="AE47" s="17"/>
      <c r="AF47" s="17" t="s">
        <v>174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130940</v>
      </c>
      <c r="AN47" s="21">
        <v>0</v>
      </c>
      <c r="AO47" s="21">
        <v>0</v>
      </c>
      <c r="AP47" s="21">
        <v>0</v>
      </c>
      <c r="AQ47" s="21">
        <v>0</v>
      </c>
      <c r="AR47" s="17"/>
      <c r="AS47" s="18"/>
      <c r="AT47" s="17"/>
      <c r="AU47" s="21">
        <v>0</v>
      </c>
    </row>
    <row r="48" spans="1:47" hidden="1" x14ac:dyDescent="0.35">
      <c r="A48" s="17">
        <v>891380046</v>
      </c>
      <c r="B48" s="17" t="s">
        <v>54</v>
      </c>
      <c r="C48" s="17" t="s">
        <v>17</v>
      </c>
      <c r="D48" s="17">
        <v>125642</v>
      </c>
      <c r="E48" s="17" t="s">
        <v>188</v>
      </c>
      <c r="F48" s="17" t="s">
        <v>189</v>
      </c>
      <c r="G48" s="18">
        <v>45153.39166666667</v>
      </c>
      <c r="H48" s="18">
        <v>45180.496562499997</v>
      </c>
      <c r="I48" s="19">
        <v>57200</v>
      </c>
      <c r="J48" s="19">
        <v>57200</v>
      </c>
      <c r="K48" s="17" t="s">
        <v>12</v>
      </c>
      <c r="L48" s="17" t="s">
        <v>13</v>
      </c>
      <c r="M48" s="17" t="s">
        <v>14</v>
      </c>
      <c r="N48" s="17"/>
      <c r="O48" s="20" t="s">
        <v>207</v>
      </c>
      <c r="P48" s="17" t="s">
        <v>173</v>
      </c>
      <c r="Q48" s="21">
        <v>0</v>
      </c>
      <c r="R48" s="22"/>
      <c r="S48" s="17" t="s">
        <v>58</v>
      </c>
      <c r="T48" s="18">
        <v>45153</v>
      </c>
      <c r="U48" s="18">
        <v>45180</v>
      </c>
      <c r="V48" s="18">
        <v>45688</v>
      </c>
      <c r="W48" s="18"/>
      <c r="X48" s="17">
        <v>28</v>
      </c>
      <c r="Y48" s="17" t="s">
        <v>101</v>
      </c>
      <c r="Z48" s="21">
        <v>0</v>
      </c>
      <c r="AA48" s="17"/>
      <c r="AB48" s="17"/>
      <c r="AC48" s="17"/>
      <c r="AD48" s="17" t="s">
        <v>87</v>
      </c>
      <c r="AE48" s="17"/>
      <c r="AF48" s="17" t="s">
        <v>185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57200</v>
      </c>
      <c r="AN48" s="21">
        <v>0</v>
      </c>
      <c r="AO48" s="21">
        <v>0</v>
      </c>
      <c r="AP48" s="21">
        <v>0</v>
      </c>
      <c r="AQ48" s="21">
        <v>0</v>
      </c>
      <c r="AR48" s="17"/>
      <c r="AS48" s="18"/>
      <c r="AT48" s="17"/>
      <c r="AU48" s="21">
        <v>0</v>
      </c>
    </row>
    <row r="49" spans="1:47" hidden="1" x14ac:dyDescent="0.35">
      <c r="A49" s="17">
        <v>891380046</v>
      </c>
      <c r="B49" s="17" t="s">
        <v>54</v>
      </c>
      <c r="C49" s="17" t="s">
        <v>17</v>
      </c>
      <c r="D49" s="17">
        <v>191065</v>
      </c>
      <c r="E49" s="17" t="s">
        <v>190</v>
      </c>
      <c r="F49" s="17" t="s">
        <v>191</v>
      </c>
      <c r="G49" s="18">
        <v>45633.263194444444</v>
      </c>
      <c r="H49" s="18">
        <v>45659.619895833333</v>
      </c>
      <c r="I49" s="19">
        <v>85400</v>
      </c>
      <c r="J49" s="19">
        <v>85400</v>
      </c>
      <c r="K49" s="17" t="s">
        <v>12</v>
      </c>
      <c r="L49" s="17" t="s">
        <v>13</v>
      </c>
      <c r="M49" s="17" t="s">
        <v>14</v>
      </c>
      <c r="N49" s="17"/>
      <c r="O49" s="20" t="e">
        <v>#N/A</v>
      </c>
      <c r="P49" s="17" t="s">
        <v>173</v>
      </c>
      <c r="Q49" s="21">
        <v>0</v>
      </c>
      <c r="R49" s="22"/>
      <c r="S49" s="17" t="s">
        <v>58</v>
      </c>
      <c r="T49" s="18">
        <v>45633</v>
      </c>
      <c r="U49" s="18">
        <v>45659</v>
      </c>
      <c r="V49" s="18">
        <v>45674</v>
      </c>
      <c r="W49" s="18"/>
      <c r="X49" s="17">
        <v>42</v>
      </c>
      <c r="Y49" s="17" t="s">
        <v>93</v>
      </c>
      <c r="Z49" s="21">
        <v>0</v>
      </c>
      <c r="AA49" s="17"/>
      <c r="AB49" s="17"/>
      <c r="AC49" s="17"/>
      <c r="AD49" s="17" t="s">
        <v>67</v>
      </c>
      <c r="AE49" s="17"/>
      <c r="AF49" s="17" t="s">
        <v>174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85400</v>
      </c>
      <c r="AN49" s="21">
        <v>0</v>
      </c>
      <c r="AO49" s="21">
        <v>0</v>
      </c>
      <c r="AP49" s="21">
        <v>0</v>
      </c>
      <c r="AQ49" s="21">
        <v>0</v>
      </c>
      <c r="AR49" s="17"/>
      <c r="AS49" s="18"/>
      <c r="AT49" s="17"/>
      <c r="AU49" s="21">
        <v>0</v>
      </c>
    </row>
    <row r="50" spans="1:47" hidden="1" x14ac:dyDescent="0.35">
      <c r="A50" s="17">
        <v>891380046</v>
      </c>
      <c r="B50" s="17" t="s">
        <v>54</v>
      </c>
      <c r="C50" s="17" t="s">
        <v>17</v>
      </c>
      <c r="D50" s="17">
        <v>193728</v>
      </c>
      <c r="E50" s="17" t="s">
        <v>192</v>
      </c>
      <c r="F50" s="17" t="s">
        <v>193</v>
      </c>
      <c r="G50" s="18">
        <v>45657.398611111108</v>
      </c>
      <c r="H50" s="18">
        <v>45659.619895833333</v>
      </c>
      <c r="I50" s="19">
        <v>110310</v>
      </c>
      <c r="J50" s="19">
        <v>110310</v>
      </c>
      <c r="K50" s="17" t="s">
        <v>12</v>
      </c>
      <c r="L50" s="17" t="s">
        <v>13</v>
      </c>
      <c r="M50" s="17" t="s">
        <v>14</v>
      </c>
      <c r="N50" s="17"/>
      <c r="O50" s="20" t="e">
        <v>#N/A</v>
      </c>
      <c r="P50" s="17" t="s">
        <v>173</v>
      </c>
      <c r="Q50" s="21">
        <v>0</v>
      </c>
      <c r="R50" s="22"/>
      <c r="S50" s="17" t="s">
        <v>58</v>
      </c>
      <c r="T50" s="18">
        <v>45657</v>
      </c>
      <c r="U50" s="18">
        <v>45659</v>
      </c>
      <c r="V50" s="18">
        <v>45674</v>
      </c>
      <c r="W50" s="18"/>
      <c r="X50" s="17">
        <v>42</v>
      </c>
      <c r="Y50" s="17" t="s">
        <v>93</v>
      </c>
      <c r="Z50" s="21">
        <v>0</v>
      </c>
      <c r="AA50" s="17"/>
      <c r="AB50" s="17"/>
      <c r="AC50" s="17"/>
      <c r="AD50" s="17" t="s">
        <v>67</v>
      </c>
      <c r="AE50" s="17"/>
      <c r="AF50" s="17" t="s">
        <v>174</v>
      </c>
      <c r="AG50" s="21">
        <v>0</v>
      </c>
      <c r="AH50" s="21">
        <v>0</v>
      </c>
      <c r="AI50" s="21">
        <v>0</v>
      </c>
      <c r="AJ50" s="21">
        <v>0</v>
      </c>
      <c r="AK50" s="21">
        <v>0</v>
      </c>
      <c r="AL50" s="21">
        <v>0</v>
      </c>
      <c r="AM50" s="21">
        <v>110310</v>
      </c>
      <c r="AN50" s="21">
        <v>0</v>
      </c>
      <c r="AO50" s="21">
        <v>0</v>
      </c>
      <c r="AP50" s="21">
        <v>0</v>
      </c>
      <c r="AQ50" s="21">
        <v>0</v>
      </c>
      <c r="AR50" s="17"/>
      <c r="AS50" s="18"/>
      <c r="AT50" s="17"/>
      <c r="AU50" s="21">
        <v>0</v>
      </c>
    </row>
  </sheetData>
  <autoFilter ref="A2:AV50" xr:uid="{00000000-0009-0000-0000-000002000000}">
    <filterColumn colId="15">
      <filters>
        <filter val="Factura no radicada"/>
      </filters>
    </filterColumn>
    <sortState xmlns:xlrd2="http://schemas.microsoft.com/office/spreadsheetml/2017/richdata2" ref="A3:BM50">
      <sortCondition ref="P2"/>
    </sortState>
  </autoFilter>
  <conditionalFormatting sqref="E1">
    <cfRule type="duplicateValues" dxfId="1" priority="1"/>
  </conditionalFormatting>
  <conditionalFormatting sqref="E2:E50">
    <cfRule type="duplicateValues" dxfId="0" priority="2"/>
  </conditionalFormatting>
  <dataValidations count="1">
    <dataValidation type="whole" operator="greaterThan" allowBlank="1" showInputMessage="1" showErrorMessage="1" errorTitle="DATO ERRADO" error="El valor debe ser diferente de cero" sqref="I3:J50" xr:uid="{00000000-0002-0000-0200-000000000000}">
      <formula1>1</formula1>
    </dataValidation>
  </dataValidation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27" zoomScaleNormal="100" workbookViewId="0">
      <selection activeCell="C13" sqref="C13"/>
    </sheetView>
  </sheetViews>
  <sheetFormatPr baseColWidth="10" defaultColWidth="10.90625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81640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86" t="s">
        <v>208</v>
      </c>
      <c r="E2" s="87"/>
      <c r="F2" s="87"/>
      <c r="G2" s="87"/>
      <c r="H2" s="87"/>
      <c r="I2" s="88"/>
      <c r="J2" s="92" t="s">
        <v>209</v>
      </c>
    </row>
    <row r="3" spans="2:10" ht="15.75" customHeight="1" thickBot="1" x14ac:dyDescent="0.3">
      <c r="B3" s="37"/>
      <c r="C3" s="38"/>
      <c r="D3" s="89"/>
      <c r="E3" s="90"/>
      <c r="F3" s="90"/>
      <c r="G3" s="90"/>
      <c r="H3" s="90"/>
      <c r="I3" s="91"/>
      <c r="J3" s="93"/>
    </row>
    <row r="4" spans="2:10" ht="13" x14ac:dyDescent="0.25">
      <c r="B4" s="37"/>
      <c r="C4" s="38"/>
      <c r="D4" s="39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43" t="s">
        <v>210</v>
      </c>
      <c r="E5" s="44"/>
      <c r="F5" s="44"/>
      <c r="G5" s="44"/>
      <c r="H5" s="44"/>
      <c r="I5" s="45"/>
      <c r="J5" s="45" t="s">
        <v>211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">
        <v>241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242</v>
      </c>
      <c r="J12" s="53"/>
    </row>
    <row r="13" spans="2:10" ht="13" x14ac:dyDescent="0.3">
      <c r="B13" s="52"/>
      <c r="C13" s="54" t="s">
        <v>243</v>
      </c>
      <c r="J13" s="53"/>
    </row>
    <row r="14" spans="2:10" x14ac:dyDescent="0.25">
      <c r="B14" s="52"/>
      <c r="J14" s="53"/>
    </row>
    <row r="15" spans="2:10" x14ac:dyDescent="0.25">
      <c r="B15" s="52"/>
      <c r="C15" s="34" t="s">
        <v>212</v>
      </c>
      <c r="J15" s="53"/>
    </row>
    <row r="16" spans="2:10" x14ac:dyDescent="0.25">
      <c r="B16" s="52"/>
      <c r="C16" s="57"/>
      <c r="J16" s="53"/>
    </row>
    <row r="17" spans="2:10" ht="13" x14ac:dyDescent="0.25">
      <c r="B17" s="52"/>
      <c r="C17" s="34" t="s">
        <v>213</v>
      </c>
      <c r="D17" s="55"/>
      <c r="H17" s="58" t="s">
        <v>214</v>
      </c>
      <c r="I17" s="59" t="s">
        <v>215</v>
      </c>
      <c r="J17" s="53"/>
    </row>
    <row r="18" spans="2:10" ht="13" x14ac:dyDescent="0.3">
      <c r="B18" s="52"/>
      <c r="C18" s="54" t="s">
        <v>216</v>
      </c>
      <c r="D18" s="54"/>
      <c r="E18" s="54"/>
      <c r="F18" s="54"/>
      <c r="H18" s="60">
        <v>48</v>
      </c>
      <c r="I18" s="61">
        <v>6013821</v>
      </c>
      <c r="J18" s="53"/>
    </row>
    <row r="19" spans="2:10" x14ac:dyDescent="0.25">
      <c r="B19" s="52"/>
      <c r="C19" s="34" t="s">
        <v>217</v>
      </c>
      <c r="H19" s="62">
        <v>5</v>
      </c>
      <c r="I19" s="63">
        <v>484380</v>
      </c>
      <c r="J19" s="53"/>
    </row>
    <row r="20" spans="2:10" x14ac:dyDescent="0.25">
      <c r="B20" s="52"/>
      <c r="C20" s="34" t="s">
        <v>218</v>
      </c>
      <c r="H20" s="62">
        <v>27</v>
      </c>
      <c r="I20" s="63">
        <v>3471475</v>
      </c>
      <c r="J20" s="53"/>
    </row>
    <row r="21" spans="2:10" x14ac:dyDescent="0.25">
      <c r="B21" s="52"/>
      <c r="C21" s="34" t="s">
        <v>219</v>
      </c>
      <c r="H21" s="62">
        <v>6</v>
      </c>
      <c r="I21" s="63">
        <v>1082416</v>
      </c>
      <c r="J21" s="53"/>
    </row>
    <row r="22" spans="2:10" x14ac:dyDescent="0.25">
      <c r="B22" s="52"/>
      <c r="C22" s="34" t="s">
        <v>220</v>
      </c>
      <c r="H22" s="62">
        <v>3</v>
      </c>
      <c r="I22" s="63">
        <v>233400</v>
      </c>
      <c r="J22" s="53"/>
    </row>
    <row r="23" spans="2:10" x14ac:dyDescent="0.25">
      <c r="B23" s="52"/>
      <c r="C23" s="34" t="s">
        <v>221</v>
      </c>
      <c r="H23" s="62">
        <v>0</v>
      </c>
      <c r="I23" s="63">
        <v>0</v>
      </c>
      <c r="J23" s="53"/>
    </row>
    <row r="24" spans="2:10" ht="13" thickBot="1" x14ac:dyDescent="0.3">
      <c r="B24" s="52"/>
      <c r="C24" s="34" t="s">
        <v>222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223</v>
      </c>
      <c r="D25" s="54"/>
      <c r="E25" s="54"/>
      <c r="F25" s="54"/>
      <c r="H25" s="60">
        <f>H19+H20+H21+H22+H24+H23</f>
        <v>41</v>
      </c>
      <c r="I25" s="61">
        <f>I19+I20+I21+I22+I24+I23</f>
        <v>5271671</v>
      </c>
      <c r="J25" s="53"/>
    </row>
    <row r="26" spans="2:10" x14ac:dyDescent="0.25">
      <c r="B26" s="52"/>
      <c r="C26" s="34" t="s">
        <v>224</v>
      </c>
      <c r="H26" s="62">
        <v>7</v>
      </c>
      <c r="I26" s="63">
        <v>742150</v>
      </c>
      <c r="J26" s="53"/>
    </row>
    <row r="27" spans="2:10" ht="13" thickBot="1" x14ac:dyDescent="0.3">
      <c r="B27" s="52"/>
      <c r="C27" s="34" t="s">
        <v>46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225</v>
      </c>
      <c r="D28" s="54"/>
      <c r="E28" s="54"/>
      <c r="F28" s="54"/>
      <c r="H28" s="60">
        <f>H26+H27</f>
        <v>7</v>
      </c>
      <c r="I28" s="61">
        <f>I26+I27</f>
        <v>742150</v>
      </c>
      <c r="J28" s="53"/>
    </row>
    <row r="29" spans="2:10" ht="13.5" thickBot="1" x14ac:dyDescent="0.35">
      <c r="B29" s="52"/>
      <c r="C29" s="34" t="s">
        <v>226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227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228</v>
      </c>
      <c r="D32" s="54"/>
      <c r="H32" s="67">
        <f>H25+H28+H30</f>
        <v>48</v>
      </c>
      <c r="I32" s="68">
        <f>I25+I28+I30</f>
        <v>6013821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1" customHeight="1" thickBot="1" x14ac:dyDescent="0.35">
      <c r="B37" s="52"/>
      <c r="C37" s="70" t="s">
        <v>248</v>
      </c>
      <c r="D37" s="71"/>
      <c r="H37" s="70" t="s">
        <v>229</v>
      </c>
      <c r="I37" s="71"/>
      <c r="J37" s="53"/>
    </row>
    <row r="38" spans="2:10" ht="17.5" customHeight="1" x14ac:dyDescent="0.3">
      <c r="B38" s="52"/>
      <c r="C38" s="99" t="s">
        <v>249</v>
      </c>
      <c r="D38" s="99"/>
      <c r="E38" s="99"/>
      <c r="F38" s="99"/>
      <c r="H38" s="72" t="s">
        <v>230</v>
      </c>
      <c r="I38" s="69"/>
      <c r="J38" s="53"/>
    </row>
    <row r="39" spans="2:10" ht="13" x14ac:dyDescent="0.3">
      <c r="B39" s="52"/>
      <c r="C39" s="54" t="s">
        <v>231</v>
      </c>
      <c r="H39" s="54" t="s">
        <v>232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94" t="s">
        <v>233</v>
      </c>
      <c r="D41" s="94"/>
      <c r="E41" s="94"/>
      <c r="F41" s="94"/>
      <c r="G41" s="94"/>
      <c r="H41" s="94"/>
      <c r="I41" s="94"/>
      <c r="J41" s="53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4">
    <mergeCell ref="D2:I3"/>
    <mergeCell ref="J2:J3"/>
    <mergeCell ref="C41:I41"/>
    <mergeCell ref="C38:F38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topLeftCell="A5" zoomScale="84" zoomScaleNormal="84" zoomScaleSheetLayoutView="100" workbookViewId="0">
      <selection activeCell="J27" sqref="J27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81640625" style="34" customWidth="1"/>
    <col min="10" max="10" width="12.54296875" style="34" customWidth="1"/>
    <col min="11" max="11" width="1.81640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86" t="s">
        <v>234</v>
      </c>
      <c r="E2" s="87"/>
      <c r="F2" s="87"/>
      <c r="G2" s="87"/>
      <c r="H2" s="87"/>
      <c r="I2" s="88"/>
      <c r="J2" s="92" t="s">
        <v>209</v>
      </c>
    </row>
    <row r="3" spans="2:10" ht="15.75" customHeight="1" thickBot="1" x14ac:dyDescent="0.3">
      <c r="B3" s="37"/>
      <c r="C3" s="38"/>
      <c r="D3" s="89"/>
      <c r="E3" s="90"/>
      <c r="F3" s="90"/>
      <c r="G3" s="90"/>
      <c r="H3" s="90"/>
      <c r="I3" s="91"/>
      <c r="J3" s="93"/>
    </row>
    <row r="4" spans="2:10" ht="13" x14ac:dyDescent="0.25">
      <c r="B4" s="37"/>
      <c r="C4" s="38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95" t="s">
        <v>235</v>
      </c>
      <c r="E5" s="96"/>
      <c r="F5" s="96"/>
      <c r="G5" s="96"/>
      <c r="H5" s="96"/>
      <c r="I5" s="97"/>
      <c r="J5" s="45" t="s">
        <v>236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tr">
        <f ca="1">+CONCATENATE("Santiago de Cali, ",TEXT(TODAY(),"MMMM DD YYYY"))</f>
        <v>Santiago de Cali, abril 04 2025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HOSP SAN ROQUE (GUACARI)</v>
      </c>
      <c r="J11" s="53"/>
    </row>
    <row r="12" spans="2:10" ht="13" x14ac:dyDescent="0.3">
      <c r="B12" s="52"/>
      <c r="C12" s="54" t="str">
        <f>+'FOR-CSA-018'!C13</f>
        <v>NIT: 891380046</v>
      </c>
      <c r="J12" s="53"/>
    </row>
    <row r="13" spans="2:10" x14ac:dyDescent="0.25">
      <c r="B13" s="52"/>
      <c r="J13" s="53"/>
    </row>
    <row r="14" spans="2:10" x14ac:dyDescent="0.25">
      <c r="B14" s="52"/>
      <c r="C14" s="34" t="s">
        <v>237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76"/>
      <c r="D16" s="55"/>
      <c r="H16" s="77" t="s">
        <v>214</v>
      </c>
      <c r="I16" s="77" t="s">
        <v>215</v>
      </c>
      <c r="J16" s="53"/>
    </row>
    <row r="17" spans="2:10" ht="13" x14ac:dyDescent="0.3">
      <c r="B17" s="52"/>
      <c r="C17" s="54" t="s">
        <v>213</v>
      </c>
      <c r="D17" s="54"/>
      <c r="E17" s="54"/>
      <c r="F17" s="54"/>
      <c r="H17" s="78">
        <f>+SUM(H18:H23)</f>
        <v>41</v>
      </c>
      <c r="I17" s="79">
        <f>+SUM(I18:I23)</f>
        <v>5271671</v>
      </c>
      <c r="J17" s="53"/>
    </row>
    <row r="18" spans="2:10" x14ac:dyDescent="0.25">
      <c r="B18" s="52"/>
      <c r="C18" s="34" t="s">
        <v>217</v>
      </c>
      <c r="H18" s="80">
        <f>+'FOR-CSA-018'!H19</f>
        <v>5</v>
      </c>
      <c r="I18" s="81">
        <f>+'FOR-CSA-018'!I19</f>
        <v>484380</v>
      </c>
      <c r="J18" s="53"/>
    </row>
    <row r="19" spans="2:10" x14ac:dyDescent="0.25">
      <c r="B19" s="52"/>
      <c r="C19" s="34" t="s">
        <v>218</v>
      </c>
      <c r="H19" s="80">
        <f>+'FOR-CSA-018'!H20</f>
        <v>27</v>
      </c>
      <c r="I19" s="81">
        <f>+'FOR-CSA-018'!I20</f>
        <v>3471475</v>
      </c>
      <c r="J19" s="53"/>
    </row>
    <row r="20" spans="2:10" x14ac:dyDescent="0.25">
      <c r="B20" s="52"/>
      <c r="C20" s="34" t="s">
        <v>219</v>
      </c>
      <c r="H20" s="80">
        <f>+'FOR-CSA-018'!H21</f>
        <v>6</v>
      </c>
      <c r="I20" s="81">
        <f>+'FOR-CSA-018'!I21</f>
        <v>1082416</v>
      </c>
      <c r="J20" s="53"/>
    </row>
    <row r="21" spans="2:10" x14ac:dyDescent="0.25">
      <c r="B21" s="52"/>
      <c r="C21" s="34" t="s">
        <v>220</v>
      </c>
      <c r="H21" s="80">
        <f>+'FOR-CSA-018'!H22</f>
        <v>3</v>
      </c>
      <c r="I21" s="81">
        <f>+'FOR-CSA-018'!I22</f>
        <v>233400</v>
      </c>
      <c r="J21" s="53"/>
    </row>
    <row r="22" spans="2:10" x14ac:dyDescent="0.25">
      <c r="B22" s="52"/>
      <c r="C22" s="34" t="s">
        <v>221</v>
      </c>
      <c r="H22" s="80">
        <f>+'FOR-CSA-018'!H23</f>
        <v>0</v>
      </c>
      <c r="I22" s="81">
        <f>+'FOR-CSA-018'!I23</f>
        <v>0</v>
      </c>
      <c r="J22" s="53"/>
    </row>
    <row r="23" spans="2:10" x14ac:dyDescent="0.25">
      <c r="B23" s="52"/>
      <c r="C23" s="34" t="s">
        <v>238</v>
      </c>
      <c r="H23" s="80">
        <f>+'FOR-CSA-018'!H24</f>
        <v>0</v>
      </c>
      <c r="I23" s="81">
        <f>+'FOR-CSA-018'!I24</f>
        <v>0</v>
      </c>
      <c r="J23" s="53"/>
    </row>
    <row r="24" spans="2:10" ht="13" x14ac:dyDescent="0.3">
      <c r="B24" s="52"/>
      <c r="C24" s="54" t="s">
        <v>239</v>
      </c>
      <c r="D24" s="54"/>
      <c r="E24" s="54"/>
      <c r="F24" s="54"/>
      <c r="H24" s="78">
        <f>SUM(H18:H23)</f>
        <v>41</v>
      </c>
      <c r="I24" s="79">
        <f>+SUBTOTAL(9,I18:I23)</f>
        <v>5271671</v>
      </c>
      <c r="J24" s="53"/>
    </row>
    <row r="25" spans="2:10" ht="13.5" thickBot="1" x14ac:dyDescent="0.35">
      <c r="B25" s="52"/>
      <c r="C25" s="54"/>
      <c r="D25" s="54"/>
      <c r="H25" s="82"/>
      <c r="I25" s="83"/>
      <c r="J25" s="53"/>
    </row>
    <row r="26" spans="2:10" ht="13.5" thickTop="1" x14ac:dyDescent="0.3">
      <c r="B26" s="52"/>
      <c r="C26" s="54"/>
      <c r="D26" s="54"/>
      <c r="H26" s="69"/>
      <c r="I26" s="63"/>
      <c r="J26" s="53"/>
    </row>
    <row r="27" spans="2:10" ht="13" x14ac:dyDescent="0.3">
      <c r="B27" s="52"/>
      <c r="C27" s="54"/>
      <c r="D27" s="54"/>
      <c r="H27" s="69"/>
      <c r="I27" s="63"/>
      <c r="J27" s="53"/>
    </row>
    <row r="28" spans="2:10" ht="13" x14ac:dyDescent="0.3">
      <c r="B28" s="52"/>
      <c r="C28" s="54"/>
      <c r="D28" s="54"/>
      <c r="H28" s="69"/>
      <c r="I28" s="63"/>
      <c r="J28" s="53"/>
    </row>
    <row r="29" spans="2:10" x14ac:dyDescent="0.25">
      <c r="B29" s="52"/>
      <c r="G29" s="69"/>
      <c r="H29" s="69"/>
      <c r="I29" s="69"/>
      <c r="J29" s="53"/>
    </row>
    <row r="30" spans="2:10" ht="13.5" thickBot="1" x14ac:dyDescent="0.35">
      <c r="B30" s="52"/>
      <c r="C30" s="70" t="str">
        <f>+'FOR-CSA-018'!C37</f>
        <v>SEIR ANDRES CONCHA VASQUEZ</v>
      </c>
      <c r="D30" s="70"/>
      <c r="G30" s="70" t="str">
        <f>+'FOR-CSA-018'!H37</f>
        <v>Juan Camilo Paez R.</v>
      </c>
      <c r="H30" s="71"/>
      <c r="I30" s="69"/>
      <c r="J30" s="53"/>
    </row>
    <row r="31" spans="2:10" ht="13" x14ac:dyDescent="0.3">
      <c r="B31" s="52"/>
      <c r="C31" s="72" t="str">
        <f>+'FOR-CSA-018'!C38</f>
        <v>JEFE DE OFICINA FACTURACION Y CARTERA</v>
      </c>
      <c r="D31" s="72"/>
      <c r="G31" s="72" t="str">
        <f>+'FOR-CSA-018'!H38</f>
        <v>Cartera - Cuentas Salud</v>
      </c>
      <c r="H31" s="69"/>
      <c r="I31" s="69"/>
      <c r="J31" s="53"/>
    </row>
    <row r="32" spans="2:10" ht="13" x14ac:dyDescent="0.3">
      <c r="B32" s="52"/>
      <c r="C32" s="72" t="str">
        <f>+'FOR-CSA-018'!C39</f>
        <v>Entidad</v>
      </c>
      <c r="D32" s="72"/>
      <c r="G32" s="72" t="str">
        <f>+'FOR-CSA-018'!H39</f>
        <v>EPS Comfenalco Valle.</v>
      </c>
      <c r="H32" s="69"/>
      <c r="I32" s="69"/>
      <c r="J32" s="53"/>
    </row>
    <row r="33" spans="2:10" ht="13" x14ac:dyDescent="0.3">
      <c r="B33" s="52"/>
      <c r="C33" s="72"/>
      <c r="D33" s="72"/>
      <c r="G33" s="72"/>
      <c r="H33" s="69"/>
      <c r="I33" s="69"/>
      <c r="J33" s="53"/>
    </row>
    <row r="34" spans="2:10" ht="13" x14ac:dyDescent="0.3">
      <c r="B34" s="52"/>
      <c r="C34" s="72"/>
      <c r="D34" s="72"/>
      <c r="G34" s="72"/>
      <c r="H34" s="69"/>
      <c r="I34" s="69"/>
      <c r="J34" s="53"/>
    </row>
    <row r="35" spans="2:10" ht="14" x14ac:dyDescent="0.25">
      <c r="B35" s="52"/>
      <c r="C35" s="98" t="s">
        <v>240</v>
      </c>
      <c r="D35" s="98"/>
      <c r="E35" s="98"/>
      <c r="F35" s="98"/>
      <c r="G35" s="98"/>
      <c r="H35" s="98"/>
      <c r="I35" s="98"/>
      <c r="J35" s="53"/>
    </row>
    <row r="36" spans="2:10" ht="13" x14ac:dyDescent="0.3">
      <c r="B36" s="52"/>
      <c r="C36" s="72"/>
      <c r="D36" s="72"/>
      <c r="G36" s="72"/>
      <c r="H36" s="69"/>
      <c r="I36" s="69"/>
      <c r="J36" s="53"/>
    </row>
    <row r="37" spans="2:10" ht="18.75" customHeight="1" thickBot="1" x14ac:dyDescent="0.3">
      <c r="B37" s="73"/>
      <c r="C37" s="74"/>
      <c r="D37" s="74"/>
      <c r="E37" s="74"/>
      <c r="F37" s="74"/>
      <c r="G37" s="71"/>
      <c r="H37" s="71"/>
      <c r="I37" s="71"/>
      <c r="J37" s="7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cp:lastPrinted>2025-04-04T13:18:01Z</cp:lastPrinted>
  <dcterms:created xsi:type="dcterms:W3CDTF">2022-06-01T14:39:12Z</dcterms:created>
  <dcterms:modified xsi:type="dcterms:W3CDTF">2025-04-04T13:22:31Z</dcterms:modified>
</cp:coreProperties>
</file>