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CARTERAS PENDIENTES\NIT 891500736_HOSP NIVEL I EL BORDO E.S.E\"/>
    </mc:Choice>
  </mc:AlternateContent>
  <bookViews>
    <workbookView xWindow="0" yWindow="0" windowWidth="19200" windowHeight="731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 r:id="rId8"/>
  </externalReferences>
  <definedNames>
    <definedName name="_xlnm._FilterDatabase" localSheetId="2" hidden="1">'ESTADO DE CADA FACTURA'!$A$2:$AW$2</definedName>
    <definedName name="_xlnm._FilterDatabase" localSheetId="0" hidden="1">'INFO IPS'!$A$1:$K$62</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iterateDelta="1E-4"/>
  <pivotCaches>
    <pivotCache cacheId="27" r:id="rId9"/>
  </pivotCache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31" i="5" l="1"/>
  <c r="C30" i="5"/>
  <c r="I23" i="5"/>
  <c r="H23" i="5"/>
  <c r="I22" i="5"/>
  <c r="H22" i="5"/>
  <c r="I21" i="5"/>
  <c r="H21" i="5"/>
  <c r="I20" i="5"/>
  <c r="H20" i="5"/>
  <c r="I19" i="5"/>
  <c r="H19" i="5"/>
  <c r="I18" i="5"/>
  <c r="I24" i="5" s="1"/>
  <c r="H18" i="5"/>
  <c r="C9" i="5"/>
  <c r="I30" i="4"/>
  <c r="H30" i="4"/>
  <c r="I28" i="4"/>
  <c r="H28" i="4"/>
  <c r="I25" i="4"/>
  <c r="H25" i="4"/>
  <c r="H32" i="4" s="1"/>
  <c r="H33" i="4" s="1"/>
  <c r="C12" i="5"/>
  <c r="C11" i="5"/>
  <c r="I32" i="4" l="1"/>
  <c r="I33" i="4" s="1"/>
  <c r="H24" i="5"/>
  <c r="H17" i="5"/>
  <c r="I17" i="5"/>
  <c r="AP1" i="2" l="1"/>
  <c r="AO1" i="2"/>
  <c r="AN1" i="2"/>
  <c r="AM1" i="2"/>
  <c r="AL1" i="2"/>
  <c r="AK1" i="2"/>
  <c r="AJ1" i="2"/>
  <c r="AI1" i="2"/>
  <c r="AH1" i="2"/>
  <c r="AG1" i="2"/>
  <c r="Z1" i="2"/>
  <c r="Q1" i="2"/>
  <c r="K1" i="2"/>
  <c r="J1" i="2"/>
  <c r="O1" i="2" l="1"/>
  <c r="H69" i="1"/>
  <c r="G69" i="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<sst xmlns="http://schemas.openxmlformats.org/spreadsheetml/2006/main" count="1342" uniqueCount="258">
  <si>
    <t>Prefijo Factura</t>
  </si>
  <si>
    <t>Numero Factura</t>
  </si>
  <si>
    <t>IPS Fecha factura</t>
  </si>
  <si>
    <t>IPS Fecha radicado</t>
  </si>
  <si>
    <t>IPS Valor Factura</t>
  </si>
  <si>
    <t>IPS Saldo Factura</t>
  </si>
  <si>
    <t>NIT IPS</t>
  </si>
  <si>
    <t>Tipo de Contrato</t>
  </si>
  <si>
    <t>Nombre IPS</t>
  </si>
  <si>
    <t>Sede / Ciudad</t>
  </si>
  <si>
    <t>Tipo de Prestación</t>
  </si>
  <si>
    <t>E.S.E. HOSPITAL NIVEL 1 EL BORDO</t>
  </si>
  <si>
    <t>891500736-0</t>
  </si>
  <si>
    <t>HBCC</t>
  </si>
  <si>
    <t>EVENTO</t>
  </si>
  <si>
    <t>BORDO-PATIA</t>
  </si>
  <si>
    <t>CARTERA A CONCILIAR CON LA E.S.E. BORDO AL CORTE: DICIEMBRE 31/2024</t>
  </si>
  <si>
    <t>FACT</t>
  </si>
  <si>
    <t>LLAVE</t>
  </si>
  <si>
    <t>Edad de la cartera</t>
  </si>
  <si>
    <t>ESTADO CARTERA ANTERIOR</t>
  </si>
  <si>
    <t>ESTADO EPS 17-03-2025</t>
  </si>
  <si>
    <t>POR PAGAR SAP</t>
  </si>
  <si>
    <t>DOC CONTA</t>
  </si>
  <si>
    <t>ESTADO BOX</t>
  </si>
  <si>
    <t>FECHA FACT</t>
  </si>
  <si>
    <t>FECHA RAD</t>
  </si>
  <si>
    <t>FECHA LIQ</t>
  </si>
  <si>
    <t>FECHA DEV</t>
  </si>
  <si>
    <t>DIAS</t>
  </si>
  <si>
    <t>EDAD</t>
  </si>
  <si>
    <t>GLOSA PDTE</t>
  </si>
  <si>
    <t>GLOSA ACEPTADA</t>
  </si>
  <si>
    <t>DEVOLUCION</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</si>
  <si>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</si>
  <si>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</si>
  <si>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</si>
  <si>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</si>
  <si>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</si>
  <si>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</si>
  <si>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</si>
  <si>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</si>
  <si>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</si>
  <si>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</si>
  <si>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</si>
  <si>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</si>
  <si>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</si>
  <si>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</si>
  <si>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</si>
  <si>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</si>
  <si>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</si>
  <si>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</si>
  <si>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</si>
  <si>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</si>
  <si>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HBCC150483</t>
  </si>
  <si>
    <t>891500736_HBCC150483</t>
  </si>
  <si>
    <t>Factura devuelta</t>
  </si>
  <si>
    <t>Devuelta</t>
  </si>
  <si>
    <t>181-360</t>
  </si>
  <si>
    <t>AUT: SE REALIZA DEVOLUCIÓN DE FACTURA CON SOPORTES COMPLETOS, FACTURA NO CUENTA CON AUTORIZACIÓN PARA LOS SERVICIOS FACTURADOS, FAVOR COMUNICARSE CON EL ÁREA ENCARGADA, SOLICITARLA A LA CAP, CORREO ELECTRÓNICO: autorizacionescap@epsdelagente.com.co</t>
  </si>
  <si>
    <t>AUTORIZACION</t>
  </si>
  <si>
    <t>Exámenes de laboratorio, imágenes y otras ayudas diagnósticas ambulatorias | Medicamentos de uso ambulatorio | Urgencias</t>
  </si>
  <si>
    <t>Ambulatorio</t>
  </si>
  <si>
    <t>HBCC166926</t>
  </si>
  <si>
    <t>891500736_HBCC166926</t>
  </si>
  <si>
    <t>Urgencias</t>
  </si>
  <si>
    <t>HBCC186686</t>
  </si>
  <si>
    <t>891500736_HBCC186686</t>
  </si>
  <si>
    <t>HBCC132989</t>
  </si>
  <si>
    <t>891500736_HBCC132989</t>
  </si>
  <si>
    <t>Más de 360</t>
  </si>
  <si>
    <t>SE REALIZA DEVOLUCION DE FACTURA, NO SE EVINDENCIA LA SOLICITUD DE AUTORIZACION A LA CAP DONDE INDIQUE LA SOLICITUD DE LA CONSULTA EXTERNA LA CARTA DE PORTABILIDAD INDICA DEL PERIODO DE UN AÑO EL CUAL INICIA EN OCTUBRE DE 2022. SIN AUTORIZACION PARA LOS SERVICIOS FACTURADOS. GESTIONAR CON EL AREA ENCARGADA Y PRESENTAR NUEVAMENTE, VALIDAR EL INSTRUCTIVO QUE SE ADJUNTO AL DOCUMENTO DE PORTABILIDAD.</t>
  </si>
  <si>
    <t>Consultas ambulatorias</t>
  </si>
  <si>
    <t>HBCC133647</t>
  </si>
  <si>
    <t>891500736_HBCC133647</t>
  </si>
  <si>
    <t>SE REALIZA DEVOLUCION DE FACTURA, NO SE EVINDENCIA LA SOLICITUD DE AUTORIZACION A LA CAP DONDE INDIQUE LA SOLICITUD DE LOS PARACLINICOS A REALIZAR . LA CARTA DE PORTABILIDAD INDICA DEL PERIODO DE UN AÑO EL CUAL INICIA EN OCTUBRE DE 2022. SIN AUTORIZACION PARA LOS SERVICIOS FACTURADOS. GESTIONAR CON EL AREA ENCARGADA Y PRESENTAR NUEVAMENTE, VALIDAR EL INSTRUCTIVO QUE SE ADJUNTO AL DOCUMENTO DE PORTABILIDAD.</t>
  </si>
  <si>
    <t>Exámenes de laboratorio, imágenes y otras ayudas diagnósticas ambulatorias</t>
  </si>
  <si>
    <t>HBCC133648</t>
  </si>
  <si>
    <t>891500736_HBCC133648</t>
  </si>
  <si>
    <t>SE REALIZA DEVOLUCION DE FACTURA, NO SE EVINDENCIA LA SOLICITUD DE AUTORIZACION A LA CAP DONDE INDIQUE LA SOLICITUD DE LOS PARACLINICOS A REALIZAR. LA CARTA DE PORTABILIDAD INDICA DEL PERIODO DE UN AÑO EL CUAL INICIA EN OCTUBRE DE 2022. SIN AUTORIZACION PARA LOS SERVICIOS FACTURADOS. GESTIONAR CON EL AREA ENCARGADA Y PRESENTAR NUEVAMENTE, VALIDAR EL INSTRUCTIVO QUE SE ADJUNTO AL DOCUMENTO DE PORTABILIDAD.</t>
  </si>
  <si>
    <t>HBCC139965</t>
  </si>
  <si>
    <t>891500736_HBCC139965</t>
  </si>
  <si>
    <t>Para cargar RIPS o soportes</t>
  </si>
  <si>
    <t>No radicada</t>
  </si>
  <si>
    <t>SE REALIZA DEVOLUCION DE FACTURA, NO SE EVIDENCIA AUTORIZACION PARA LOS SERVICIOS FACTURADOS. GESTIONAR CON EL AREA ENCARGADA Y PRESENTAR NUEVAMENTE.</t>
  </si>
  <si>
    <t>HBCC160839</t>
  </si>
  <si>
    <t>891500736_HBCC160839</t>
  </si>
  <si>
    <t>Factura no radicada</t>
  </si>
  <si>
    <t>HBCC171636</t>
  </si>
  <si>
    <t>891500736_HBCC171636</t>
  </si>
  <si>
    <t>Procedimientos terapéuticos ambulatorios</t>
  </si>
  <si>
    <t>HBCC174765</t>
  </si>
  <si>
    <t>891500736_HBCC174765</t>
  </si>
  <si>
    <t>Atención de urgencias</t>
  </si>
  <si>
    <t>HBCC175017</t>
  </si>
  <si>
    <t>891500736_HBCC175017</t>
  </si>
  <si>
    <t>HBCC185698</t>
  </si>
  <si>
    <t>891500736_HBCC185698</t>
  </si>
  <si>
    <t>HBCC131911</t>
  </si>
  <si>
    <t>891500736_HBCC131911</t>
  </si>
  <si>
    <t>HBCC135268</t>
  </si>
  <si>
    <t>891500736_HBCC135268</t>
  </si>
  <si>
    <t>HBCC139382</t>
  </si>
  <si>
    <t>891500736_HBCC139382</t>
  </si>
  <si>
    <t>HBCC139445</t>
  </si>
  <si>
    <t>891500736_HBCC139445</t>
  </si>
  <si>
    <t>HBCC141552</t>
  </si>
  <si>
    <t>891500736_HBCC141552</t>
  </si>
  <si>
    <t>HBCC142828</t>
  </si>
  <si>
    <t>891500736_HBCC142828</t>
  </si>
  <si>
    <t>HBCC143830</t>
  </si>
  <si>
    <t>891500736_HBCC143830</t>
  </si>
  <si>
    <t>HBCC144272</t>
  </si>
  <si>
    <t>891500736_HBCC144272</t>
  </si>
  <si>
    <t>HBCC146007</t>
  </si>
  <si>
    <t>891500736_HBCC146007</t>
  </si>
  <si>
    <t>HBCC146011</t>
  </si>
  <si>
    <t>891500736_HBCC146011</t>
  </si>
  <si>
    <t>HBCC149936</t>
  </si>
  <si>
    <t>891500736_HBCC149936</t>
  </si>
  <si>
    <t>HBCC151009</t>
  </si>
  <si>
    <t>891500736_HBCC151009</t>
  </si>
  <si>
    <t>HBCC155442</t>
  </si>
  <si>
    <t>891500736_HBCC155442</t>
  </si>
  <si>
    <t>HBCC156796</t>
  </si>
  <si>
    <t>891500736_HBCC156796</t>
  </si>
  <si>
    <t>HBCC165869</t>
  </si>
  <si>
    <t>891500736_HBCC165869</t>
  </si>
  <si>
    <t>HBCC192073</t>
  </si>
  <si>
    <t>891500736_HBCC192073</t>
  </si>
  <si>
    <t>HBCC192713</t>
  </si>
  <si>
    <t>891500736_HBCC192713</t>
  </si>
  <si>
    <t>HBCC194149</t>
  </si>
  <si>
    <t>891500736_HBCC194149</t>
  </si>
  <si>
    <t>HBCC194649</t>
  </si>
  <si>
    <t>891500736_HBCC194649</t>
  </si>
  <si>
    <t>HBCC194917</t>
  </si>
  <si>
    <t>891500736_HBCC194917</t>
  </si>
  <si>
    <t>HBCC194919</t>
  </si>
  <si>
    <t>891500736_HBCC194919</t>
  </si>
  <si>
    <t>HBCC194920</t>
  </si>
  <si>
    <t>891500736_HBCC194920</t>
  </si>
  <si>
    <t>HBCC194923</t>
  </si>
  <si>
    <t>891500736_HBCC194923</t>
  </si>
  <si>
    <t>HBCC196805</t>
  </si>
  <si>
    <t>891500736_HBCC196805</t>
  </si>
  <si>
    <t>HBCC197871</t>
  </si>
  <si>
    <t>891500736_HBCC197871</t>
  </si>
  <si>
    <t>HBCC199536</t>
  </si>
  <si>
    <t>891500736_HBCC199536</t>
  </si>
  <si>
    <t>HBCC200291</t>
  </si>
  <si>
    <t>891500736_HBCC200291</t>
  </si>
  <si>
    <t>HBCC207284</t>
  </si>
  <si>
    <t>891500736_HBCC207284</t>
  </si>
  <si>
    <t>HBCC208265</t>
  </si>
  <si>
    <t>891500736_HBCC208265</t>
  </si>
  <si>
    <t>HBCC211583</t>
  </si>
  <si>
    <t>891500736_HBCC211583</t>
  </si>
  <si>
    <t>HBCC213786</t>
  </si>
  <si>
    <t>891500736_HBCC213786</t>
  </si>
  <si>
    <t>HBCC213787</t>
  </si>
  <si>
    <t>891500736_HBCC213787</t>
  </si>
  <si>
    <t>HBCC213788</t>
  </si>
  <si>
    <t>891500736_HBCC213788</t>
  </si>
  <si>
    <t>HBCC214887</t>
  </si>
  <si>
    <t>891500736_HBCC214887</t>
  </si>
  <si>
    <t>HBCC220722</t>
  </si>
  <si>
    <t>891500736_HBCC220722</t>
  </si>
  <si>
    <t>HBCC221475</t>
  </si>
  <si>
    <t>891500736_HBCC221475</t>
  </si>
  <si>
    <t>HBCC132100</t>
  </si>
  <si>
    <t>891500736_HBCC132100</t>
  </si>
  <si>
    <t>Factura pendiente en programacion de pago</t>
  </si>
  <si>
    <t>Finalizada</t>
  </si>
  <si>
    <t>MIG-891500736</t>
  </si>
  <si>
    <t>HBCC174038</t>
  </si>
  <si>
    <t>891500736_HBCC174038</t>
  </si>
  <si>
    <t>Atención inicial de urgencias | Atención de urgencias</t>
  </si>
  <si>
    <t>HBCC147738</t>
  </si>
  <si>
    <t>891500736_HBCC147738</t>
  </si>
  <si>
    <t>Servicios ambulatorios</t>
  </si>
  <si>
    <t>HBCC156159</t>
  </si>
  <si>
    <t>891500736_HBCC156159</t>
  </si>
  <si>
    <t>HBCC158378</t>
  </si>
  <si>
    <t>891500736_HBCC158378</t>
  </si>
  <si>
    <t>HBCC143479</t>
  </si>
  <si>
    <t>891500736_HBCC143479</t>
  </si>
  <si>
    <t>HBCC143494</t>
  </si>
  <si>
    <t>891500736_HBCC143494</t>
  </si>
  <si>
    <t>HBCC135267</t>
  </si>
  <si>
    <t>891500736_HBCC135267</t>
  </si>
  <si>
    <t>HBCC129609</t>
  </si>
  <si>
    <t>891500736_HBCC129609</t>
  </si>
  <si>
    <t>HBCC165121</t>
  </si>
  <si>
    <t>891500736_HBCC165121</t>
  </si>
  <si>
    <t>HBCC147335</t>
  </si>
  <si>
    <t>891500736_HBCC147335</t>
  </si>
  <si>
    <t>HBCC156260</t>
  </si>
  <si>
    <t>891500736_HBCC156260</t>
  </si>
  <si>
    <t>HBCC165683</t>
  </si>
  <si>
    <t>891500736_HBCC165683</t>
  </si>
  <si>
    <t>HBCC172757</t>
  </si>
  <si>
    <t>891500736_HBCC172757</t>
  </si>
  <si>
    <t>HBCC133141</t>
  </si>
  <si>
    <t>891500736_HBCC133141</t>
  </si>
  <si>
    <t>HBCC132802</t>
  </si>
  <si>
    <t>891500736_HBCC132802</t>
  </si>
  <si>
    <t>HBCC133777</t>
  </si>
  <si>
    <t>891500736_HBCC133777</t>
  </si>
  <si>
    <t>HBCC136384</t>
  </si>
  <si>
    <t>891500736_HBCC136384</t>
  </si>
  <si>
    <t>HBCC128836</t>
  </si>
  <si>
    <t>891500736_HBCC128836</t>
  </si>
  <si>
    <t>Medicamentos de uso ambulatorio | Insumos, oxígeno y arrendamiento de equipos de uso ambulatorio | Atención inicial de urgencias</t>
  </si>
  <si>
    <t>Factura cancelada</t>
  </si>
  <si>
    <t>PAGO DIRECTO RC 3ER PROC. NOVIEMBRE</t>
  </si>
  <si>
    <t>Cuenta de LLAVE</t>
  </si>
  <si>
    <t>Suma de IPS Saldo Factura</t>
  </si>
  <si>
    <t>Etiquetas de fila</t>
  </si>
  <si>
    <t>Total general</t>
  </si>
  <si>
    <t>FOR-CSA-018</t>
  </si>
  <si>
    <t>HOJA 1 DE 1</t>
  </si>
  <si>
    <t>RESUMEN DE CARTERA REVISADA POR LA EPS</t>
  </si>
  <si>
    <t>VERSION 2</t>
  </si>
  <si>
    <t>A continuacion me permito remitir nuestra respuesta al estado de cartera presentado en la fecha: 07/03/2025</t>
  </si>
  <si>
    <t>Con Corte al dia: 28/02/2025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</si>
  <si>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</si>
  <si>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</si>
  <si>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</si>
  <si>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</si>
  <si>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</si>
  <si>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</si>
  <si>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</si>
  <si>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</si>
  <si>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</si>
  <si>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</si>
  <si>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</si>
  <si>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</si>
  <si>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</si>
  <si>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</si>
  <si>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</si>
  <si>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</si>
  <si>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</si>
  <si>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</si>
  <si>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</si>
  <si>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</si>
  <si>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</si>
  <si>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</si>
  <si>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</si>
  <si>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</si>
  <si>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</si>
  <si>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</si>
  <si>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</si>
  <si>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</si>
  <si>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Cartera - Cuentas Salud EPS Comfenalco Valle.</t>
  </si>
  <si>
    <t>Santiago de Cali, marzo 17 2025</t>
  </si>
  <si>
    <t>Señores : E.S.E. HOSPITAL NIVEL 1 EL BORDO</t>
  </si>
  <si>
    <t>NIT: 891500736</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</si>
</sst>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4" formatCode="_-&quot;$&quot;\ * #,##0.00_-;\-&quot;$&quot;\ * #,##0.00_-;_-&quot;$&quot;\ * &quot;-&quot;??_-;_-@_-"/>
    <numFmt numFmtId="43" formatCode="_-* #,##0.00_-;\-* #,##0.00_-;_-* &quot;-&quot;??_-;_-@_-"/>
    <numFmt numFmtId="164" formatCode="_-&quot;$&quot;\ * #,##0_-;\-&quot;$&quot;\ * #,##0_-;_-&quot;$&quot;\ * &quot;-&quot;??_-;_-@_-"/>
    <numFmt numFmtId="165" formatCode="&quot;$&quot;\ #,##0"/>
    <numFmt numFmtId="166" formatCode="_-&quot;€&quot;\ * #,##0_-;\-&quot;€&quot;\ * #,##0_-;_-&quot;€&quot;\ * &quot;-&quot;??_-;_-@_-"/>
    <numFmt numFmtId="167" formatCode="[$-240A]d&quot; de &quot;mmmm&quot; de &quot;yyyy;@"/>
    <numFmt numFmtId="168" formatCode="&quot;$&quot;\ #,##0;[Red]&quot;$&quot;\ #,##0"/>
    <numFmt numFmtId="169" formatCode="[$$-240A]\ #,##0;\-[$$-240A]\ #,##0"/>
    <numFmt numFmtId="170" formatCode="_-* #,##0_-;\-* #,##0_-;_-* &quot;-&quot;??_-;_-@_-"/>
  </numFmts>
  <fonts count="15"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1"/>
      <color theme="1"/>
      <name val="Calibri"/>
      <family val="2"/>
      <scheme val="minor"/>
    </font>
    <font>
      <sz val="8"/>
      <name val="Calibri"/>
      <family val="2"/>
      <scheme val="minor"/>
    </font>
    <font>
      <b/>
      <sz val="8"/>
      <color theme="1"/>
      <name val="Tahoma"/>
      <family val="2"/>
    </font>
    <font>
      <b/>
      <sz val="8"/>
      <name val="Tahoma"/>
      <family val="2"/>
    </font>
    <font>
      <sz val="8"/>
      <color theme="1"/>
      <name val="Tahoma"/>
      <family val="2"/>
    </font>
    <font>
      <b/>
      <sz val="8"/>
      <color theme="0" tint="-0.499984740745262"/>
      <name val="Tahoma"/>
      <family val="2"/>
    </font>
    <font>
      <sz val="8"/>
      <name val="Tahoma"/>
      <family val="2"/>
    </font>
    <font>
      <sz val="10"/>
      <name val="Arial"/>
      <family val="2"/>
    </font>
    <font>
      <sz val="10"/>
      <color indexed="8"/>
      <name val="Arial"/>
      <family val="2"/>
    </font>
    <font>
      <b/>
      <sz val="10"/>
      <color indexed="8"/>
      <name val="Arial"/>
      <family val="2"/>
    </font>
    <font>
      <b/>
      <sz val="9"/>
      <name val="Arial"/>
      <family val="2"/>
    </font>
  </fonts>
  <fills count="9">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theme="9" tint="0.79998168889431442"/>
        <bgColor indexed="64"/>
      </patternFill>
    </fill>
    <fill>
      <patternFill patternType="solid">
        <fgColor theme="4" tint="0.79998168889431442"/>
        <bgColor indexed="64"/>
      </patternFill>
    </fill>
    <fill>
      <patternFill patternType="solid">
        <fgColor rgb="FF92D050"/>
        <bgColor indexed="64"/>
      </patternFill>
    </fill>
    <fill>
      <patternFill patternType="solid">
        <fgColor theme="9" tint="0.59999389629810485"/>
        <bgColor indexed="64"/>
      </patternFill>
    </fill>
    <fill>
      <patternFill patternType="solid">
        <fgColor theme="5" tint="0.59999389629810485"/>
        <bgColor indexed="64"/>
      </patternFill>
    </fill>
  </fills>
  <borders count="17">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5">
    <xf numFmtId="0" fontId="0" fillId="0" borderId="0"/>
    <xf numFmtId="44" fontId="4" fillId="0" borderId="0" applyFont="0" applyFill="0" applyBorder="0" applyAlignment="0" applyProtection="0"/>
    <xf numFmtId="0" fontId="11" fillId="0" borderId="0"/>
    <xf numFmtId="43" fontId="4" fillId="0" borderId="0" applyFont="0" applyFill="0" applyBorder="0" applyAlignment="0" applyProtection="0"/>
    <xf numFmtId="43" fontId="4" fillId="0" borderId="0" applyFont="0" applyFill="0" applyBorder="0" applyAlignment="0" applyProtection="0"/>
  </cellStyleXfs>
  <cellXfs count="106">
    <xf numFmtId="0" fontId="0" fillId="0" borderId="0" xfId="0"/>
    <xf numFmtId="0" fontId="0" fillId="0" borderId="1" xfId="0" applyBorder="1"/>
    <xf numFmtId="0" fontId="1" fillId="0" borderId="0" xfId="0" applyFont="1" applyAlignment="1">
      <alignment horizontal="center" vertical="center" wrapText="1"/>
    </xf>
    <xf numFmtId="0" fontId="0" fillId="0" borderId="1" xfId="0" applyBorder="1" applyAlignment="1">
      <alignment horizontal="center"/>
    </xf>
    <xf numFmtId="14" fontId="0" fillId="0" borderId="1" xfId="0" applyNumberFormat="1" applyBorder="1" applyAlignment="1">
      <alignment horizontal="center"/>
    </xf>
    <xf numFmtId="164" fontId="0" fillId="0" borderId="1" xfId="1" applyNumberFormat="1" applyFont="1" applyBorder="1"/>
    <xf numFmtId="14" fontId="0" fillId="0" borderId="1" xfId="0" applyNumberFormat="1" applyBorder="1"/>
    <xf numFmtId="0" fontId="0" fillId="2" borderId="1" xfId="0" applyFill="1" applyBorder="1" applyAlignment="1">
      <alignment horizontal="center"/>
    </xf>
    <xf numFmtId="0" fontId="1" fillId="4" borderId="1" xfId="0" applyFont="1" applyFill="1" applyBorder="1" applyAlignment="1">
      <alignment horizontal="center" vertical="center" wrapText="1"/>
    </xf>
    <xf numFmtId="164" fontId="0" fillId="0" borderId="1" xfId="1" applyNumberFormat="1" applyFont="1" applyFill="1" applyBorder="1"/>
    <xf numFmtId="164" fontId="1" fillId="3" borderId="1" xfId="0" applyNumberFormat="1" applyFont="1" applyFill="1" applyBorder="1"/>
    <xf numFmtId="0" fontId="1" fillId="3" borderId="2" xfId="0" applyFont="1" applyFill="1" applyBorder="1" applyAlignment="1">
      <alignment horizontal="center"/>
    </xf>
    <xf numFmtId="0" fontId="1" fillId="3" borderId="3" xfId="0" applyFont="1" applyFill="1" applyBorder="1" applyAlignment="1">
      <alignment horizontal="center"/>
    </xf>
    <xf numFmtId="0" fontId="1" fillId="3" borderId="4" xfId="0" applyFont="1" applyFill="1" applyBorder="1" applyAlignment="1">
      <alignment horizontal="center"/>
    </xf>
    <xf numFmtId="0" fontId="6" fillId="0" borderId="1" xfId="0" applyFont="1" applyBorder="1" applyAlignment="1">
      <alignment horizontal="center" vertical="center" wrapText="1"/>
    </xf>
    <xf numFmtId="2" fontId="6" fillId="0" borderId="1" xfId="0" applyNumberFormat="1" applyFont="1" applyBorder="1" applyAlignment="1">
      <alignment horizontal="center" vertical="center" wrapText="1"/>
    </xf>
    <xf numFmtId="0" fontId="7" fillId="5" borderId="1" xfId="0" applyFont="1" applyFill="1" applyBorder="1" applyAlignment="1">
      <alignment horizontal="center" vertical="center" wrapText="1"/>
    </xf>
    <xf numFmtId="0" fontId="6" fillId="6" borderId="1" xfId="0" applyFont="1" applyFill="1" applyBorder="1" applyAlignment="1">
      <alignment horizontal="center" vertical="center" wrapText="1"/>
    </xf>
    <xf numFmtId="165" fontId="6" fillId="6" borderId="1" xfId="1" applyNumberFormat="1" applyFont="1" applyFill="1" applyBorder="1" applyAlignment="1">
      <alignment horizontal="center" vertical="center" wrapText="1"/>
    </xf>
    <xf numFmtId="0" fontId="6" fillId="6" borderId="1" xfId="0" applyNumberFormat="1" applyFont="1" applyFill="1" applyBorder="1" applyAlignment="1">
      <alignment horizontal="center" vertical="center" wrapText="1"/>
    </xf>
    <xf numFmtId="0" fontId="6" fillId="3" borderId="1" xfId="0" applyFont="1" applyFill="1" applyBorder="1" applyAlignment="1">
      <alignment horizontal="center" vertical="center" wrapText="1"/>
    </xf>
    <xf numFmtId="0" fontId="6" fillId="7" borderId="1" xfId="0" applyFont="1" applyFill="1" applyBorder="1" applyAlignment="1">
      <alignment horizontal="center" vertical="center" wrapText="1"/>
    </xf>
    <xf numFmtId="166" fontId="6" fillId="5" borderId="1" xfId="1" applyNumberFormat="1" applyFont="1" applyFill="1" applyBorder="1" applyAlignment="1">
      <alignment horizontal="center" vertical="center" wrapText="1"/>
    </xf>
    <xf numFmtId="0" fontId="6" fillId="8" borderId="1" xfId="0" applyFont="1" applyFill="1" applyBorder="1" applyAlignment="1">
      <alignment horizontal="center" vertical="center" wrapText="1"/>
    </xf>
    <xf numFmtId="0" fontId="8" fillId="0" borderId="1" xfId="0" applyFont="1" applyBorder="1" applyAlignment="1"/>
    <xf numFmtId="0" fontId="8" fillId="0" borderId="1" xfId="0" applyFont="1" applyBorder="1" applyAlignment="1">
      <alignment vertical="center"/>
    </xf>
    <xf numFmtId="1" fontId="8" fillId="0" borderId="1" xfId="0" applyNumberFormat="1" applyFont="1" applyBorder="1" applyAlignment="1">
      <alignment vertical="center"/>
    </xf>
    <xf numFmtId="14" fontId="8" fillId="0" borderId="1" xfId="0" applyNumberFormat="1" applyFont="1" applyBorder="1" applyAlignment="1">
      <alignment vertical="center"/>
    </xf>
    <xf numFmtId="164" fontId="8" fillId="0" borderId="1" xfId="1" applyNumberFormat="1" applyFont="1" applyBorder="1" applyAlignment="1">
      <alignment vertical="center"/>
    </xf>
    <xf numFmtId="0" fontId="9" fillId="2" borderId="1" xfId="0" applyFont="1" applyFill="1" applyBorder="1" applyAlignment="1">
      <alignment vertical="center"/>
    </xf>
    <xf numFmtId="0" fontId="6" fillId="2" borderId="1" xfId="0" applyFont="1" applyFill="1" applyBorder="1" applyAlignment="1">
      <alignment vertical="center"/>
    </xf>
    <xf numFmtId="165" fontId="8" fillId="0" borderId="1" xfId="1" applyNumberFormat="1" applyFont="1" applyBorder="1" applyAlignment="1">
      <alignment vertical="center"/>
    </xf>
    <xf numFmtId="0" fontId="8" fillId="0" borderId="1" xfId="1" applyNumberFormat="1" applyFont="1" applyBorder="1" applyAlignment="1">
      <alignment vertical="center"/>
    </xf>
    <xf numFmtId="16" fontId="8" fillId="0" borderId="0" xfId="0" applyNumberFormat="1" applyFont="1"/>
    <xf numFmtId="0" fontId="8" fillId="0" borderId="0" xfId="0" applyFont="1"/>
    <xf numFmtId="2" fontId="8" fillId="0" borderId="0" xfId="0" applyNumberFormat="1" applyFont="1"/>
    <xf numFmtId="165" fontId="8" fillId="0" borderId="0" xfId="1" applyNumberFormat="1" applyFont="1"/>
    <xf numFmtId="165" fontId="10" fillId="0" borderId="0" xfId="0" applyNumberFormat="1" applyFont="1"/>
    <xf numFmtId="165" fontId="8" fillId="0" borderId="0" xfId="0" applyNumberFormat="1" applyFont="1"/>
    <xf numFmtId="0" fontId="8" fillId="0" borderId="0" xfId="0" applyNumberFormat="1" applyFont="1"/>
    <xf numFmtId="0" fontId="10" fillId="2" borderId="1" xfId="0" applyFont="1" applyFill="1" applyBorder="1" applyAlignment="1">
      <alignment vertical="center"/>
    </xf>
    <xf numFmtId="0" fontId="0" fillId="0" borderId="0" xfId="0" applyNumberFormat="1"/>
    <xf numFmtId="0" fontId="0" fillId="0" borderId="0" xfId="0" pivotButton="1"/>
    <xf numFmtId="0" fontId="0" fillId="0" borderId="0" xfId="0" applyAlignment="1">
      <alignment horizontal="left"/>
    </xf>
    <xf numFmtId="0" fontId="12" fillId="0" borderId="0" xfId="2" applyFont="1"/>
    <xf numFmtId="0" fontId="12" fillId="0" borderId="5" xfId="2" applyFont="1" applyBorder="1" applyAlignment="1">
      <alignment horizontal="centerContinuous"/>
    </xf>
    <xf numFmtId="0" fontId="12" fillId="0" borderId="6" xfId="2" applyFont="1" applyBorder="1" applyAlignment="1">
      <alignment horizontal="centerContinuous"/>
    </xf>
    <xf numFmtId="0" fontId="13" fillId="0" borderId="5" xfId="2" applyFont="1" applyBorder="1" applyAlignment="1">
      <alignment horizontal="center" vertical="center"/>
    </xf>
    <xf numFmtId="0" fontId="13" fillId="0" borderId="7" xfId="2" applyFont="1" applyBorder="1" applyAlignment="1">
      <alignment horizontal="center" vertical="center"/>
    </xf>
    <xf numFmtId="0" fontId="13" fillId="0" borderId="6" xfId="2" applyFont="1" applyBorder="1" applyAlignment="1">
      <alignment horizontal="center" vertical="center"/>
    </xf>
    <xf numFmtId="0" fontId="13" fillId="0" borderId="8" xfId="2" applyFont="1" applyBorder="1" applyAlignment="1">
      <alignment horizontal="center" vertical="center"/>
    </xf>
    <xf numFmtId="0" fontId="12" fillId="0" borderId="9" xfId="2" applyFont="1" applyBorder="1" applyAlignment="1">
      <alignment horizontal="centerContinuous"/>
    </xf>
    <xf numFmtId="0" fontId="12" fillId="0" borderId="10" xfId="2" applyFont="1" applyBorder="1" applyAlignment="1">
      <alignment horizontal="centerContinuous"/>
    </xf>
    <xf numFmtId="0" fontId="13" fillId="0" borderId="11" xfId="2" applyFont="1" applyBorder="1" applyAlignment="1">
      <alignment horizontal="center" vertical="center"/>
    </xf>
    <xf numFmtId="0" fontId="13" fillId="0" borderId="12" xfId="2" applyFont="1" applyBorder="1" applyAlignment="1">
      <alignment horizontal="center" vertical="center"/>
    </xf>
    <xf numFmtId="0" fontId="13" fillId="0" borderId="13" xfId="2" applyFont="1" applyBorder="1" applyAlignment="1">
      <alignment horizontal="center" vertical="center"/>
    </xf>
    <xf numFmtId="0" fontId="13" fillId="0" borderId="14" xfId="2" applyFont="1" applyBorder="1" applyAlignment="1">
      <alignment horizontal="center" vertical="center"/>
    </xf>
    <xf numFmtId="0" fontId="13" fillId="0" borderId="5" xfId="2" applyFont="1" applyBorder="1" applyAlignment="1">
      <alignment horizontal="centerContinuous" vertical="center"/>
    </xf>
    <xf numFmtId="0" fontId="13" fillId="0" borderId="7" xfId="2" applyFont="1" applyBorder="1" applyAlignment="1">
      <alignment horizontal="centerContinuous" vertical="center"/>
    </xf>
    <xf numFmtId="0" fontId="13" fillId="0" borderId="6" xfId="2" applyFont="1" applyBorder="1" applyAlignment="1">
      <alignment horizontal="centerContinuous" vertical="center"/>
    </xf>
    <xf numFmtId="0" fontId="13" fillId="0" borderId="8" xfId="2" applyFont="1" applyBorder="1" applyAlignment="1">
      <alignment horizontal="centerContinuous" vertical="center"/>
    </xf>
    <xf numFmtId="0" fontId="13" fillId="0" borderId="9" xfId="2" applyFont="1" applyBorder="1" applyAlignment="1">
      <alignment horizontal="centerContinuous" vertical="center"/>
    </xf>
    <xf numFmtId="0" fontId="13" fillId="0" borderId="0" xfId="2" applyFont="1" applyAlignment="1">
      <alignment horizontal="centerContinuous" vertical="center"/>
    </xf>
    <xf numFmtId="0" fontId="13" fillId="0" borderId="15" xfId="2" applyFont="1" applyBorder="1" applyAlignment="1">
      <alignment horizontal="centerContinuous" vertical="center"/>
    </xf>
    <xf numFmtId="0" fontId="12" fillId="0" borderId="11" xfId="2" applyFont="1" applyBorder="1" applyAlignment="1">
      <alignment horizontal="centerContinuous"/>
    </xf>
    <xf numFmtId="0" fontId="12" fillId="0" borderId="13" xfId="2" applyFont="1" applyBorder="1" applyAlignment="1">
      <alignment horizontal="centerContinuous"/>
    </xf>
    <xf numFmtId="0" fontId="13" fillId="0" borderId="11" xfId="2" applyFont="1" applyBorder="1" applyAlignment="1">
      <alignment horizontal="centerContinuous" vertical="center"/>
    </xf>
    <xf numFmtId="0" fontId="13" fillId="0" borderId="12" xfId="2" applyFont="1" applyBorder="1" applyAlignment="1">
      <alignment horizontal="centerContinuous" vertical="center"/>
    </xf>
    <xf numFmtId="0" fontId="13" fillId="0" borderId="13" xfId="2" applyFont="1" applyBorder="1" applyAlignment="1">
      <alignment horizontal="centerContinuous" vertical="center"/>
    </xf>
    <xf numFmtId="0" fontId="13" fillId="0" borderId="14" xfId="2" applyFont="1" applyBorder="1" applyAlignment="1">
      <alignment horizontal="centerContinuous" vertical="center"/>
    </xf>
    <xf numFmtId="0" fontId="12" fillId="0" borderId="9" xfId="2" applyFont="1" applyBorder="1"/>
    <xf numFmtId="0" fontId="12" fillId="0" borderId="10" xfId="2" applyFont="1" applyBorder="1"/>
    <xf numFmtId="0" fontId="13" fillId="0" borderId="0" xfId="2" applyFont="1"/>
    <xf numFmtId="14" fontId="12" fillId="0" borderId="0" xfId="2" applyNumberFormat="1" applyFont="1"/>
    <xf numFmtId="167" fontId="12" fillId="0" borderId="0" xfId="2" applyNumberFormat="1" applyFont="1"/>
    <xf numFmtId="14" fontId="12" fillId="0" borderId="0" xfId="2" applyNumberFormat="1" applyFont="1" applyAlignment="1">
      <alignment horizontal="left"/>
    </xf>
    <xf numFmtId="1" fontId="13" fillId="0" borderId="0" xfId="3" applyNumberFormat="1" applyFont="1" applyAlignment="1">
      <alignment horizontal="center" vertical="center"/>
    </xf>
    <xf numFmtId="165" fontId="13" fillId="0" borderId="0" xfId="2" applyNumberFormat="1" applyFont="1" applyAlignment="1">
      <alignment horizontal="center" vertical="center"/>
    </xf>
    <xf numFmtId="1" fontId="13" fillId="0" borderId="0" xfId="2" applyNumberFormat="1" applyFont="1" applyAlignment="1">
      <alignment horizontal="center"/>
    </xf>
    <xf numFmtId="168" fontId="13" fillId="0" borderId="0" xfId="2" applyNumberFormat="1" applyFont="1" applyAlignment="1">
      <alignment horizontal="right"/>
    </xf>
    <xf numFmtId="1" fontId="12" fillId="0" borderId="0" xfId="2" applyNumberFormat="1" applyFont="1" applyAlignment="1">
      <alignment horizontal="center"/>
    </xf>
    <xf numFmtId="168" fontId="12" fillId="0" borderId="0" xfId="2" applyNumberFormat="1" applyFont="1" applyAlignment="1">
      <alignment horizontal="right"/>
    </xf>
    <xf numFmtId="1" fontId="12" fillId="0" borderId="12" xfId="2" applyNumberFormat="1" applyFont="1" applyBorder="1" applyAlignment="1">
      <alignment horizontal="center"/>
    </xf>
    <xf numFmtId="168" fontId="12" fillId="0" borderId="12" xfId="2" applyNumberFormat="1" applyFont="1" applyBorder="1" applyAlignment="1">
      <alignment horizontal="right"/>
    </xf>
    <xf numFmtId="0" fontId="12" fillId="0" borderId="0" xfId="2" applyFont="1" applyAlignment="1">
      <alignment horizontal="center"/>
    </xf>
    <xf numFmtId="1" fontId="13" fillId="0" borderId="16" xfId="2" applyNumberFormat="1" applyFont="1" applyBorder="1" applyAlignment="1">
      <alignment horizontal="center"/>
    </xf>
    <xf numFmtId="168" fontId="13" fillId="0" borderId="16" xfId="2" applyNumberFormat="1" applyFont="1" applyBorder="1" applyAlignment="1">
      <alignment horizontal="right"/>
    </xf>
    <xf numFmtId="168" fontId="12" fillId="0" borderId="0" xfId="2" applyNumberFormat="1" applyFont="1"/>
    <xf numFmtId="168" fontId="13" fillId="0" borderId="12" xfId="2" applyNumberFormat="1" applyFont="1" applyBorder="1"/>
    <xf numFmtId="168" fontId="12" fillId="0" borderId="12" xfId="2" applyNumberFormat="1" applyFont="1" applyBorder="1"/>
    <xf numFmtId="168" fontId="13" fillId="0" borderId="0" xfId="2" applyNumberFormat="1" applyFont="1"/>
    <xf numFmtId="0" fontId="14" fillId="0" borderId="0" xfId="2" applyFont="1" applyAlignment="1">
      <alignment horizontal="center" vertical="center" wrapText="1"/>
    </xf>
    <xf numFmtId="0" fontId="12" fillId="0" borderId="11" xfId="2" applyFont="1" applyBorder="1"/>
    <xf numFmtId="0" fontId="12" fillId="0" borderId="12" xfId="2" applyFont="1" applyBorder="1"/>
    <xf numFmtId="0" fontId="12" fillId="0" borderId="13" xfId="2" applyFont="1" applyBorder="1"/>
    <xf numFmtId="0" fontId="13" fillId="0" borderId="9" xfId="2" applyFont="1" applyBorder="1" applyAlignment="1">
      <alignment horizontal="center" vertical="center" wrapText="1"/>
    </xf>
    <xf numFmtId="0" fontId="13" fillId="0" borderId="0" xfId="2" applyFont="1" applyAlignment="1">
      <alignment horizontal="center" vertical="center" wrapText="1"/>
    </xf>
    <xf numFmtId="0" fontId="13" fillId="0" borderId="10" xfId="2" applyFont="1" applyBorder="1" applyAlignment="1">
      <alignment horizontal="center" vertical="center" wrapText="1"/>
    </xf>
    <xf numFmtId="0" fontId="12" fillId="2" borderId="0" xfId="2" applyFont="1" applyFill="1"/>
    <xf numFmtId="0" fontId="13" fillId="0" borderId="0" xfId="2" applyFont="1" applyAlignment="1">
      <alignment horizontal="center"/>
    </xf>
    <xf numFmtId="1" fontId="13" fillId="0" borderId="0" xfId="3" applyNumberFormat="1" applyFont="1" applyAlignment="1">
      <alignment horizontal="right"/>
    </xf>
    <xf numFmtId="169" fontId="13" fillId="0" borderId="0" xfId="4" applyNumberFormat="1" applyFont="1" applyAlignment="1">
      <alignment horizontal="right"/>
    </xf>
    <xf numFmtId="1" fontId="12" fillId="0" borderId="0" xfId="3" applyNumberFormat="1" applyFont="1" applyAlignment="1">
      <alignment horizontal="right"/>
    </xf>
    <xf numFmtId="169" fontId="12" fillId="0" borderId="0" xfId="4" applyNumberFormat="1" applyFont="1" applyAlignment="1">
      <alignment horizontal="right"/>
    </xf>
    <xf numFmtId="170" fontId="12" fillId="0" borderId="16" xfId="4" applyNumberFormat="1" applyFont="1" applyBorder="1" applyAlignment="1">
      <alignment horizontal="center"/>
    </xf>
    <xf numFmtId="169" fontId="12" fillId="0" borderId="16" xfId="4" applyNumberFormat="1" applyFont="1" applyBorder="1" applyAlignment="1">
      <alignment horizontal="right"/>
    </xf>
  </cellXfs>
  <cellStyles count="5">
    <cellStyle name="Millares 2 2" xfId="4"/>
    <cellStyle name="Millares 3" xfId="3"/>
    <cellStyle name="Moneda" xfId="1" builtinId="4"/>
    <cellStyle name="Normal" xfId="0" builtinId="0"/>
    <cellStyle name="Normal 2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0</xdr:colOff>
      <xdr:row>0</xdr:row>
      <xdr:rowOff>0</xdr:rowOff>
    </xdr:from>
    <xdr:to>
      <xdr:col>3</xdr:col>
      <xdr:colOff>76200</xdr:colOff>
      <xdr:row>3</xdr:row>
      <xdr:rowOff>31750</xdr:rowOff>
    </xdr:to>
    <xdr:sp macro="" textlink="">
      <xdr:nvSpPr>
        <xdr:cNvPr id="2" name="Text Box 3">
          <a:extLst>
            <a:ext uri="{FF2B5EF4-FFF2-40B4-BE49-F238E27FC236}">
              <a16:creationId xmlns:lc="http://schemas.openxmlformats.org/drawingml/2006/lockedCanvas" xmlns:a16="http://schemas.microsoft.com/office/drawing/2014/main" xmlns="" id="{889BA8C3-95DB-420D-9283-63B6FA02C2A4}"/>
            </a:ext>
          </a:extLst>
        </xdr:cNvPr>
        <xdr:cNvSpPr txBox="1">
          <a:spLocks noChangeArrowheads="1"/>
        </xdr:cNvSpPr>
      </xdr:nvSpPr>
      <xdr:spPr bwMode="auto">
        <a:xfrm>
          <a:off x="318770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5</xdr:row>
      <xdr:rowOff>34925</xdr:rowOff>
    </xdr:to>
    <xdr:sp macro="" textlink="">
      <xdr:nvSpPr>
        <xdr:cNvPr id="3" name="Text Box 3">
          <a:extLst>
            <a:ext uri="{FF2B5EF4-FFF2-40B4-BE49-F238E27FC236}">
              <a16:creationId xmlns:lc="http://schemas.openxmlformats.org/drawingml/2006/lockedCanvas" xmlns:a16="http://schemas.microsoft.com/office/drawing/2014/main" xmlns="" id="{D2CA1777-963F-498D-A147-2AEF7BC03055}"/>
            </a:ext>
          </a:extLst>
        </xdr:cNvPr>
        <xdr:cNvSpPr txBox="1">
          <a:spLocks noChangeArrowheads="1"/>
        </xdr:cNvSpPr>
      </xdr:nvSpPr>
      <xdr:spPr bwMode="auto">
        <a:xfrm>
          <a:off x="3187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5</xdr:row>
      <xdr:rowOff>34925</xdr:rowOff>
    </xdr:to>
    <xdr:sp macro="" textlink="">
      <xdr:nvSpPr>
        <xdr:cNvPr id="4" name="Text Box 3">
          <a:extLst>
            <a:ext uri="{FF2B5EF4-FFF2-40B4-BE49-F238E27FC236}">
              <a16:creationId xmlns:lc="http://schemas.openxmlformats.org/drawingml/2006/lockedCanvas" xmlns:a16="http://schemas.microsoft.com/office/drawing/2014/main" xmlns="" id="{EDC3AD0C-D6F2-4A09-88FF-A6E8A53F4DF8}"/>
            </a:ext>
          </a:extLst>
        </xdr:cNvPr>
        <xdr:cNvSpPr txBox="1">
          <a:spLocks noChangeArrowheads="1"/>
        </xdr:cNvSpPr>
      </xdr:nvSpPr>
      <xdr:spPr bwMode="auto">
        <a:xfrm>
          <a:off x="3187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7</xdr:row>
      <xdr:rowOff>76200</xdr:rowOff>
    </xdr:to>
    <xdr:sp macro="" textlink="">
      <xdr:nvSpPr>
        <xdr:cNvPr id="5" name="Text Box 3">
          <a:extLst>
            <a:ext uri="{FF2B5EF4-FFF2-40B4-BE49-F238E27FC236}">
              <a16:creationId xmlns:lc="http://schemas.openxmlformats.org/drawingml/2006/lockedCanvas" xmlns:a16="http://schemas.microsoft.com/office/drawing/2014/main" xmlns="" id="{555DAA6E-F1B2-479B-AE52-D7D64E506F5A}"/>
            </a:ext>
          </a:extLst>
        </xdr:cNvPr>
        <xdr:cNvSpPr txBox="1">
          <a:spLocks noChangeArrowheads="1"/>
        </xdr:cNvSpPr>
      </xdr:nvSpPr>
      <xdr:spPr bwMode="auto">
        <a:xfrm>
          <a:off x="318770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3</xdr:row>
      <xdr:rowOff>31750</xdr:rowOff>
    </xdr:to>
    <xdr:sp macro="" textlink="">
      <xdr:nvSpPr>
        <xdr:cNvPr id="6" name="Text Box 3">
          <a:extLst>
            <a:ext uri="{FF2B5EF4-FFF2-40B4-BE49-F238E27FC236}">
              <a16:creationId xmlns:lc="http://schemas.openxmlformats.org/drawingml/2006/lockedCanvas" xmlns:a16="http://schemas.microsoft.com/office/drawing/2014/main" xmlns="" id="{E2CB4786-4A0E-4C6A-A22E-21AFA0A75BA5}"/>
            </a:ext>
          </a:extLst>
        </xdr:cNvPr>
        <xdr:cNvSpPr txBox="1">
          <a:spLocks noChangeArrowheads="1"/>
        </xdr:cNvSpPr>
      </xdr:nvSpPr>
      <xdr:spPr bwMode="auto">
        <a:xfrm>
          <a:off x="318770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5</xdr:row>
      <xdr:rowOff>34925</xdr:rowOff>
    </xdr:to>
    <xdr:sp macro="" textlink="">
      <xdr:nvSpPr>
        <xdr:cNvPr id="7" name="Text Box 3">
          <a:extLst>
            <a:ext uri="{FF2B5EF4-FFF2-40B4-BE49-F238E27FC236}">
              <a16:creationId xmlns:lc="http://schemas.openxmlformats.org/drawingml/2006/lockedCanvas" xmlns:a16="http://schemas.microsoft.com/office/drawing/2014/main" xmlns="" id="{1F8AC1D0-B24D-433C-8E34-ACFAE8AD6ECF}"/>
            </a:ext>
          </a:extLst>
        </xdr:cNvPr>
        <xdr:cNvSpPr txBox="1">
          <a:spLocks noChangeArrowheads="1"/>
        </xdr:cNvSpPr>
      </xdr:nvSpPr>
      <xdr:spPr bwMode="auto">
        <a:xfrm>
          <a:off x="3187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5</xdr:row>
      <xdr:rowOff>34925</xdr:rowOff>
    </xdr:to>
    <xdr:sp macro="" textlink="">
      <xdr:nvSpPr>
        <xdr:cNvPr id="8" name="Text Box 3">
          <a:extLst>
            <a:ext uri="{FF2B5EF4-FFF2-40B4-BE49-F238E27FC236}">
              <a16:creationId xmlns:lc="http://schemas.openxmlformats.org/drawingml/2006/lockedCanvas" xmlns:a16="http://schemas.microsoft.com/office/drawing/2014/main" xmlns="" id="{B5272121-C29E-4B39-ACC9-45BB52B1ECB5}"/>
            </a:ext>
          </a:extLst>
        </xdr:cNvPr>
        <xdr:cNvSpPr txBox="1">
          <a:spLocks noChangeArrowheads="1"/>
        </xdr:cNvSpPr>
      </xdr:nvSpPr>
      <xdr:spPr bwMode="auto">
        <a:xfrm>
          <a:off x="3187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7</xdr:row>
      <xdr:rowOff>76200</xdr:rowOff>
    </xdr:to>
    <xdr:sp macro="" textlink="">
      <xdr:nvSpPr>
        <xdr:cNvPr id="9" name="Text Box 3">
          <a:extLst>
            <a:ext uri="{FF2B5EF4-FFF2-40B4-BE49-F238E27FC236}">
              <a16:creationId xmlns:lc="http://schemas.openxmlformats.org/drawingml/2006/lockedCanvas" xmlns:a16="http://schemas.microsoft.com/office/drawing/2014/main" xmlns="" id="{F29C4B6B-BBFA-4BD3-B949-934E309D428A}"/>
            </a:ext>
          </a:extLst>
        </xdr:cNvPr>
        <xdr:cNvSpPr txBox="1">
          <a:spLocks noChangeArrowheads="1"/>
        </xdr:cNvSpPr>
      </xdr:nvSpPr>
      <xdr:spPr bwMode="auto">
        <a:xfrm>
          <a:off x="318770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3</xdr:row>
      <xdr:rowOff>31750</xdr:rowOff>
    </xdr:to>
    <xdr:sp macro="" textlink="">
      <xdr:nvSpPr>
        <xdr:cNvPr id="10" name="Text Box 3">
          <a:extLst>
            <a:ext uri="{FF2B5EF4-FFF2-40B4-BE49-F238E27FC236}">
              <a16:creationId xmlns:lc="http://schemas.openxmlformats.org/drawingml/2006/lockedCanvas" xmlns:a16="http://schemas.microsoft.com/office/drawing/2014/main" xmlns="" id="{B4AEC320-36DF-4113-AAD9-7A06E972E978}"/>
            </a:ext>
          </a:extLst>
        </xdr:cNvPr>
        <xdr:cNvSpPr txBox="1">
          <a:spLocks noChangeArrowheads="1"/>
        </xdr:cNvSpPr>
      </xdr:nvSpPr>
      <xdr:spPr bwMode="auto">
        <a:xfrm>
          <a:off x="318770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5</xdr:row>
      <xdr:rowOff>34925</xdr:rowOff>
    </xdr:to>
    <xdr:sp macro="" textlink="">
      <xdr:nvSpPr>
        <xdr:cNvPr id="11" name="Text Box 3">
          <a:extLst>
            <a:ext uri="{FF2B5EF4-FFF2-40B4-BE49-F238E27FC236}">
              <a16:creationId xmlns:lc="http://schemas.openxmlformats.org/drawingml/2006/lockedCanvas" xmlns:a16="http://schemas.microsoft.com/office/drawing/2014/main" xmlns="" id="{36C49FF9-650A-4DA9-8C8E-E899CD34303D}"/>
            </a:ext>
          </a:extLst>
        </xdr:cNvPr>
        <xdr:cNvSpPr txBox="1">
          <a:spLocks noChangeArrowheads="1"/>
        </xdr:cNvSpPr>
      </xdr:nvSpPr>
      <xdr:spPr bwMode="auto">
        <a:xfrm>
          <a:off x="3187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5</xdr:row>
      <xdr:rowOff>34925</xdr:rowOff>
    </xdr:to>
    <xdr:sp macro="" textlink="">
      <xdr:nvSpPr>
        <xdr:cNvPr id="12" name="Text Box 3">
          <a:extLst>
            <a:ext uri="{FF2B5EF4-FFF2-40B4-BE49-F238E27FC236}">
              <a16:creationId xmlns:lc="http://schemas.openxmlformats.org/drawingml/2006/lockedCanvas" xmlns:a16="http://schemas.microsoft.com/office/drawing/2014/main" xmlns="" id="{8E12C150-25F3-47DF-80B6-9C82453C4081}"/>
            </a:ext>
          </a:extLst>
        </xdr:cNvPr>
        <xdr:cNvSpPr txBox="1">
          <a:spLocks noChangeArrowheads="1"/>
        </xdr:cNvSpPr>
      </xdr:nvSpPr>
      <xdr:spPr bwMode="auto">
        <a:xfrm>
          <a:off x="3187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7</xdr:row>
      <xdr:rowOff>76200</xdr:rowOff>
    </xdr:to>
    <xdr:sp macro="" textlink="">
      <xdr:nvSpPr>
        <xdr:cNvPr id="13" name="Text Box 3">
          <a:extLst>
            <a:ext uri="{FF2B5EF4-FFF2-40B4-BE49-F238E27FC236}">
              <a16:creationId xmlns:lc="http://schemas.openxmlformats.org/drawingml/2006/lockedCanvas" xmlns:a16="http://schemas.microsoft.com/office/drawing/2014/main" xmlns="" id="{B942DA6E-0506-4792-8AB7-5F6004C0888E}"/>
            </a:ext>
          </a:extLst>
        </xdr:cNvPr>
        <xdr:cNvSpPr txBox="1">
          <a:spLocks noChangeArrowheads="1"/>
        </xdr:cNvSpPr>
      </xdr:nvSpPr>
      <xdr:spPr bwMode="auto">
        <a:xfrm>
          <a:off x="318770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5/3.%20MACRO%20MARZ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MIAS"/>
      <sheetName val="TD"/>
      <sheetName val="MACRO FEBRERO"/>
      <sheetName val="Hoja1"/>
      <sheetName val="FOR-CSA-018"/>
      <sheetName val="CIRCULAR 030"/>
      <sheetName val="FOR-CSA-005"/>
      <sheetName val="ESTRUCTURA BOXALUD"/>
      <sheetName val="CARPETAS"/>
      <sheetName val="DATOS BOXALUD"/>
      <sheetName val="FORMATO AUTORIZACIONE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33.355159722225" createdVersion="5" refreshedVersion="5" minRefreshableVersion="3" recordCount="67">
  <cacheSource type="worksheet">
    <worksheetSource ref="A2:AU69" sheet="ESTADO DE CADA FACTURA"/>
  </cacheSource>
  <cacheFields count="47">
    <cacheField name="NIT IPS" numFmtId="0">
      <sharedItems containsSemiMixedTypes="0" containsString="0" containsNumber="1" containsInteger="1" minValue="891500736" maxValue="891500736"/>
    </cacheField>
    <cacheField name="Nombre IPS" numFmtId="0">
      <sharedItems/>
    </cacheField>
    <cacheField name="Prefijo Factura" numFmtId="0">
      <sharedItems/>
    </cacheField>
    <cacheField name="Numero Factura" numFmtId="0">
      <sharedItems containsSemiMixedTypes="0" containsString="0" containsNumber="1" containsInteger="1" minValue="128836" maxValue="221475"/>
    </cacheField>
    <cacheField name="FACT" numFmtId="0">
      <sharedItems/>
    </cacheField>
    <cacheField name="LLAVE" numFmtId="0">
      <sharedItems/>
    </cacheField>
    <cacheField name="Edad de la cartera" numFmtId="1">
      <sharedItems containsNonDate="0" containsString="0" containsBlank="1"/>
    </cacheField>
    <cacheField name="IPS Fecha factura" numFmtId="14">
      <sharedItems containsSemiMixedTypes="0" containsNonDate="0" containsDate="1" containsString="0" minDate="2023-01-04T00:00:00" maxDate="2024-11-29T00:00:00"/>
    </cacheField>
    <cacheField name="IPS Fecha radicado" numFmtId="14">
      <sharedItems containsSemiMixedTypes="0" containsNonDate="0" containsDate="1" containsString="0" minDate="2023-02-12T00:00:00" maxDate="2024-12-13T00:00:00"/>
    </cacheField>
    <cacheField name="IPS Valor Factura" numFmtId="164">
      <sharedItems containsSemiMixedTypes="0" containsString="0" containsNumber="1" containsInteger="1" minValue="4000" maxValue="3005798"/>
    </cacheField>
    <cacheField name="IPS Saldo Factura" numFmtId="164">
      <sharedItems containsSemiMixedTypes="0" containsString="0" containsNumber="1" containsInteger="1" minValue="4000" maxValue="3005798"/>
    </cacheField>
    <cacheField name="Tipo de Contrato" numFmtId="0">
      <sharedItems/>
    </cacheField>
    <cacheField name="Sede / Ciudad" numFmtId="0">
      <sharedItems/>
    </cacheField>
    <cacheField name="Tipo de Prestación" numFmtId="0">
      <sharedItems/>
    </cacheField>
    <cacheField name="ESTADO CARTERA ANTERIOR" numFmtId="0">
      <sharedItems/>
    </cacheField>
    <cacheField name="ESTADO EPS 17-03-2025" numFmtId="0">
      <sharedItems count="4">
        <s v="Factura devuelta"/>
        <s v="Factura no radicada"/>
        <s v="Factura pendiente en programacion de pago"/>
        <s v="Factura cancelada"/>
      </sharedItems>
    </cacheField>
    <cacheField name="POR PAGAR SAP" numFmtId="165">
      <sharedItems containsSemiMixedTypes="0" containsString="0" containsNumber="1" containsInteger="1" minValue="0" maxValue="171200"/>
    </cacheField>
    <cacheField name="DOC CONTA" numFmtId="0">
      <sharedItems containsString="0" containsBlank="1" containsNumber="1" containsInteger="1" minValue="136166924" maxValue="1222473631"/>
    </cacheField>
    <cacheField name="ESTADO BOX" numFmtId="0">
      <sharedItems containsBlank="1"/>
    </cacheField>
    <cacheField name="FECHA FACT" numFmtId="14">
      <sharedItems containsNonDate="0" containsDate="1" containsString="0" containsBlank="1" minDate="2023-01-04T00:00:00" maxDate="2024-04-03T00:00:00"/>
    </cacheField>
    <cacheField name="FECHA RAD" numFmtId="14">
      <sharedItems containsNonDate="0" containsDate="1" containsString="0" containsBlank="1" minDate="2023-12-01T00:00:00" maxDate="2024-06-05T00:00:00"/>
    </cacheField>
    <cacheField name="FECHA LIQ" numFmtId="14">
      <sharedItems containsNonDate="0" containsDate="1" containsString="0" containsBlank="1" minDate="2023-12-28T00:00:00" maxDate="2024-06-29T00:00:00"/>
    </cacheField>
    <cacheField name="FECHA DEV" numFmtId="14">
      <sharedItems containsNonDate="0" containsDate="1" containsString="0" containsBlank="1" minDate="2023-12-14T00:00:00" maxDate="2024-07-04T00:00:00"/>
    </cacheField>
    <cacheField name="DIAS" numFmtId="0">
      <sharedItems containsMixedTypes="1" containsNumber="1" containsInteger="1" minValue="240" maxValue="442"/>
    </cacheField>
    <cacheField name="EDAD" numFmtId="0">
      <sharedItems/>
    </cacheField>
    <cacheField name="Valor_Glosa y Devolución" numFmtId="165">
      <sharedItems containsSemiMixedTypes="0" containsString="0" containsNumber="1" containsInteger="1" minValue="0" maxValue="149433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5">
      <sharedItems containsSemiMixedTypes="0" containsString="0" containsNumber="1" containsInteger="1" minValue="0" maxValue="206400"/>
    </cacheField>
    <cacheField name="FACTURA DEVUELTA" numFmtId="165">
      <sharedItems containsSemiMixedTypes="0" containsString="0" containsNumber="1" containsInteger="1" minValue="0" maxValue="1494330"/>
    </cacheField>
    <cacheField name="FACTURA NO RADICADA" numFmtId="165">
      <sharedItems containsSemiMixedTypes="0" containsString="0" containsNumber="1" containsInteger="1" minValue="0" maxValue="3005798"/>
    </cacheField>
    <cacheField name="GLOSA ACEPTADA" numFmtId="165">
      <sharedItems containsSemiMixedTypes="0" containsString="0" containsNumber="1" containsInteger="1" minValue="0" maxValue="0"/>
    </cacheField>
    <cacheField name="VALOR EXTEMPORANEO" numFmtId="165">
      <sharedItems containsSemiMixedTypes="0" containsString="0" containsNumber="1" containsInteger="1" minValue="0" maxValue="0"/>
    </cacheField>
    <cacheField name="GLOSA PDTE" numFmtId="165">
      <sharedItems containsSemiMixedTypes="0" containsString="0" containsNumber="1" containsInteger="1" minValue="0" maxValue="0"/>
    </cacheField>
    <cacheField name="FACTURA EN PROGRAMACION DE PAGO" numFmtId="165">
      <sharedItems containsSemiMixedTypes="0" containsString="0" containsNumber="1" containsInteger="1" minValue="0" maxValue="171200"/>
    </cacheField>
    <cacheField name="FACTURA EN PROCESO INTERNO" numFmtId="165">
      <sharedItems containsSemiMixedTypes="0" containsString="0" containsNumber="1" containsInteger="1" minValue="0" maxValue="0"/>
    </cacheField>
    <cacheField name="FACTURACION COVID-19" numFmtId="165">
      <sharedItems containsSemiMixedTypes="0" containsString="0" containsNumber="1" containsInteger="1" minValue="0" maxValue="0"/>
    </cacheField>
    <cacheField name="VALO CANCELADO SAP" numFmtId="165">
      <sharedItems containsSemiMixedTypes="0" containsString="0" containsNumber="1" containsInteger="1" minValue="0" maxValue="206400"/>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4800066195" maxValue="4800066195"/>
    </cacheField>
    <cacheField name="FECHA COMPENSACION SAP" numFmtId="14">
      <sharedItems containsNonDate="0" containsDate="1" containsString="0" containsBlank="1" minDate="2024-11-27T00:00:00" maxDate="2024-11-28T00:00:00"/>
    </cacheField>
    <cacheField name="OBSE PAGO" numFmtId="0">
      <sharedItems containsBlank="1"/>
    </cacheField>
    <cacheField name="VALOR TRANFERENCIA" numFmtId="165">
      <sharedItems containsSemiMixedTypes="0" containsString="0" containsNumber="1" containsInteger="1" minValue="0" maxValue="1091332"/>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67">
  <r>
    <n v="891500736"/>
    <s v="E.S.E. HOSPITAL NIVEL 1 EL BORDO"/>
    <s v="HBCC"/>
    <n v="150483"/>
    <s v="HBCC150483"/>
    <s v="891500736_HBCC150483"/>
    <m/>
    <d v="2023-07-05T00:00:00"/>
    <d v="2023-08-12T00:00:00"/>
    <n v="1494330"/>
    <n v="1494330"/>
    <s v="EVENTO"/>
    <s v="BORDO-PATIA"/>
    <s v="EVENTO"/>
    <s v="Factura devuelta"/>
    <x v="0"/>
    <n v="0"/>
    <m/>
    <s v="Devuelta"/>
    <d v="2023-07-05T00:00:00"/>
    <d v="2024-06-04T00:00:00"/>
    <m/>
    <d v="2024-06-25T00:00:00"/>
    <n v="248"/>
    <s v="181-360"/>
    <n v="149433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Exámenes de laboratorio, imágenes y otras ayudas diagnósticas ambulatorias | Medicamentos de uso ambulatorio | Urgencias"/>
    <s v="Ambulatorio"/>
    <m/>
    <n v="0"/>
    <n v="1494330"/>
    <n v="0"/>
    <n v="0"/>
    <n v="0"/>
    <n v="0"/>
    <n v="0"/>
    <n v="0"/>
    <n v="0"/>
    <n v="0"/>
    <n v="0"/>
    <m/>
    <m/>
    <m/>
    <n v="0"/>
  </r>
  <r>
    <n v="891500736"/>
    <s v="E.S.E. HOSPITAL NIVEL 1 EL BORDO"/>
    <s v="HBCC"/>
    <n v="166926"/>
    <s v="HBCC166926"/>
    <s v="891500736_HBCC166926"/>
    <m/>
    <d v="2023-10-30T00:00:00"/>
    <d v="2023-11-09T00:00:00"/>
    <n v="59500"/>
    <n v="59500"/>
    <s v="EVENTO"/>
    <s v="BORDO-PATIA"/>
    <s v="EVENTO"/>
    <s v="Factura devuelta"/>
    <x v="0"/>
    <n v="0"/>
    <m/>
    <s v="Devuelta"/>
    <d v="2023-10-30T00:00:00"/>
    <d v="2024-06-04T00:00:00"/>
    <m/>
    <d v="2024-07-03T00:00:00"/>
    <n v="240"/>
    <s v="181-360"/>
    <n v="595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Urgencias"/>
    <s v="Urgencias"/>
    <m/>
    <n v="0"/>
    <n v="59500"/>
    <n v="0"/>
    <n v="0"/>
    <n v="0"/>
    <n v="0"/>
    <n v="0"/>
    <n v="0"/>
    <n v="0"/>
    <n v="0"/>
    <n v="0"/>
    <m/>
    <m/>
    <m/>
    <n v="0"/>
  </r>
  <r>
    <n v="891500736"/>
    <s v="E.S.E. HOSPITAL NIVEL 1 EL BORDO"/>
    <s v="HBCC"/>
    <n v="186686"/>
    <s v="HBCC186686"/>
    <s v="891500736_HBCC186686"/>
    <m/>
    <d v="2024-04-02T00:00:00"/>
    <d v="2024-05-08T00:00:00"/>
    <n v="62500"/>
    <n v="62500"/>
    <s v="EVENTO"/>
    <s v="BORDO-PATIA"/>
    <s v="EVENTO"/>
    <s v="Factura devuelta"/>
    <x v="0"/>
    <n v="0"/>
    <m/>
    <s v="Devuelta"/>
    <d v="2024-04-02T00:00:00"/>
    <d v="2024-06-04T00:00:00"/>
    <m/>
    <d v="2024-07-03T00:00:00"/>
    <n v="240"/>
    <s v="181-360"/>
    <n v="625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Urgencias"/>
    <s v="Urgencias"/>
    <m/>
    <n v="0"/>
    <n v="62500"/>
    <n v="0"/>
    <n v="0"/>
    <n v="0"/>
    <n v="0"/>
    <n v="0"/>
    <n v="0"/>
    <n v="0"/>
    <n v="0"/>
    <n v="0"/>
    <m/>
    <m/>
    <m/>
    <n v="0"/>
  </r>
  <r>
    <n v="891500736"/>
    <s v="E.S.E. HOSPITAL NIVEL 1 EL BORDO"/>
    <s v="HBCC"/>
    <n v="132989"/>
    <s v="HBCC132989"/>
    <s v="891500736_HBCC132989"/>
    <m/>
    <d v="2023-02-15T00:00:00"/>
    <d v="2023-03-10T00:00:00"/>
    <n v="19600"/>
    <n v="19600"/>
    <s v="EVENTO"/>
    <s v="BORDO-PATIA"/>
    <s v="EVENTO"/>
    <s v="Factura devuelta"/>
    <x v="0"/>
    <n v="0"/>
    <m/>
    <s v="Devuelta"/>
    <d v="2023-02-15T00:00:00"/>
    <d v="2023-12-04T00:00:00"/>
    <m/>
    <d v="2023-12-14T00:00:00"/>
    <n v="442"/>
    <s v="Más de 360"/>
    <n v="19600"/>
    <s v="DEVOLUCION"/>
    <s v="SE REALIZA DEVOLUCION DE FACTURA, NO SE EVINDENCIA LA SOLICITUD DE AUTORIZACION A LA CAP DONDE INDIQUE LA SOLICITUD DE LA CONSULTA EXTERNA LA CARTA DE PORTABILIDAD INDICA DEL PERIODO DE UN AÑO EL CUAL INICIA EN OCTUBRE DE 2022. SIN AUTORIZACION PARA LOS SERVICIOS FACTURADOS. GESTIONAR CON EL AREA ENCARGADA Y PRESENTAR NUEVAMENTE, VALIDAR EL INSTRUCTIVO QUE SE ADJUNTO AL DOCUMENTO DE PORTABILIDAD."/>
    <s v="AUTORIZACION"/>
    <s v="Consultas ambulatorias"/>
    <s v="Ambulatorio"/>
    <m/>
    <n v="0"/>
    <n v="19600"/>
    <n v="0"/>
    <n v="0"/>
    <n v="0"/>
    <n v="0"/>
    <n v="0"/>
    <n v="0"/>
    <n v="0"/>
    <n v="0"/>
    <n v="0"/>
    <m/>
    <m/>
    <m/>
    <n v="0"/>
  </r>
  <r>
    <n v="891500736"/>
    <s v="E.S.E. HOSPITAL NIVEL 1 EL BORDO"/>
    <s v="HBCC"/>
    <n v="133647"/>
    <s v="HBCC133647"/>
    <s v="891500736_HBCC133647"/>
    <m/>
    <d v="2023-02-20T00:00:00"/>
    <d v="2023-03-10T00:00:00"/>
    <n v="542600"/>
    <n v="542600"/>
    <s v="EVENTO"/>
    <s v="BORDO-PATIA"/>
    <s v="EVENTO"/>
    <s v="Factura devuelta"/>
    <x v="0"/>
    <n v="0"/>
    <m/>
    <s v="Devuelta"/>
    <d v="2023-02-20T00:00:00"/>
    <d v="2023-12-04T00:00:00"/>
    <m/>
    <d v="2023-12-14T00:00:00"/>
    <n v="442"/>
    <s v="Más de 360"/>
    <n v="542600"/>
    <s v="DEVOLUCION"/>
    <s v="SE REALIZA DEVOLUCION DE FACTURA, NO SE EVINDENCIA LA SOLICITUD DE AUTORIZACION A LA CAP DONDE INDIQUE LA SOLICITUD DE LOS PARACLINICOS A REALIZAR . LA CARTA DE PORTABILIDAD INDICA DEL PERIODO DE UN AÑO EL CUAL INICIA EN OCTUBRE DE 2022. SIN AUTORIZACION PARA LOS SERVICIOS FACTURADOS. GESTIONAR CON EL AREA ENCARGADA Y PRESENTAR NUEVAMENTE, VALIDAR EL INSTRUCTIVO QUE SE ADJUNTO AL DOCUMENTO DE PORTABILIDAD."/>
    <s v="AUTORIZACION"/>
    <s v="Exámenes de laboratorio, imágenes y otras ayudas diagnósticas ambulatorias"/>
    <s v="Ambulatorio"/>
    <m/>
    <n v="0"/>
    <n v="542600"/>
    <n v="0"/>
    <n v="0"/>
    <n v="0"/>
    <n v="0"/>
    <n v="0"/>
    <n v="0"/>
    <n v="0"/>
    <n v="0"/>
    <n v="0"/>
    <m/>
    <m/>
    <m/>
    <n v="0"/>
  </r>
  <r>
    <n v="891500736"/>
    <s v="E.S.E. HOSPITAL NIVEL 1 EL BORDO"/>
    <s v="HBCC"/>
    <n v="133648"/>
    <s v="HBCC133648"/>
    <s v="891500736_HBCC133648"/>
    <m/>
    <d v="2023-02-20T00:00:00"/>
    <d v="2023-03-10T00:00:00"/>
    <n v="88400"/>
    <n v="88400"/>
    <s v="EVENTO"/>
    <s v="BORDO-PATIA"/>
    <s v="EVENTO"/>
    <s v="Factura devuelta"/>
    <x v="0"/>
    <n v="0"/>
    <m/>
    <s v="Devuelta"/>
    <d v="2023-02-20T00:00:00"/>
    <d v="2023-12-04T00:00:00"/>
    <m/>
    <d v="2023-12-14T00:00:00"/>
    <n v="442"/>
    <s v="Más de 360"/>
    <n v="92500"/>
    <s v="DEVOLUCION"/>
    <s v="SE REALIZA DEVOLUCION DE FACTURA, NO SE EVINDENCIA LA SOLICITUD DE AUTORIZACION A LA CAP DONDE INDIQUE LA SOLICITUD DE LOS PARACLINICOS A REALIZAR. LA CARTA DE PORTABILIDAD INDICA DEL PERIODO DE UN AÑO EL CUAL INICIA EN OCTUBRE DE 2022. SIN AUTORIZACION PARA LOS SERVICIOS FACTURADOS. GESTIONAR CON EL AREA ENCARGADA Y PRESENTAR NUEVAMENTE, VALIDAR EL INSTRUCTIVO QUE SE ADJUNTO AL DOCUMENTO DE PORTABILIDAD."/>
    <s v="AUTORIZACION"/>
    <s v="Exámenes de laboratorio, imágenes y otras ayudas diagnósticas ambulatorias"/>
    <s v="Ambulatorio"/>
    <m/>
    <n v="0"/>
    <n v="88400"/>
    <n v="0"/>
    <n v="0"/>
    <n v="0"/>
    <n v="0"/>
    <n v="0"/>
    <n v="0"/>
    <n v="0"/>
    <n v="0"/>
    <n v="0"/>
    <m/>
    <m/>
    <m/>
    <n v="0"/>
  </r>
  <r>
    <n v="891500736"/>
    <s v="E.S.E. HOSPITAL NIVEL 1 EL BORDO"/>
    <s v="HBCC"/>
    <n v="139965"/>
    <s v="HBCC139965"/>
    <s v="891500736_HBCC139965"/>
    <m/>
    <d v="2023-04-14T00:00:00"/>
    <d v="2023-05-10T00:00:00"/>
    <n v="33100"/>
    <n v="33100"/>
    <s v="EVENTO"/>
    <s v="BORDO-PATIA"/>
    <s v="EVENTO"/>
    <s v="Factura devuelta"/>
    <x v="0"/>
    <n v="0"/>
    <m/>
    <s v="Para cargar RIPS o soportes"/>
    <d v="2023-04-14T00:00:00"/>
    <m/>
    <m/>
    <m/>
    <s v="No radicada"/>
    <s v="No radicada"/>
    <n v="33100"/>
    <s v="DEVOLUCION"/>
    <s v="SE REALIZA DEVOLUCION DE FACTURA, NO SE EVIDENCIA AUTORIZACION PARA LOS SERVICIOS FACTURADOS. GESTIONAR CON EL AREA ENCARGADA Y PRESENTAR NUEVAMENTE."/>
    <s v="AUTORIZACION"/>
    <m/>
    <s v="Ambulatorio"/>
    <m/>
    <n v="0"/>
    <n v="33100"/>
    <n v="0"/>
    <n v="0"/>
    <n v="0"/>
    <n v="0"/>
    <n v="0"/>
    <n v="0"/>
    <n v="0"/>
    <n v="0"/>
    <n v="0"/>
    <m/>
    <m/>
    <m/>
    <n v="0"/>
  </r>
  <r>
    <n v="891500736"/>
    <s v="E.S.E. HOSPITAL NIVEL 1 EL BORDO"/>
    <s v="HBCC"/>
    <n v="160839"/>
    <s v="HBCC160839"/>
    <s v="891500736_HBCC160839"/>
    <m/>
    <d v="2023-09-17T00:00:00"/>
    <d v="2023-10-10T00:00:00"/>
    <n v="83900"/>
    <n v="83900"/>
    <s v="EVENTO"/>
    <s v="BORDO-PATIA"/>
    <s v="EVENTO"/>
    <s v="Factura no radicada"/>
    <x v="1"/>
    <n v="0"/>
    <m/>
    <s v="Para cargar RIPS o soportes"/>
    <d v="2023-09-17T00:00:00"/>
    <m/>
    <m/>
    <m/>
    <s v="No radicada"/>
    <s v="No radicada"/>
    <n v="0"/>
    <m/>
    <m/>
    <m/>
    <m/>
    <m/>
    <m/>
    <n v="0"/>
    <n v="0"/>
    <n v="83900"/>
    <n v="0"/>
    <n v="0"/>
    <n v="0"/>
    <n v="0"/>
    <n v="0"/>
    <n v="0"/>
    <n v="0"/>
    <n v="0"/>
    <m/>
    <m/>
    <m/>
    <n v="0"/>
  </r>
  <r>
    <n v="891500736"/>
    <s v="E.S.E. HOSPITAL NIVEL 1 EL BORDO"/>
    <s v="HBCC"/>
    <n v="171636"/>
    <s v="HBCC171636"/>
    <s v="891500736_HBCC171636"/>
    <m/>
    <d v="2023-11-29T00:00:00"/>
    <d v="2023-12-12T00:00:00"/>
    <n v="9100"/>
    <n v="9100"/>
    <s v="EVENTO"/>
    <s v="BORDO-PATIA"/>
    <s v="EVENTO"/>
    <s v="Factura no radicada"/>
    <x v="1"/>
    <n v="0"/>
    <m/>
    <s v="Para cargar RIPS o soportes"/>
    <d v="2023-11-29T00:00:00"/>
    <m/>
    <m/>
    <m/>
    <s v="No radicada"/>
    <s v="No radicada"/>
    <n v="0"/>
    <m/>
    <m/>
    <m/>
    <s v="Procedimientos terapéuticos ambulatorios"/>
    <m/>
    <m/>
    <n v="0"/>
    <n v="0"/>
    <n v="9100"/>
    <n v="0"/>
    <n v="0"/>
    <n v="0"/>
    <n v="0"/>
    <n v="0"/>
    <n v="0"/>
    <n v="0"/>
    <n v="0"/>
    <m/>
    <m/>
    <m/>
    <n v="0"/>
  </r>
  <r>
    <n v="891500736"/>
    <s v="E.S.E. HOSPITAL NIVEL 1 EL BORDO"/>
    <s v="HBCC"/>
    <n v="174765"/>
    <s v="HBCC174765"/>
    <s v="891500736_HBCC174765"/>
    <m/>
    <d v="2024-01-05T00:00:00"/>
    <d v="2024-02-08T00:00:00"/>
    <n v="127500"/>
    <n v="127500"/>
    <s v="EVENTO"/>
    <s v="BORDO-PATIA"/>
    <s v="EVENTO"/>
    <s v="Factura no radicada"/>
    <x v="1"/>
    <n v="0"/>
    <m/>
    <s v="Para cargar RIPS o soportes"/>
    <d v="2024-01-05T00:00:00"/>
    <m/>
    <m/>
    <m/>
    <s v="No radicada"/>
    <s v="No radicada"/>
    <n v="0"/>
    <m/>
    <m/>
    <m/>
    <s v="Atención de urgencias"/>
    <m/>
    <m/>
    <n v="0"/>
    <n v="0"/>
    <n v="127500"/>
    <n v="0"/>
    <n v="0"/>
    <n v="0"/>
    <n v="0"/>
    <n v="0"/>
    <n v="0"/>
    <n v="0"/>
    <n v="0"/>
    <m/>
    <m/>
    <m/>
    <n v="0"/>
  </r>
  <r>
    <n v="891500736"/>
    <s v="E.S.E. HOSPITAL NIVEL 1 EL BORDO"/>
    <s v="HBCC"/>
    <n v="175017"/>
    <s v="HBCC175017"/>
    <s v="891500736_HBCC175017"/>
    <m/>
    <d v="2024-01-08T00:00:00"/>
    <d v="2024-02-08T00:00:00"/>
    <n v="89850"/>
    <n v="89850"/>
    <s v="EVENTO"/>
    <s v="BORDO-PATIA"/>
    <s v="EVENTO"/>
    <s v="Factura no radicada"/>
    <x v="1"/>
    <n v="0"/>
    <m/>
    <s v="Para cargar RIPS o soportes"/>
    <d v="2024-01-08T00:00:00"/>
    <m/>
    <m/>
    <m/>
    <s v="No radicada"/>
    <s v="No radicada"/>
    <n v="0"/>
    <m/>
    <m/>
    <m/>
    <s v="Atención de urgencias"/>
    <m/>
    <m/>
    <n v="0"/>
    <n v="0"/>
    <n v="89850"/>
    <n v="0"/>
    <n v="0"/>
    <n v="0"/>
    <n v="0"/>
    <n v="0"/>
    <n v="0"/>
    <n v="0"/>
    <n v="0"/>
    <m/>
    <m/>
    <m/>
    <n v="0"/>
  </r>
  <r>
    <n v="891500736"/>
    <s v="E.S.E. HOSPITAL NIVEL 1 EL BORDO"/>
    <s v="HBCC"/>
    <n v="185698"/>
    <s v="HBCC185698"/>
    <s v="891500736_HBCC185698"/>
    <m/>
    <d v="2024-03-21T00:00:00"/>
    <d v="2024-04-10T00:00:00"/>
    <n v="124000"/>
    <n v="124000"/>
    <s v="EVENTO"/>
    <s v="BORDO-PATIA"/>
    <s v="EVENTO"/>
    <s v="Factura no radicada"/>
    <x v="1"/>
    <n v="0"/>
    <m/>
    <s v="Para cargar RIPS o soportes"/>
    <d v="2024-03-21T00:00:00"/>
    <m/>
    <m/>
    <m/>
    <s v="No radicada"/>
    <s v="No radicada"/>
    <n v="0"/>
    <m/>
    <m/>
    <m/>
    <s v="Procedimientos terapéuticos ambulatorios"/>
    <m/>
    <m/>
    <n v="0"/>
    <n v="0"/>
    <n v="124000"/>
    <n v="0"/>
    <n v="0"/>
    <n v="0"/>
    <n v="0"/>
    <n v="0"/>
    <n v="0"/>
    <n v="0"/>
    <n v="0"/>
    <m/>
    <m/>
    <m/>
    <n v="0"/>
  </r>
  <r>
    <n v="891500736"/>
    <s v="E.S.E. HOSPITAL NIVEL 1 EL BORDO"/>
    <s v="HBCC"/>
    <n v="131911"/>
    <s v="HBCC131911"/>
    <s v="891500736_HBCC131911"/>
    <m/>
    <d v="2023-02-04T00:00:00"/>
    <d v="2023-03-10T00:00:00"/>
    <n v="2439183"/>
    <n v="2439183"/>
    <s v="EVENTO"/>
    <s v="BORDO-PATIA"/>
    <s v="EVENTO"/>
    <s v="Factura no radicada"/>
    <x v="1"/>
    <n v="0"/>
    <m/>
    <m/>
    <m/>
    <m/>
    <m/>
    <m/>
    <s v="No radicada"/>
    <s v="No radicada"/>
    <n v="0"/>
    <m/>
    <m/>
    <m/>
    <m/>
    <m/>
    <m/>
    <n v="0"/>
    <n v="0"/>
    <n v="2439183"/>
    <n v="0"/>
    <n v="0"/>
    <n v="0"/>
    <n v="0"/>
    <n v="0"/>
    <n v="0"/>
    <n v="0"/>
    <n v="0"/>
    <m/>
    <m/>
    <m/>
    <n v="0"/>
  </r>
  <r>
    <n v="891500736"/>
    <s v="E.S.E. HOSPITAL NIVEL 1 EL BORDO"/>
    <s v="HBCC"/>
    <n v="135268"/>
    <s v="HBCC135268"/>
    <s v="891500736_HBCC135268"/>
    <m/>
    <d v="2023-03-02T00:00:00"/>
    <d v="2023-09-11T00:00:00"/>
    <n v="9100"/>
    <n v="9100"/>
    <s v="EVENTO"/>
    <s v="BORDO-PATIA"/>
    <s v="EVENTO"/>
    <s v="Factura no radicada"/>
    <x v="1"/>
    <n v="0"/>
    <m/>
    <m/>
    <m/>
    <m/>
    <m/>
    <m/>
    <s v="No radicada"/>
    <s v="No radicada"/>
    <n v="0"/>
    <m/>
    <m/>
    <m/>
    <m/>
    <m/>
    <m/>
    <n v="0"/>
    <n v="0"/>
    <n v="9100"/>
    <n v="0"/>
    <n v="0"/>
    <n v="0"/>
    <n v="0"/>
    <n v="0"/>
    <n v="0"/>
    <n v="0"/>
    <n v="0"/>
    <m/>
    <m/>
    <m/>
    <n v="0"/>
  </r>
  <r>
    <n v="891500736"/>
    <s v="E.S.E. HOSPITAL NIVEL 1 EL BORDO"/>
    <s v="HBCC"/>
    <n v="139382"/>
    <s v="HBCC139382"/>
    <s v="891500736_HBCC139382"/>
    <m/>
    <d v="2023-04-10T00:00:00"/>
    <d v="2023-05-10T00:00:00"/>
    <n v="59600"/>
    <n v="59600"/>
    <s v="EVENTO"/>
    <s v="BORDO-PATIA"/>
    <s v="EVENTO"/>
    <s v="Factura no radicada"/>
    <x v="1"/>
    <n v="0"/>
    <m/>
    <m/>
    <m/>
    <m/>
    <m/>
    <m/>
    <s v="No radicada"/>
    <s v="No radicada"/>
    <n v="0"/>
    <m/>
    <m/>
    <m/>
    <m/>
    <m/>
    <m/>
    <n v="0"/>
    <n v="0"/>
    <n v="59600"/>
    <n v="0"/>
    <n v="0"/>
    <n v="0"/>
    <n v="0"/>
    <n v="0"/>
    <n v="0"/>
    <n v="0"/>
    <n v="0"/>
    <m/>
    <m/>
    <m/>
    <n v="0"/>
  </r>
  <r>
    <n v="891500736"/>
    <s v="E.S.E. HOSPITAL NIVEL 1 EL BORDO"/>
    <s v="HBCC"/>
    <n v="139445"/>
    <s v="HBCC139445"/>
    <s v="891500736_HBCC139445"/>
    <m/>
    <d v="2023-04-10T00:00:00"/>
    <d v="2023-05-10T00:00:00"/>
    <n v="126100"/>
    <n v="126100"/>
    <s v="EVENTO"/>
    <s v="BORDO-PATIA"/>
    <s v="EVENTO"/>
    <s v="Factura no radicada"/>
    <x v="1"/>
    <n v="0"/>
    <m/>
    <m/>
    <m/>
    <m/>
    <m/>
    <m/>
    <s v="No radicada"/>
    <s v="No radicada"/>
    <n v="0"/>
    <m/>
    <m/>
    <m/>
    <m/>
    <m/>
    <m/>
    <n v="0"/>
    <n v="0"/>
    <n v="126100"/>
    <n v="0"/>
    <n v="0"/>
    <n v="0"/>
    <n v="0"/>
    <n v="0"/>
    <n v="0"/>
    <n v="0"/>
    <n v="0"/>
    <m/>
    <m/>
    <m/>
    <n v="0"/>
  </r>
  <r>
    <n v="891500736"/>
    <s v="E.S.E. HOSPITAL NIVEL 1 EL BORDO"/>
    <s v="HBCC"/>
    <n v="141552"/>
    <s v="HBCC141552"/>
    <s v="891500736_HBCC141552"/>
    <m/>
    <d v="2023-04-27T00:00:00"/>
    <d v="2023-05-10T00:00:00"/>
    <n v="130100"/>
    <n v="130100"/>
    <s v="EVENTO"/>
    <s v="BORDO-PATIA"/>
    <s v="EVENTO"/>
    <s v="Factura no radicada"/>
    <x v="1"/>
    <n v="0"/>
    <m/>
    <m/>
    <m/>
    <m/>
    <m/>
    <m/>
    <s v="No radicada"/>
    <s v="No radicada"/>
    <n v="0"/>
    <m/>
    <m/>
    <m/>
    <m/>
    <m/>
    <m/>
    <n v="0"/>
    <n v="0"/>
    <n v="130100"/>
    <n v="0"/>
    <n v="0"/>
    <n v="0"/>
    <n v="0"/>
    <n v="0"/>
    <n v="0"/>
    <n v="0"/>
    <n v="0"/>
    <m/>
    <m/>
    <m/>
    <n v="0"/>
  </r>
  <r>
    <n v="891500736"/>
    <s v="E.S.E. HOSPITAL NIVEL 1 EL BORDO"/>
    <s v="HBCC"/>
    <n v="142828"/>
    <s v="HBCC142828"/>
    <s v="891500736_HBCC142828"/>
    <m/>
    <d v="2023-05-06T00:00:00"/>
    <d v="2023-06-09T00:00:00"/>
    <n v="601982"/>
    <n v="601982"/>
    <s v="EVENTO"/>
    <s v="BORDO-PATIA"/>
    <s v="EVENTO"/>
    <s v="Factura no radicada"/>
    <x v="1"/>
    <n v="0"/>
    <m/>
    <m/>
    <m/>
    <m/>
    <m/>
    <m/>
    <s v="No radicada"/>
    <s v="No radicada"/>
    <n v="0"/>
    <m/>
    <m/>
    <m/>
    <m/>
    <m/>
    <m/>
    <n v="0"/>
    <n v="0"/>
    <n v="601982"/>
    <n v="0"/>
    <n v="0"/>
    <n v="0"/>
    <n v="0"/>
    <n v="0"/>
    <n v="0"/>
    <n v="0"/>
    <n v="0"/>
    <m/>
    <m/>
    <m/>
    <n v="0"/>
  </r>
  <r>
    <n v="891500736"/>
    <s v="E.S.E. HOSPITAL NIVEL 1 EL BORDO"/>
    <s v="HBCC"/>
    <n v="143830"/>
    <s v="HBCC143830"/>
    <s v="891500736_HBCC143830"/>
    <m/>
    <d v="2023-05-10T00:00:00"/>
    <d v="2023-06-09T00:00:00"/>
    <n v="4000"/>
    <n v="4000"/>
    <s v="EVENTO"/>
    <s v="BORDO-PATIA"/>
    <s v="EVENTO"/>
    <s v="Factura no radicada"/>
    <x v="1"/>
    <n v="0"/>
    <m/>
    <m/>
    <m/>
    <m/>
    <m/>
    <m/>
    <s v="No radicada"/>
    <s v="No radicada"/>
    <n v="0"/>
    <m/>
    <m/>
    <m/>
    <m/>
    <m/>
    <m/>
    <n v="0"/>
    <n v="0"/>
    <n v="4000"/>
    <n v="0"/>
    <n v="0"/>
    <n v="0"/>
    <n v="0"/>
    <n v="0"/>
    <n v="0"/>
    <n v="0"/>
    <n v="0"/>
    <m/>
    <m/>
    <m/>
    <n v="0"/>
  </r>
  <r>
    <n v="891500736"/>
    <s v="E.S.E. HOSPITAL NIVEL 1 EL BORDO"/>
    <s v="HBCC"/>
    <n v="144272"/>
    <s v="HBCC144272"/>
    <s v="891500736_HBCC144272"/>
    <m/>
    <d v="2023-05-18T00:00:00"/>
    <d v="2023-06-09T00:00:00"/>
    <n v="5300"/>
    <n v="5300"/>
    <s v="EVENTO"/>
    <s v="BORDO-PATIA"/>
    <s v="EVENTO"/>
    <s v="Factura no radicada"/>
    <x v="1"/>
    <n v="0"/>
    <m/>
    <m/>
    <m/>
    <m/>
    <m/>
    <m/>
    <s v="No radicada"/>
    <s v="No radicada"/>
    <n v="0"/>
    <m/>
    <m/>
    <m/>
    <m/>
    <m/>
    <m/>
    <n v="0"/>
    <n v="0"/>
    <n v="5300"/>
    <n v="0"/>
    <n v="0"/>
    <n v="0"/>
    <n v="0"/>
    <n v="0"/>
    <n v="0"/>
    <n v="0"/>
    <n v="0"/>
    <m/>
    <m/>
    <m/>
    <n v="0"/>
  </r>
  <r>
    <n v="891500736"/>
    <s v="E.S.E. HOSPITAL NIVEL 1 EL BORDO"/>
    <s v="HBCC"/>
    <n v="146007"/>
    <s v="HBCC146007"/>
    <s v="891500736_HBCC146007"/>
    <m/>
    <d v="2023-05-31T00:00:00"/>
    <d v="2023-06-09T00:00:00"/>
    <n v="3005798"/>
    <n v="3005798"/>
    <s v="EVENTO"/>
    <s v="BORDO-PATIA"/>
    <s v="EVENTO"/>
    <s v="Factura no radicada"/>
    <x v="1"/>
    <n v="0"/>
    <m/>
    <m/>
    <m/>
    <m/>
    <m/>
    <m/>
    <s v="No radicada"/>
    <s v="No radicada"/>
    <n v="0"/>
    <m/>
    <m/>
    <m/>
    <m/>
    <m/>
    <m/>
    <n v="0"/>
    <n v="0"/>
    <n v="3005798"/>
    <n v="0"/>
    <n v="0"/>
    <n v="0"/>
    <n v="0"/>
    <n v="0"/>
    <n v="0"/>
    <n v="0"/>
    <n v="0"/>
    <m/>
    <m/>
    <m/>
    <n v="0"/>
  </r>
  <r>
    <n v="891500736"/>
    <s v="E.S.E. HOSPITAL NIVEL 1 EL BORDO"/>
    <s v="HBCC"/>
    <n v="146011"/>
    <s v="HBCC146011"/>
    <s v="891500736_HBCC146011"/>
    <m/>
    <d v="2023-05-31T00:00:00"/>
    <d v="2023-06-09T00:00:00"/>
    <n v="161000"/>
    <n v="161000"/>
    <s v="EVENTO"/>
    <s v="BORDO-PATIA"/>
    <s v="EVENTO"/>
    <s v="Factura no radicada"/>
    <x v="1"/>
    <n v="0"/>
    <m/>
    <m/>
    <m/>
    <m/>
    <m/>
    <m/>
    <s v="No radicada"/>
    <s v="No radicada"/>
    <n v="0"/>
    <m/>
    <m/>
    <m/>
    <m/>
    <m/>
    <m/>
    <n v="0"/>
    <n v="0"/>
    <n v="161000"/>
    <n v="0"/>
    <n v="0"/>
    <n v="0"/>
    <n v="0"/>
    <n v="0"/>
    <n v="0"/>
    <n v="0"/>
    <n v="0"/>
    <m/>
    <m/>
    <m/>
    <n v="0"/>
  </r>
  <r>
    <n v="891500736"/>
    <s v="E.S.E. HOSPITAL NIVEL 1 EL BORDO"/>
    <s v="HBCC"/>
    <n v="149936"/>
    <s v="HBCC149936"/>
    <s v="891500736_HBCC149936"/>
    <m/>
    <d v="2023-06-30T00:00:00"/>
    <d v="2023-07-11T00:00:00"/>
    <n v="5300"/>
    <n v="5300"/>
    <s v="EVENTO"/>
    <s v="BORDO-PATIA"/>
    <s v="EVENTO"/>
    <s v="Factura no radicada"/>
    <x v="1"/>
    <n v="0"/>
    <m/>
    <m/>
    <m/>
    <m/>
    <m/>
    <m/>
    <s v="No radicada"/>
    <s v="No radicada"/>
    <n v="0"/>
    <m/>
    <m/>
    <m/>
    <m/>
    <m/>
    <m/>
    <n v="0"/>
    <n v="0"/>
    <n v="5300"/>
    <n v="0"/>
    <n v="0"/>
    <n v="0"/>
    <n v="0"/>
    <n v="0"/>
    <n v="0"/>
    <n v="0"/>
    <n v="0"/>
    <m/>
    <m/>
    <m/>
    <n v="0"/>
  </r>
  <r>
    <n v="891500736"/>
    <s v="E.S.E. HOSPITAL NIVEL 1 EL BORDO"/>
    <s v="HBCC"/>
    <n v="151009"/>
    <s v="HBCC151009"/>
    <s v="891500736_HBCC151009"/>
    <m/>
    <d v="2023-07-09T00:00:00"/>
    <d v="2023-08-12T00:00:00"/>
    <n v="83400"/>
    <n v="83400"/>
    <s v="EVENTO"/>
    <s v="BORDO-PATIA"/>
    <s v="EVENTO"/>
    <s v="Factura cancelada"/>
    <x v="1"/>
    <n v="0"/>
    <m/>
    <m/>
    <m/>
    <m/>
    <m/>
    <m/>
    <s v="No radicada"/>
    <s v="No radicada"/>
    <n v="0"/>
    <m/>
    <m/>
    <m/>
    <m/>
    <m/>
    <m/>
    <n v="0"/>
    <n v="0"/>
    <n v="83400"/>
    <n v="0"/>
    <n v="0"/>
    <n v="0"/>
    <n v="0"/>
    <n v="0"/>
    <n v="0"/>
    <n v="0"/>
    <n v="0"/>
    <m/>
    <m/>
    <m/>
    <n v="0"/>
  </r>
  <r>
    <n v="891500736"/>
    <s v="E.S.E. HOSPITAL NIVEL 1 EL BORDO"/>
    <s v="HBCC"/>
    <n v="155442"/>
    <s v="HBCC155442"/>
    <s v="891500736_HBCC155442"/>
    <m/>
    <d v="2023-08-11T00:00:00"/>
    <d v="2023-09-11T00:00:00"/>
    <n v="216650"/>
    <n v="216650"/>
    <s v="EVENTO"/>
    <s v="BORDO-PATIA"/>
    <s v="EVENTO"/>
    <s v="Factura no radicada"/>
    <x v="1"/>
    <n v="0"/>
    <m/>
    <m/>
    <m/>
    <m/>
    <m/>
    <m/>
    <s v="No radicada"/>
    <s v="No radicada"/>
    <n v="0"/>
    <m/>
    <m/>
    <m/>
    <m/>
    <m/>
    <m/>
    <n v="0"/>
    <n v="0"/>
    <n v="216650"/>
    <n v="0"/>
    <n v="0"/>
    <n v="0"/>
    <n v="0"/>
    <n v="0"/>
    <n v="0"/>
    <n v="0"/>
    <n v="0"/>
    <m/>
    <m/>
    <m/>
    <n v="0"/>
  </r>
  <r>
    <n v="891500736"/>
    <s v="E.S.E. HOSPITAL NIVEL 1 EL BORDO"/>
    <s v="HBCC"/>
    <n v="156796"/>
    <s v="HBCC156796"/>
    <s v="891500736_HBCC156796"/>
    <m/>
    <d v="2023-08-23T00:00:00"/>
    <d v="2023-09-11T00:00:00"/>
    <n v="21200"/>
    <n v="21200"/>
    <s v="EVENTO"/>
    <s v="BORDO-PATIA"/>
    <s v="EVENTO"/>
    <s v="Factura no radicada"/>
    <x v="1"/>
    <n v="0"/>
    <m/>
    <m/>
    <m/>
    <m/>
    <m/>
    <m/>
    <s v="No radicada"/>
    <s v="No radicada"/>
    <n v="0"/>
    <m/>
    <m/>
    <m/>
    <m/>
    <m/>
    <m/>
    <n v="0"/>
    <n v="0"/>
    <n v="21200"/>
    <n v="0"/>
    <n v="0"/>
    <n v="0"/>
    <n v="0"/>
    <n v="0"/>
    <n v="0"/>
    <n v="0"/>
    <n v="0"/>
    <m/>
    <m/>
    <m/>
    <n v="0"/>
  </r>
  <r>
    <n v="891500736"/>
    <s v="E.S.E. HOSPITAL NIVEL 1 EL BORDO"/>
    <s v="HBCC"/>
    <n v="165869"/>
    <s v="HBCC165869"/>
    <s v="891500736_HBCC165869"/>
    <m/>
    <d v="2023-10-22T00:00:00"/>
    <d v="2023-11-09T00:00:00"/>
    <n v="64000"/>
    <n v="64000"/>
    <s v="EVENTO"/>
    <s v="BORDO-PATIA"/>
    <s v="EVENTO"/>
    <s v="Factura no radicada"/>
    <x v="1"/>
    <n v="0"/>
    <m/>
    <m/>
    <m/>
    <m/>
    <m/>
    <m/>
    <s v="No radicada"/>
    <s v="No radicada"/>
    <n v="0"/>
    <m/>
    <m/>
    <m/>
    <m/>
    <m/>
    <m/>
    <n v="0"/>
    <n v="0"/>
    <n v="64000"/>
    <n v="0"/>
    <n v="0"/>
    <n v="0"/>
    <n v="0"/>
    <n v="0"/>
    <n v="0"/>
    <n v="0"/>
    <n v="0"/>
    <m/>
    <m/>
    <m/>
    <n v="0"/>
  </r>
  <r>
    <n v="891500736"/>
    <s v="E.S.E. HOSPITAL NIVEL 1 EL BORDO"/>
    <s v="HBCC"/>
    <n v="192073"/>
    <s v="HBCC192073"/>
    <s v="891500736_HBCC192073"/>
    <m/>
    <d v="2024-05-02T00:00:00"/>
    <d v="2024-06-09T00:00:00"/>
    <n v="205825"/>
    <n v="205825"/>
    <s v="EVENTO"/>
    <s v="BORDO-PATIA"/>
    <s v="EVENTO"/>
    <s v="Factura no radicada"/>
    <x v="1"/>
    <n v="0"/>
    <m/>
    <m/>
    <m/>
    <m/>
    <m/>
    <m/>
    <s v="No radicada"/>
    <s v="No radicada"/>
    <n v="0"/>
    <m/>
    <m/>
    <m/>
    <m/>
    <m/>
    <m/>
    <n v="0"/>
    <n v="0"/>
    <n v="205825"/>
    <n v="0"/>
    <n v="0"/>
    <n v="0"/>
    <n v="0"/>
    <n v="0"/>
    <n v="0"/>
    <n v="0"/>
    <n v="0"/>
    <m/>
    <m/>
    <m/>
    <n v="0"/>
  </r>
  <r>
    <n v="891500736"/>
    <s v="E.S.E. HOSPITAL NIVEL 1 EL BORDO"/>
    <s v="HBCC"/>
    <n v="192713"/>
    <s v="HBCC192713"/>
    <s v="891500736_HBCC192713"/>
    <m/>
    <d v="2024-05-07T00:00:00"/>
    <d v="2024-06-09T00:00:00"/>
    <n v="1650448"/>
    <n v="1650448"/>
    <s v="EVENTO"/>
    <s v="BORDO-PATIA"/>
    <s v="EVENTO"/>
    <s v="Factura no radicada"/>
    <x v="1"/>
    <n v="0"/>
    <m/>
    <m/>
    <m/>
    <m/>
    <m/>
    <m/>
    <s v="No radicada"/>
    <s v="No radicada"/>
    <n v="0"/>
    <m/>
    <m/>
    <m/>
    <m/>
    <m/>
    <m/>
    <n v="0"/>
    <n v="0"/>
    <n v="1650448"/>
    <n v="0"/>
    <n v="0"/>
    <n v="0"/>
    <n v="0"/>
    <n v="0"/>
    <n v="0"/>
    <n v="0"/>
    <n v="0"/>
    <m/>
    <m/>
    <m/>
    <n v="0"/>
  </r>
  <r>
    <n v="891500736"/>
    <s v="E.S.E. HOSPITAL NIVEL 1 EL BORDO"/>
    <s v="HBCC"/>
    <n v="194149"/>
    <s v="HBCC194149"/>
    <s v="891500736_HBCC194149"/>
    <m/>
    <d v="2024-05-19T00:00:00"/>
    <d v="2024-06-09T00:00:00"/>
    <n v="76500"/>
    <n v="76500"/>
    <s v="EVENTO"/>
    <s v="BORDO-PATIA"/>
    <s v="EVENTO"/>
    <s v="Factura no radicada"/>
    <x v="1"/>
    <n v="0"/>
    <m/>
    <m/>
    <m/>
    <m/>
    <m/>
    <m/>
    <s v="No radicada"/>
    <s v="No radicada"/>
    <n v="0"/>
    <m/>
    <m/>
    <m/>
    <m/>
    <m/>
    <m/>
    <n v="0"/>
    <n v="0"/>
    <n v="76500"/>
    <n v="0"/>
    <n v="0"/>
    <n v="0"/>
    <n v="0"/>
    <n v="0"/>
    <n v="0"/>
    <n v="0"/>
    <n v="0"/>
    <m/>
    <m/>
    <m/>
    <n v="0"/>
  </r>
  <r>
    <n v="891500736"/>
    <s v="E.S.E. HOSPITAL NIVEL 1 EL BORDO"/>
    <s v="HBCC"/>
    <n v="194649"/>
    <s v="HBCC194649"/>
    <s v="891500736_HBCC194649"/>
    <m/>
    <d v="2024-05-22T00:00:00"/>
    <d v="2024-06-09T00:00:00"/>
    <n v="173350"/>
    <n v="173350"/>
    <s v="EVENTO"/>
    <s v="BORDO-PATIA"/>
    <s v="EVENTO"/>
    <s v="Factura no radicada"/>
    <x v="1"/>
    <n v="0"/>
    <m/>
    <m/>
    <m/>
    <m/>
    <m/>
    <m/>
    <s v="No radicada"/>
    <s v="No radicada"/>
    <n v="0"/>
    <m/>
    <m/>
    <m/>
    <m/>
    <m/>
    <m/>
    <n v="0"/>
    <n v="0"/>
    <n v="173350"/>
    <n v="0"/>
    <n v="0"/>
    <n v="0"/>
    <n v="0"/>
    <n v="0"/>
    <n v="0"/>
    <n v="0"/>
    <n v="0"/>
    <m/>
    <m/>
    <m/>
    <n v="0"/>
  </r>
  <r>
    <n v="891500736"/>
    <s v="E.S.E. HOSPITAL NIVEL 1 EL BORDO"/>
    <s v="HBCC"/>
    <n v="194917"/>
    <s v="HBCC194917"/>
    <s v="891500736_HBCC194917"/>
    <m/>
    <d v="2024-05-24T00:00:00"/>
    <d v="2024-06-09T00:00:00"/>
    <n v="130100"/>
    <n v="130100"/>
    <s v="EVENTO"/>
    <s v="BORDO-PATIA"/>
    <s v="EVENTO"/>
    <s v="Factura no radicada"/>
    <x v="1"/>
    <n v="0"/>
    <m/>
    <m/>
    <m/>
    <m/>
    <m/>
    <m/>
    <s v="No radicada"/>
    <s v="No radicada"/>
    <n v="0"/>
    <m/>
    <m/>
    <m/>
    <m/>
    <m/>
    <m/>
    <n v="0"/>
    <n v="0"/>
    <n v="130100"/>
    <n v="0"/>
    <n v="0"/>
    <n v="0"/>
    <n v="0"/>
    <n v="0"/>
    <n v="0"/>
    <n v="0"/>
    <n v="0"/>
    <m/>
    <m/>
    <m/>
    <n v="0"/>
  </r>
  <r>
    <n v="891500736"/>
    <s v="E.S.E. HOSPITAL NIVEL 1 EL BORDO"/>
    <s v="HBCC"/>
    <n v="194919"/>
    <s v="HBCC194919"/>
    <s v="891500736_HBCC194919"/>
    <m/>
    <d v="2024-05-24T00:00:00"/>
    <d v="2024-06-09T00:00:00"/>
    <n v="64000"/>
    <n v="64000"/>
    <s v="EVENTO"/>
    <s v="BORDO-PATIA"/>
    <s v="EVENTO"/>
    <s v="Factura no radicada"/>
    <x v="1"/>
    <n v="0"/>
    <m/>
    <m/>
    <m/>
    <m/>
    <m/>
    <m/>
    <s v="No radicada"/>
    <s v="No radicada"/>
    <n v="0"/>
    <m/>
    <m/>
    <m/>
    <m/>
    <m/>
    <m/>
    <n v="0"/>
    <n v="0"/>
    <n v="64000"/>
    <n v="0"/>
    <n v="0"/>
    <n v="0"/>
    <n v="0"/>
    <n v="0"/>
    <n v="0"/>
    <n v="0"/>
    <n v="0"/>
    <m/>
    <m/>
    <m/>
    <n v="0"/>
  </r>
  <r>
    <n v="891500736"/>
    <s v="E.S.E. HOSPITAL NIVEL 1 EL BORDO"/>
    <s v="HBCC"/>
    <n v="194920"/>
    <s v="HBCC194920"/>
    <s v="891500736_HBCC194920"/>
    <m/>
    <d v="2024-05-24T00:00:00"/>
    <d v="2024-06-09T00:00:00"/>
    <n v="216650"/>
    <n v="216650"/>
    <s v="EVENTO"/>
    <s v="BORDO-PATIA"/>
    <s v="EVENTO"/>
    <s v="Factura no radicada"/>
    <x v="1"/>
    <n v="0"/>
    <m/>
    <m/>
    <m/>
    <m/>
    <m/>
    <m/>
    <s v="No radicada"/>
    <s v="No radicada"/>
    <n v="0"/>
    <m/>
    <m/>
    <m/>
    <m/>
    <m/>
    <m/>
    <n v="0"/>
    <n v="0"/>
    <n v="216650"/>
    <n v="0"/>
    <n v="0"/>
    <n v="0"/>
    <n v="0"/>
    <n v="0"/>
    <n v="0"/>
    <n v="0"/>
    <n v="0"/>
    <m/>
    <m/>
    <m/>
    <n v="0"/>
  </r>
  <r>
    <n v="891500736"/>
    <s v="E.S.E. HOSPITAL NIVEL 1 EL BORDO"/>
    <s v="HBCC"/>
    <n v="194923"/>
    <s v="HBCC194923"/>
    <s v="891500736_HBCC194923"/>
    <m/>
    <d v="2024-05-24T00:00:00"/>
    <d v="2024-06-09T00:00:00"/>
    <n v="4000"/>
    <n v="4000"/>
    <s v="EVENTO"/>
    <s v="BORDO-PATIA"/>
    <s v="EVENTO"/>
    <s v="Factura no radicada"/>
    <x v="1"/>
    <n v="0"/>
    <m/>
    <m/>
    <m/>
    <m/>
    <m/>
    <m/>
    <s v="No radicada"/>
    <s v="No radicada"/>
    <n v="0"/>
    <m/>
    <m/>
    <m/>
    <m/>
    <m/>
    <m/>
    <n v="0"/>
    <n v="0"/>
    <n v="4000"/>
    <n v="0"/>
    <n v="0"/>
    <n v="0"/>
    <n v="0"/>
    <n v="0"/>
    <n v="0"/>
    <n v="0"/>
    <n v="0"/>
    <m/>
    <m/>
    <m/>
    <n v="0"/>
  </r>
  <r>
    <n v="891500736"/>
    <s v="E.S.E. HOSPITAL NIVEL 1 EL BORDO"/>
    <s v="HBCC"/>
    <n v="196805"/>
    <s v="HBCC196805"/>
    <s v="891500736_HBCC196805"/>
    <m/>
    <d v="2024-06-07T00:00:00"/>
    <d v="2024-07-10T00:00:00"/>
    <n v="134550"/>
    <n v="134550"/>
    <s v="EVENTO"/>
    <s v="BORDO-PATIA"/>
    <s v="EVENTO"/>
    <s v="Factura no radicada"/>
    <x v="1"/>
    <n v="0"/>
    <m/>
    <m/>
    <m/>
    <m/>
    <m/>
    <m/>
    <s v="No radicada"/>
    <s v="No radicada"/>
    <n v="0"/>
    <m/>
    <m/>
    <m/>
    <m/>
    <m/>
    <m/>
    <n v="0"/>
    <n v="0"/>
    <n v="134550"/>
    <n v="0"/>
    <n v="0"/>
    <n v="0"/>
    <n v="0"/>
    <n v="0"/>
    <n v="0"/>
    <n v="0"/>
    <n v="0"/>
    <m/>
    <m/>
    <m/>
    <n v="0"/>
  </r>
  <r>
    <n v="891500736"/>
    <s v="E.S.E. HOSPITAL NIVEL 1 EL BORDO"/>
    <s v="HBCC"/>
    <n v="197871"/>
    <s v="HBCC197871"/>
    <s v="891500736_HBCC197871"/>
    <m/>
    <d v="2024-06-16T00:00:00"/>
    <d v="2024-07-10T00:00:00"/>
    <n v="114100"/>
    <n v="114100"/>
    <s v="EVENTO"/>
    <s v="BORDO-PATIA"/>
    <s v="EVENTO"/>
    <s v="Factura no radicada"/>
    <x v="1"/>
    <n v="0"/>
    <m/>
    <m/>
    <m/>
    <m/>
    <m/>
    <m/>
    <s v="No radicada"/>
    <s v="No radicada"/>
    <n v="0"/>
    <m/>
    <m/>
    <m/>
    <m/>
    <m/>
    <m/>
    <n v="0"/>
    <n v="0"/>
    <n v="114100"/>
    <n v="0"/>
    <n v="0"/>
    <n v="0"/>
    <n v="0"/>
    <n v="0"/>
    <n v="0"/>
    <n v="0"/>
    <n v="0"/>
    <m/>
    <m/>
    <m/>
    <n v="0"/>
  </r>
  <r>
    <n v="891500736"/>
    <s v="E.S.E. HOSPITAL NIVEL 1 EL BORDO"/>
    <s v="HBCC"/>
    <n v="199536"/>
    <s v="HBCC199536"/>
    <s v="891500736_HBCC199536"/>
    <m/>
    <d v="2024-06-27T00:00:00"/>
    <d v="2024-07-10T00:00:00"/>
    <n v="26500"/>
    <n v="26500"/>
    <s v="EVENTO"/>
    <s v="BORDO-PATIA"/>
    <s v="EVENTO"/>
    <s v="Factura no radicada"/>
    <x v="1"/>
    <n v="0"/>
    <m/>
    <m/>
    <m/>
    <m/>
    <m/>
    <m/>
    <s v="No radicada"/>
    <s v="No radicada"/>
    <n v="0"/>
    <m/>
    <m/>
    <m/>
    <m/>
    <m/>
    <m/>
    <n v="0"/>
    <n v="0"/>
    <n v="26500"/>
    <n v="0"/>
    <n v="0"/>
    <n v="0"/>
    <n v="0"/>
    <n v="0"/>
    <n v="0"/>
    <n v="0"/>
    <n v="0"/>
    <m/>
    <m/>
    <m/>
    <n v="0"/>
  </r>
  <r>
    <n v="891500736"/>
    <s v="E.S.E. HOSPITAL NIVEL 1 EL BORDO"/>
    <s v="HBCC"/>
    <n v="200291"/>
    <s v="HBCC200291"/>
    <s v="891500736_HBCC200291"/>
    <m/>
    <d v="2024-07-03T00:00:00"/>
    <d v="2024-08-09T00:00:00"/>
    <n v="64100"/>
    <n v="64100"/>
    <s v="EVENTO"/>
    <s v="BORDO-PATIA"/>
    <s v="EVENTO"/>
    <s v="Factura no radicada"/>
    <x v="1"/>
    <n v="0"/>
    <m/>
    <m/>
    <m/>
    <m/>
    <m/>
    <m/>
    <s v="No radicada"/>
    <s v="No radicada"/>
    <n v="0"/>
    <m/>
    <m/>
    <m/>
    <m/>
    <m/>
    <m/>
    <n v="0"/>
    <n v="0"/>
    <n v="64100"/>
    <n v="0"/>
    <n v="0"/>
    <n v="0"/>
    <n v="0"/>
    <n v="0"/>
    <n v="0"/>
    <n v="0"/>
    <n v="0"/>
    <m/>
    <m/>
    <m/>
    <n v="0"/>
  </r>
  <r>
    <n v="891500736"/>
    <s v="E.S.E. HOSPITAL NIVEL 1 EL BORDO"/>
    <s v="HBCC"/>
    <n v="207284"/>
    <s v="HBCC207284"/>
    <s v="891500736_HBCC207284"/>
    <m/>
    <d v="2024-08-26T00:00:00"/>
    <d v="2024-09-09T00:00:00"/>
    <n v="5300"/>
    <n v="5300"/>
    <s v="EVENTO"/>
    <s v="BORDO-PATIA"/>
    <s v="EVENTO"/>
    <s v="Factura no radicada"/>
    <x v="1"/>
    <n v="0"/>
    <m/>
    <m/>
    <m/>
    <m/>
    <m/>
    <m/>
    <s v="No radicada"/>
    <s v="No radicada"/>
    <n v="0"/>
    <m/>
    <m/>
    <m/>
    <m/>
    <m/>
    <m/>
    <n v="0"/>
    <n v="0"/>
    <n v="5300"/>
    <n v="0"/>
    <n v="0"/>
    <n v="0"/>
    <n v="0"/>
    <n v="0"/>
    <n v="0"/>
    <n v="0"/>
    <n v="0"/>
    <m/>
    <m/>
    <m/>
    <n v="0"/>
  </r>
  <r>
    <n v="891500736"/>
    <s v="E.S.E. HOSPITAL NIVEL 1 EL BORDO"/>
    <s v="HBCC"/>
    <n v="208265"/>
    <s v="HBCC208265"/>
    <s v="891500736_HBCC208265"/>
    <m/>
    <d v="2024-09-02T00:00:00"/>
    <d v="2024-10-10T00:00:00"/>
    <n v="1635918"/>
    <n v="1635918"/>
    <s v="EVENTO"/>
    <s v="BORDO-PATIA"/>
    <s v="EVENTO"/>
    <s v="Factura no radicada"/>
    <x v="1"/>
    <n v="0"/>
    <m/>
    <m/>
    <m/>
    <m/>
    <m/>
    <m/>
    <s v="No radicada"/>
    <s v="No radicada"/>
    <n v="0"/>
    <m/>
    <m/>
    <m/>
    <m/>
    <m/>
    <m/>
    <n v="0"/>
    <n v="0"/>
    <n v="1635918"/>
    <n v="0"/>
    <n v="0"/>
    <n v="0"/>
    <n v="0"/>
    <n v="0"/>
    <n v="0"/>
    <n v="0"/>
    <n v="0"/>
    <m/>
    <m/>
    <m/>
    <n v="0"/>
  </r>
  <r>
    <n v="891500736"/>
    <s v="E.S.E. HOSPITAL NIVEL 1 EL BORDO"/>
    <s v="HBCC"/>
    <n v="211583"/>
    <s v="HBCC211583"/>
    <s v="891500736_HBCC211583"/>
    <m/>
    <d v="2024-09-27T00:00:00"/>
    <d v="2024-10-10T00:00:00"/>
    <n v="514100"/>
    <n v="514100"/>
    <s v="EVENTO"/>
    <s v="BORDO-PATIA"/>
    <s v="EVENTO"/>
    <s v="Factura no radicada"/>
    <x v="1"/>
    <n v="0"/>
    <m/>
    <m/>
    <m/>
    <m/>
    <m/>
    <m/>
    <s v="No radicada"/>
    <s v="No radicada"/>
    <n v="0"/>
    <m/>
    <m/>
    <m/>
    <m/>
    <m/>
    <m/>
    <n v="0"/>
    <n v="0"/>
    <n v="514100"/>
    <n v="0"/>
    <n v="0"/>
    <n v="0"/>
    <n v="0"/>
    <n v="0"/>
    <n v="0"/>
    <n v="0"/>
    <n v="0"/>
    <m/>
    <m/>
    <m/>
    <n v="0"/>
  </r>
  <r>
    <n v="891500736"/>
    <s v="E.S.E. HOSPITAL NIVEL 1 EL BORDO"/>
    <s v="HBCC"/>
    <n v="213786"/>
    <s v="HBCC213786"/>
    <s v="891500736_HBCC213786"/>
    <m/>
    <d v="2024-10-09T00:00:00"/>
    <d v="2024-11-11T00:00:00"/>
    <n v="4000"/>
    <n v="4000"/>
    <s v="EVENTO"/>
    <s v="BORDO-PATIA"/>
    <s v="EVENTO"/>
    <e v="#N/A"/>
    <x v="1"/>
    <n v="0"/>
    <m/>
    <m/>
    <m/>
    <m/>
    <m/>
    <m/>
    <s v="No radicada"/>
    <s v="No radicada"/>
    <n v="0"/>
    <m/>
    <m/>
    <m/>
    <m/>
    <m/>
    <m/>
    <n v="0"/>
    <n v="0"/>
    <n v="4000"/>
    <n v="0"/>
    <n v="0"/>
    <n v="0"/>
    <n v="0"/>
    <n v="0"/>
    <n v="0"/>
    <n v="0"/>
    <n v="0"/>
    <m/>
    <m/>
    <m/>
    <n v="0"/>
  </r>
  <r>
    <n v="891500736"/>
    <s v="E.S.E. HOSPITAL NIVEL 1 EL BORDO"/>
    <s v="HBCC"/>
    <n v="213787"/>
    <s v="HBCC213787"/>
    <s v="891500736_HBCC213787"/>
    <m/>
    <d v="2024-10-09T00:00:00"/>
    <d v="2024-11-11T00:00:00"/>
    <n v="5300"/>
    <n v="5300"/>
    <s v="EVENTO"/>
    <s v="BORDO-PATIA"/>
    <s v="EVENTO"/>
    <e v="#N/A"/>
    <x v="1"/>
    <n v="0"/>
    <m/>
    <m/>
    <m/>
    <m/>
    <m/>
    <m/>
    <s v="No radicada"/>
    <s v="No radicada"/>
    <n v="0"/>
    <m/>
    <m/>
    <m/>
    <m/>
    <m/>
    <m/>
    <n v="0"/>
    <n v="0"/>
    <n v="5300"/>
    <n v="0"/>
    <n v="0"/>
    <n v="0"/>
    <n v="0"/>
    <n v="0"/>
    <n v="0"/>
    <n v="0"/>
    <n v="0"/>
    <m/>
    <m/>
    <m/>
    <n v="0"/>
  </r>
  <r>
    <n v="891500736"/>
    <s v="E.S.E. HOSPITAL NIVEL 1 EL BORDO"/>
    <s v="HBCC"/>
    <n v="213788"/>
    <s v="HBCC213788"/>
    <s v="891500736_HBCC213788"/>
    <m/>
    <d v="2024-10-09T00:00:00"/>
    <d v="2024-11-11T00:00:00"/>
    <n v="4000"/>
    <n v="4000"/>
    <s v="EVENTO"/>
    <s v="BORDO-PATIA"/>
    <s v="EVENTO"/>
    <e v="#N/A"/>
    <x v="1"/>
    <n v="0"/>
    <m/>
    <m/>
    <m/>
    <m/>
    <m/>
    <m/>
    <s v="No radicada"/>
    <s v="No radicada"/>
    <n v="0"/>
    <m/>
    <m/>
    <m/>
    <m/>
    <m/>
    <m/>
    <n v="0"/>
    <n v="0"/>
    <n v="4000"/>
    <n v="0"/>
    <n v="0"/>
    <n v="0"/>
    <n v="0"/>
    <n v="0"/>
    <n v="0"/>
    <n v="0"/>
    <n v="0"/>
    <m/>
    <m/>
    <m/>
    <n v="0"/>
  </r>
  <r>
    <n v="891500736"/>
    <s v="E.S.E. HOSPITAL NIVEL 1 EL BORDO"/>
    <s v="HBCC"/>
    <n v="214887"/>
    <s v="HBCC214887"/>
    <s v="891500736_HBCC214887"/>
    <m/>
    <d v="2024-10-18T00:00:00"/>
    <d v="2024-11-11T00:00:00"/>
    <n v="5300"/>
    <n v="5300"/>
    <s v="EVENTO"/>
    <s v="BORDO-PATIA"/>
    <s v="EVENTO"/>
    <e v="#N/A"/>
    <x v="1"/>
    <n v="0"/>
    <m/>
    <m/>
    <m/>
    <m/>
    <m/>
    <m/>
    <s v="No radicada"/>
    <s v="No radicada"/>
    <n v="0"/>
    <m/>
    <m/>
    <m/>
    <m/>
    <m/>
    <m/>
    <n v="0"/>
    <n v="0"/>
    <n v="5300"/>
    <n v="0"/>
    <n v="0"/>
    <n v="0"/>
    <n v="0"/>
    <n v="0"/>
    <n v="0"/>
    <n v="0"/>
    <n v="0"/>
    <m/>
    <m/>
    <m/>
    <n v="0"/>
  </r>
  <r>
    <n v="891500736"/>
    <s v="E.S.E. HOSPITAL NIVEL 1 EL BORDO"/>
    <s v="HBCC"/>
    <n v="220722"/>
    <s v="HBCC220722"/>
    <s v="891500736_HBCC220722"/>
    <m/>
    <d v="2024-11-26T00:00:00"/>
    <d v="2024-12-12T00:00:00"/>
    <n v="19700"/>
    <n v="19700"/>
    <s v="EVENTO"/>
    <s v="BORDO-PATIA"/>
    <s v="EVENTO"/>
    <e v="#N/A"/>
    <x v="1"/>
    <n v="0"/>
    <m/>
    <m/>
    <m/>
    <m/>
    <m/>
    <m/>
    <s v="No radicada"/>
    <s v="No radicada"/>
    <n v="0"/>
    <m/>
    <m/>
    <m/>
    <m/>
    <m/>
    <m/>
    <n v="0"/>
    <n v="0"/>
    <n v="19700"/>
    <n v="0"/>
    <n v="0"/>
    <n v="0"/>
    <n v="0"/>
    <n v="0"/>
    <n v="0"/>
    <n v="0"/>
    <n v="0"/>
    <m/>
    <m/>
    <m/>
    <n v="0"/>
  </r>
  <r>
    <n v="891500736"/>
    <s v="E.S.E. HOSPITAL NIVEL 1 EL BORDO"/>
    <s v="HBCC"/>
    <n v="221475"/>
    <s v="HBCC221475"/>
    <s v="891500736_HBCC221475"/>
    <m/>
    <d v="2024-11-28T00:00:00"/>
    <d v="2024-12-12T00:00:00"/>
    <n v="19700"/>
    <n v="19700"/>
    <s v="EVENTO"/>
    <s v="BORDO-PATIA"/>
    <s v="EVENTO"/>
    <e v="#N/A"/>
    <x v="1"/>
    <n v="0"/>
    <m/>
    <m/>
    <m/>
    <m/>
    <m/>
    <m/>
    <s v="No radicada"/>
    <s v="No radicada"/>
    <n v="0"/>
    <m/>
    <m/>
    <m/>
    <m/>
    <m/>
    <m/>
    <n v="0"/>
    <n v="0"/>
    <n v="19700"/>
    <n v="0"/>
    <n v="0"/>
    <n v="0"/>
    <n v="0"/>
    <n v="0"/>
    <n v="0"/>
    <n v="0"/>
    <n v="0"/>
    <m/>
    <m/>
    <m/>
    <n v="0"/>
  </r>
  <r>
    <n v="891500736"/>
    <s v="E.S.E. HOSPITAL NIVEL 1 EL BORDO"/>
    <s v="HBCC"/>
    <n v="132100"/>
    <s v="HBCC132100"/>
    <s v="891500736_HBCC132100"/>
    <m/>
    <d v="2023-02-07T00:00:00"/>
    <d v="2023-03-10T00:00:00"/>
    <n v="171200"/>
    <n v="171200"/>
    <s v="EVENTO"/>
    <s v="BORDO-PATIA"/>
    <s v="EVENTO"/>
    <s v="Factura pendiente en programacion de pago"/>
    <x v="2"/>
    <n v="171200"/>
    <n v="1222361734"/>
    <s v="Finalizada"/>
    <d v="2023-02-07T00:00:00"/>
    <d v="2023-12-04T00:00:00"/>
    <d v="2023-12-28T00:00:00"/>
    <m/>
    <n v="428"/>
    <s v="Más de 360"/>
    <n v="0"/>
    <m/>
    <m/>
    <m/>
    <s v="Atención de urgencias"/>
    <m/>
    <s v="MIG-891500736"/>
    <n v="0"/>
    <n v="0"/>
    <n v="0"/>
    <n v="0"/>
    <n v="0"/>
    <n v="0"/>
    <n v="171200"/>
    <n v="0"/>
    <n v="0"/>
    <n v="0"/>
    <n v="0"/>
    <m/>
    <m/>
    <m/>
    <n v="0"/>
  </r>
  <r>
    <n v="891500736"/>
    <s v="E.S.E. HOSPITAL NIVEL 1 EL BORDO"/>
    <s v="HBCC"/>
    <n v="174038"/>
    <s v="HBCC174038"/>
    <s v="891500736_HBCC174038"/>
    <m/>
    <d v="2023-12-28T00:00:00"/>
    <d v="2024-01-09T00:00:00"/>
    <n v="65000"/>
    <n v="65000"/>
    <s v="EVENTO"/>
    <s v="BORDO-PATIA"/>
    <s v="EVENTO"/>
    <s v="Factura pendiente en programacion de pago"/>
    <x v="2"/>
    <n v="65000"/>
    <n v="1222469874"/>
    <s v="Finalizada"/>
    <d v="2023-12-28T00:00:00"/>
    <d v="2024-06-04T00:00:00"/>
    <d v="2024-06-24T00:00:00"/>
    <m/>
    <n v="249"/>
    <s v="181-360"/>
    <n v="0"/>
    <m/>
    <m/>
    <m/>
    <s v="Atención inicial de urgencias | Atención de urgencias"/>
    <m/>
    <s v="MIG-891500736"/>
    <n v="0"/>
    <n v="0"/>
    <n v="0"/>
    <n v="0"/>
    <n v="0"/>
    <n v="0"/>
    <n v="65000"/>
    <n v="0"/>
    <n v="0"/>
    <n v="0"/>
    <n v="0"/>
    <m/>
    <m/>
    <m/>
    <n v="0"/>
  </r>
  <r>
    <n v="891500736"/>
    <s v="E.S.E. HOSPITAL NIVEL 1 EL BORDO"/>
    <s v="HBCC"/>
    <n v="147738"/>
    <s v="HBCC147738"/>
    <s v="891500736_HBCC147738"/>
    <m/>
    <d v="2023-06-14T00:00:00"/>
    <d v="2023-07-11T00:00:00"/>
    <n v="19700"/>
    <n v="19700"/>
    <s v="EVENTO"/>
    <s v="BORDO-PATIA"/>
    <s v="EVENTO"/>
    <s v="Factura pendiente en programacion de pago"/>
    <x v="2"/>
    <n v="19700"/>
    <n v="1222473629"/>
    <s v="Finalizada"/>
    <d v="2023-06-14T00:00:00"/>
    <d v="2024-06-04T00:00:00"/>
    <d v="2024-06-28T00:00:00"/>
    <m/>
    <n v="245"/>
    <s v="181-360"/>
    <n v="0"/>
    <m/>
    <m/>
    <m/>
    <s v="Servicios ambulatorios"/>
    <m/>
    <s v="MIG-891500736"/>
    <n v="0"/>
    <n v="0"/>
    <n v="0"/>
    <n v="0"/>
    <n v="0"/>
    <n v="0"/>
    <n v="19700"/>
    <n v="0"/>
    <n v="0"/>
    <n v="0"/>
    <n v="0"/>
    <m/>
    <m/>
    <m/>
    <n v="0"/>
  </r>
  <r>
    <n v="891500736"/>
    <s v="E.S.E. HOSPITAL NIVEL 1 EL BORDO"/>
    <s v="HBCC"/>
    <n v="156159"/>
    <s v="HBCC156159"/>
    <s v="891500736_HBCC156159"/>
    <m/>
    <d v="2023-08-16T00:00:00"/>
    <d v="2023-09-11T00:00:00"/>
    <n v="19700"/>
    <n v="19700"/>
    <s v="EVENTO"/>
    <s v="BORDO-PATIA"/>
    <s v="EVENTO"/>
    <s v="Factura pendiente en programacion de pago"/>
    <x v="2"/>
    <n v="19700"/>
    <n v="1222473630"/>
    <s v="Finalizada"/>
    <d v="2023-08-16T00:00:00"/>
    <d v="2024-06-04T00:00:00"/>
    <d v="2024-06-28T00:00:00"/>
    <m/>
    <n v="245"/>
    <s v="181-360"/>
    <n v="0"/>
    <m/>
    <m/>
    <m/>
    <s v="Servicios ambulatorios"/>
    <m/>
    <s v="MIG-891500736"/>
    <n v="0"/>
    <n v="0"/>
    <n v="0"/>
    <n v="0"/>
    <n v="0"/>
    <n v="0"/>
    <n v="19700"/>
    <n v="0"/>
    <n v="0"/>
    <n v="0"/>
    <n v="0"/>
    <m/>
    <m/>
    <m/>
    <n v="0"/>
  </r>
  <r>
    <n v="891500736"/>
    <s v="E.S.E. HOSPITAL NIVEL 1 EL BORDO"/>
    <s v="HBCC"/>
    <n v="158378"/>
    <s v="HBCC158378"/>
    <s v="891500736_HBCC158378"/>
    <m/>
    <d v="2023-08-29T00:00:00"/>
    <d v="2023-09-11T00:00:00"/>
    <n v="19700"/>
    <n v="19700"/>
    <s v="EVENTO"/>
    <s v="BORDO-PATIA"/>
    <s v="EVENTO"/>
    <s v="Factura pendiente en programacion de pago"/>
    <x v="2"/>
    <n v="19700"/>
    <n v="1222473631"/>
    <s v="Finalizada"/>
    <d v="2023-08-29T00:00:00"/>
    <d v="2024-06-04T00:00:00"/>
    <d v="2024-06-28T00:00:00"/>
    <m/>
    <n v="245"/>
    <s v="181-360"/>
    <n v="0"/>
    <m/>
    <m/>
    <m/>
    <s v="Servicios ambulatorios"/>
    <m/>
    <s v="MIG-891500736"/>
    <n v="0"/>
    <n v="0"/>
    <n v="0"/>
    <n v="0"/>
    <n v="0"/>
    <n v="0"/>
    <n v="19700"/>
    <n v="0"/>
    <n v="0"/>
    <n v="0"/>
    <n v="0"/>
    <m/>
    <m/>
    <m/>
    <n v="0"/>
  </r>
  <r>
    <n v="891500736"/>
    <s v="E.S.E. HOSPITAL NIVEL 1 EL BORDO"/>
    <s v="HBCC"/>
    <n v="143479"/>
    <s v="HBCC143479"/>
    <s v="891500736_HBCC143479"/>
    <m/>
    <d v="2023-05-12T00:00:00"/>
    <d v="2023-06-09T00:00:00"/>
    <n v="19600"/>
    <n v="19600"/>
    <s v="EVENTO"/>
    <s v="BORDO-PATIA"/>
    <s v="EVENTO"/>
    <s v="Factura pendiente en programacion de pago"/>
    <x v="2"/>
    <n v="19600"/>
    <n v="1222473627"/>
    <s v="Finalizada"/>
    <d v="2023-05-12T00:00:00"/>
    <d v="2024-06-04T00:00:00"/>
    <d v="2024-06-28T00:00:00"/>
    <m/>
    <n v="245"/>
    <s v="181-360"/>
    <n v="0"/>
    <m/>
    <m/>
    <m/>
    <s v="Consultas ambulatorias"/>
    <m/>
    <s v="MIG-891500736"/>
    <n v="0"/>
    <n v="0"/>
    <n v="0"/>
    <n v="0"/>
    <n v="0"/>
    <n v="0"/>
    <n v="19600"/>
    <n v="0"/>
    <n v="0"/>
    <n v="0"/>
    <n v="0"/>
    <m/>
    <m/>
    <m/>
    <n v="0"/>
  </r>
  <r>
    <n v="891500736"/>
    <s v="E.S.E. HOSPITAL NIVEL 1 EL BORDO"/>
    <s v="HBCC"/>
    <n v="143494"/>
    <s v="HBCC143494"/>
    <s v="891500736_HBCC143494"/>
    <m/>
    <d v="2023-05-12T00:00:00"/>
    <d v="2023-06-09T00:00:00"/>
    <n v="5300"/>
    <n v="5300"/>
    <s v="EVENTO"/>
    <s v="BORDO-PATIA"/>
    <s v="EVENTO"/>
    <s v="Factura pendiente en programacion de pago"/>
    <x v="2"/>
    <n v="5300"/>
    <n v="1222473628"/>
    <s v="Finalizada"/>
    <d v="2023-05-12T00:00:00"/>
    <d v="2024-06-04T00:00:00"/>
    <d v="2024-06-28T00:00:00"/>
    <m/>
    <n v="245"/>
    <s v="181-360"/>
    <n v="0"/>
    <m/>
    <m/>
    <m/>
    <s v="Servicios ambulatorios"/>
    <m/>
    <s v="MIG-891500736"/>
    <n v="0"/>
    <n v="0"/>
    <n v="0"/>
    <n v="0"/>
    <n v="0"/>
    <n v="0"/>
    <n v="5300"/>
    <n v="0"/>
    <n v="0"/>
    <n v="0"/>
    <n v="0"/>
    <m/>
    <m/>
    <m/>
    <n v="0"/>
  </r>
  <r>
    <n v="891500736"/>
    <s v="E.S.E. HOSPITAL NIVEL 1 EL BORDO"/>
    <s v="HBCC"/>
    <n v="135267"/>
    <s v="HBCC135267"/>
    <s v="891500736_HBCC135267"/>
    <m/>
    <d v="2023-03-02T00:00:00"/>
    <d v="2023-09-11T00:00:00"/>
    <n v="5300"/>
    <n v="5300"/>
    <s v="EVENTO"/>
    <s v="BORDO-PATIA"/>
    <s v="EVENTO"/>
    <s v="Factura pendiente en programacion de pago"/>
    <x v="2"/>
    <n v="5300"/>
    <n v="136166924"/>
    <s v="Finalizada"/>
    <d v="2023-03-02T00:00:00"/>
    <d v="2023-12-01T00:00:00"/>
    <d v="2024-01-26T00:00:00"/>
    <m/>
    <n v="399"/>
    <s v="Más de 360"/>
    <n v="0"/>
    <m/>
    <m/>
    <m/>
    <s v="Procedimientos terapéuticos ambulatorios"/>
    <m/>
    <s v="MIG-891500736"/>
    <n v="0"/>
    <n v="0"/>
    <n v="0"/>
    <n v="0"/>
    <n v="0"/>
    <n v="0"/>
    <n v="5300"/>
    <n v="0"/>
    <n v="0"/>
    <n v="0"/>
    <n v="0"/>
    <m/>
    <m/>
    <m/>
    <n v="0"/>
  </r>
  <r>
    <n v="891500736"/>
    <s v="E.S.E. HOSPITAL NIVEL 1 EL BORDO"/>
    <s v="HBCC"/>
    <n v="129609"/>
    <s v="HBCC129609"/>
    <s v="891500736_HBCC129609"/>
    <m/>
    <d v="2023-01-14T00:00:00"/>
    <d v="2023-02-12T00:00:00"/>
    <n v="33100"/>
    <n v="33100"/>
    <s v="EVENTO"/>
    <s v="BORDO-PATIA"/>
    <s v="EVENTO"/>
    <s v="Factura cancelada"/>
    <x v="3"/>
    <n v="0"/>
    <m/>
    <s v="Finalizada"/>
    <d v="2023-01-14T00:00:00"/>
    <d v="2024-06-04T00:00:00"/>
    <d v="2024-06-28T00:00:00"/>
    <m/>
    <n v="245"/>
    <s v="181-360"/>
    <n v="0"/>
    <m/>
    <m/>
    <m/>
    <s v="Consultas ambulatorias"/>
    <m/>
    <s v="MIG-891500736"/>
    <n v="33100"/>
    <n v="0"/>
    <n v="0"/>
    <n v="0"/>
    <n v="0"/>
    <n v="0"/>
    <n v="0"/>
    <n v="0"/>
    <n v="0"/>
    <n v="33100"/>
    <n v="0"/>
    <n v="4800066195"/>
    <d v="2024-11-27T00:00:00"/>
    <s v="PAGO DIRECTO RC 3ER PROC. NOVIEMBRE"/>
    <n v="1091332"/>
  </r>
  <r>
    <n v="891500736"/>
    <s v="E.S.E. HOSPITAL NIVEL 1 EL BORDO"/>
    <s v="HBCC"/>
    <n v="165121"/>
    <s v="HBCC165121"/>
    <s v="891500736_HBCC165121"/>
    <m/>
    <d v="2023-10-17T00:00:00"/>
    <d v="2023-11-09T00:00:00"/>
    <n v="5300"/>
    <n v="5300"/>
    <s v="EVENTO"/>
    <s v="BORDO-PATIA"/>
    <s v="EVENTO"/>
    <s v="Factura cancelada"/>
    <x v="3"/>
    <n v="0"/>
    <m/>
    <s v="Finalizada"/>
    <d v="2023-10-17T00:00:00"/>
    <d v="2024-06-04T00:00:00"/>
    <d v="2024-06-28T00:00:00"/>
    <m/>
    <n v="245"/>
    <s v="181-360"/>
    <n v="0"/>
    <m/>
    <m/>
    <m/>
    <s v="Servicios ambulatorios"/>
    <m/>
    <s v="MIG-891500736"/>
    <n v="5300"/>
    <n v="0"/>
    <n v="0"/>
    <n v="0"/>
    <n v="0"/>
    <n v="0"/>
    <n v="0"/>
    <n v="0"/>
    <n v="0"/>
    <n v="5300"/>
    <n v="0"/>
    <n v="4800066195"/>
    <d v="2024-11-27T00:00:00"/>
    <s v="PAGO DIRECTO RC 3ER PROC. NOVIEMBRE"/>
    <n v="1091332"/>
  </r>
  <r>
    <n v="891500736"/>
    <s v="E.S.E. HOSPITAL NIVEL 1 EL BORDO"/>
    <s v="HBCC"/>
    <n v="147335"/>
    <s v="HBCC147335"/>
    <s v="891500736_HBCC147335"/>
    <m/>
    <d v="2023-06-12T00:00:00"/>
    <d v="2023-07-11T00:00:00"/>
    <n v="83600"/>
    <n v="83600"/>
    <s v="EVENTO"/>
    <s v="BORDO-PATIA"/>
    <s v="EVENTO"/>
    <s v="Factura cancelada"/>
    <x v="3"/>
    <n v="0"/>
    <m/>
    <s v="Finalizada"/>
    <d v="2023-06-12T00:00:00"/>
    <d v="2024-06-04T00:00:00"/>
    <d v="2024-06-14T00:00:00"/>
    <m/>
    <n v="259"/>
    <s v="181-360"/>
    <n v="0"/>
    <m/>
    <m/>
    <m/>
    <s v="Urgencias"/>
    <m/>
    <s v="MIG-891500736"/>
    <n v="83600"/>
    <n v="0"/>
    <n v="0"/>
    <n v="0"/>
    <n v="0"/>
    <n v="0"/>
    <n v="0"/>
    <n v="0"/>
    <n v="0"/>
    <n v="83600"/>
    <n v="0"/>
    <n v="4800066195"/>
    <d v="2024-11-27T00:00:00"/>
    <s v="PAGO DIRECTO RC 3ER PROC. NOVIEMBRE"/>
    <n v="1091332"/>
  </r>
  <r>
    <n v="891500736"/>
    <s v="E.S.E. HOSPITAL NIVEL 1 EL BORDO"/>
    <s v="HBCC"/>
    <n v="156260"/>
    <s v="HBCC156260"/>
    <s v="891500736_HBCC156260"/>
    <m/>
    <d v="2023-08-18T00:00:00"/>
    <d v="2023-09-11T00:00:00"/>
    <n v="147400"/>
    <n v="147400"/>
    <s v="EVENTO"/>
    <s v="BORDO-PATIA"/>
    <s v="EVENTO"/>
    <s v="Factura cancelada"/>
    <x v="3"/>
    <n v="0"/>
    <m/>
    <s v="Finalizada"/>
    <d v="2023-08-18T00:00:00"/>
    <d v="2024-06-04T00:00:00"/>
    <d v="2024-06-14T00:00:00"/>
    <m/>
    <n v="259"/>
    <s v="181-360"/>
    <n v="0"/>
    <m/>
    <m/>
    <m/>
    <s v="Urgencias"/>
    <m/>
    <s v="MIG-891500736"/>
    <n v="147400"/>
    <n v="0"/>
    <n v="0"/>
    <n v="0"/>
    <n v="0"/>
    <n v="0"/>
    <n v="0"/>
    <n v="0"/>
    <n v="0"/>
    <n v="147400"/>
    <n v="0"/>
    <n v="4800066195"/>
    <d v="2024-11-27T00:00:00"/>
    <s v="PAGO DIRECTO RC 3ER PROC. NOVIEMBRE"/>
    <n v="1091332"/>
  </r>
  <r>
    <n v="891500736"/>
    <s v="E.S.E. HOSPITAL NIVEL 1 EL BORDO"/>
    <s v="HBCC"/>
    <n v="165683"/>
    <s v="HBCC165683"/>
    <s v="891500736_HBCC165683"/>
    <m/>
    <d v="2023-10-20T00:00:00"/>
    <d v="2023-11-09T00:00:00"/>
    <n v="79500"/>
    <n v="79500"/>
    <s v="EVENTO"/>
    <s v="BORDO-PATIA"/>
    <s v="EVENTO"/>
    <s v="Factura cancelada"/>
    <x v="3"/>
    <n v="0"/>
    <m/>
    <s v="Finalizada"/>
    <d v="2023-10-20T00:00:00"/>
    <d v="2024-06-04T00:00:00"/>
    <d v="2024-06-14T00:00:00"/>
    <m/>
    <n v="259"/>
    <s v="181-360"/>
    <n v="0"/>
    <m/>
    <m/>
    <m/>
    <s v="Urgencias"/>
    <m/>
    <s v="MIG-891500736"/>
    <n v="79500"/>
    <n v="0"/>
    <n v="0"/>
    <n v="0"/>
    <n v="0"/>
    <n v="0"/>
    <n v="0"/>
    <n v="0"/>
    <n v="0"/>
    <n v="79500"/>
    <n v="0"/>
    <n v="4800066195"/>
    <d v="2024-11-27T00:00:00"/>
    <s v="PAGO DIRECTO RC 3ER PROC. NOVIEMBRE"/>
    <n v="1091332"/>
  </r>
  <r>
    <n v="891500736"/>
    <s v="E.S.E. HOSPITAL NIVEL 1 EL BORDO"/>
    <s v="HBCC"/>
    <n v="172757"/>
    <s v="HBCC172757"/>
    <s v="891500736_HBCC172757"/>
    <m/>
    <d v="2023-12-16T00:00:00"/>
    <d v="2024-01-09T00:00:00"/>
    <n v="94700"/>
    <n v="94700"/>
    <s v="EVENTO"/>
    <s v="BORDO-PATIA"/>
    <s v="EVENTO"/>
    <s v="Factura cancelada"/>
    <x v="3"/>
    <n v="0"/>
    <m/>
    <s v="Finalizada"/>
    <d v="2023-12-16T00:00:00"/>
    <d v="2024-06-04T00:00:00"/>
    <d v="2024-06-14T00:00:00"/>
    <m/>
    <n v="259"/>
    <s v="181-360"/>
    <n v="0"/>
    <m/>
    <m/>
    <m/>
    <s v="Atención de urgencias"/>
    <m/>
    <s v="MIG-891500736"/>
    <n v="94700"/>
    <n v="0"/>
    <n v="0"/>
    <n v="0"/>
    <n v="0"/>
    <n v="0"/>
    <n v="0"/>
    <n v="0"/>
    <n v="0"/>
    <n v="94700"/>
    <n v="0"/>
    <n v="4800066195"/>
    <d v="2024-11-27T00:00:00"/>
    <s v="PAGO DIRECTO RC 3ER PROC. NOVIEMBRE"/>
    <n v="1091332"/>
  </r>
  <r>
    <n v="891500736"/>
    <s v="E.S.E. HOSPITAL NIVEL 1 EL BORDO"/>
    <s v="HBCC"/>
    <n v="133141"/>
    <s v="HBCC133141"/>
    <s v="891500736_HBCC133141"/>
    <m/>
    <d v="2023-02-16T00:00:00"/>
    <d v="2023-03-10T00:00:00"/>
    <n v="5300"/>
    <n v="5300"/>
    <s v="EVENTO"/>
    <s v="BORDO-PATIA"/>
    <s v="EVENTO"/>
    <s v="Factura cancelada"/>
    <x v="3"/>
    <n v="0"/>
    <m/>
    <s v="Finalizada"/>
    <d v="2023-02-16T00:00:00"/>
    <d v="2023-12-04T00:00:00"/>
    <d v="2024-01-26T00:00:00"/>
    <m/>
    <n v="399"/>
    <s v="Más de 360"/>
    <n v="0"/>
    <m/>
    <m/>
    <m/>
    <s v="Servicios ambulatorios"/>
    <m/>
    <s v="MIG-891500736"/>
    <n v="5300"/>
    <n v="0"/>
    <n v="0"/>
    <n v="0"/>
    <n v="0"/>
    <n v="0"/>
    <n v="0"/>
    <n v="0"/>
    <n v="0"/>
    <n v="5300"/>
    <n v="0"/>
    <n v="4800066195"/>
    <d v="2024-11-27T00:00:00"/>
    <s v="PAGO DIRECTO RC 3ER PROC. NOVIEMBRE"/>
    <n v="1091332"/>
  </r>
  <r>
    <n v="891500736"/>
    <s v="E.S.E. HOSPITAL NIVEL 1 EL BORDO"/>
    <s v="HBCC"/>
    <n v="132802"/>
    <s v="HBCC132802"/>
    <s v="891500736_HBCC132802"/>
    <m/>
    <d v="2023-02-14T00:00:00"/>
    <d v="2023-03-10T00:00:00"/>
    <n v="206400"/>
    <n v="206400"/>
    <s v="EVENTO"/>
    <s v="BORDO-PATIA"/>
    <s v="EVENTO"/>
    <s v="Factura cancelada"/>
    <x v="3"/>
    <n v="0"/>
    <m/>
    <s v="Finalizada"/>
    <d v="2023-02-14T00:00:00"/>
    <d v="2023-12-04T00:00:00"/>
    <d v="2023-12-28T00:00:00"/>
    <m/>
    <n v="428"/>
    <s v="Más de 360"/>
    <n v="0"/>
    <m/>
    <m/>
    <m/>
    <s v="Atención de urgencias"/>
    <m/>
    <s v="MIG-891500736"/>
    <n v="206400"/>
    <n v="0"/>
    <n v="0"/>
    <n v="0"/>
    <n v="0"/>
    <n v="0"/>
    <n v="0"/>
    <n v="0"/>
    <n v="0"/>
    <n v="206400"/>
    <n v="0"/>
    <n v="4800066195"/>
    <d v="2024-11-27T00:00:00"/>
    <s v="PAGO DIRECTO RC 3ER PROC. NOVIEMBRE"/>
    <n v="1091332"/>
  </r>
  <r>
    <n v="891500736"/>
    <s v="E.S.E. HOSPITAL NIVEL 1 EL BORDO"/>
    <s v="HBCC"/>
    <n v="133777"/>
    <s v="HBCC133777"/>
    <s v="891500736_HBCC133777"/>
    <m/>
    <d v="2023-02-17T00:00:00"/>
    <d v="2023-03-10T00:00:00"/>
    <n v="118800"/>
    <n v="118800"/>
    <s v="EVENTO"/>
    <s v="BORDO-PATIA"/>
    <s v="EVENTO"/>
    <s v="Factura cancelada"/>
    <x v="3"/>
    <n v="0"/>
    <m/>
    <s v="Finalizada"/>
    <d v="2023-02-17T00:00:00"/>
    <d v="2023-12-04T00:00:00"/>
    <d v="2023-12-28T00:00:00"/>
    <m/>
    <n v="428"/>
    <s v="Más de 360"/>
    <n v="0"/>
    <m/>
    <m/>
    <m/>
    <s v="Atención de urgencias"/>
    <m/>
    <s v="MIG-891500736"/>
    <n v="118800"/>
    <n v="0"/>
    <n v="0"/>
    <n v="0"/>
    <n v="0"/>
    <n v="0"/>
    <n v="0"/>
    <n v="0"/>
    <n v="0"/>
    <n v="118800"/>
    <n v="0"/>
    <n v="4800066195"/>
    <d v="2024-11-27T00:00:00"/>
    <s v="PAGO DIRECTO RC 3ER PROC. NOVIEMBRE"/>
    <n v="1091332"/>
  </r>
  <r>
    <n v="891500736"/>
    <s v="E.S.E. HOSPITAL NIVEL 1 EL BORDO"/>
    <s v="HBCC"/>
    <n v="136384"/>
    <s v="HBCC136384"/>
    <s v="891500736_HBCC136384"/>
    <m/>
    <d v="2023-03-05T00:00:00"/>
    <d v="2023-09-11T00:00:00"/>
    <n v="174332"/>
    <n v="174332"/>
    <s v="EVENTO"/>
    <s v="BORDO-PATIA"/>
    <s v="EVENTO"/>
    <s v="Factura cancelada"/>
    <x v="3"/>
    <n v="0"/>
    <m/>
    <s v="Finalizada"/>
    <d v="2023-03-05T00:00:00"/>
    <d v="2023-12-04T00:00:00"/>
    <d v="2023-12-28T00:00:00"/>
    <m/>
    <n v="428"/>
    <s v="Más de 360"/>
    <n v="0"/>
    <m/>
    <m/>
    <m/>
    <s v="Atención de urgencias"/>
    <m/>
    <s v="MIG-891500736"/>
    <n v="174332"/>
    <n v="0"/>
    <n v="0"/>
    <n v="0"/>
    <n v="0"/>
    <n v="0"/>
    <n v="0"/>
    <n v="0"/>
    <n v="0"/>
    <n v="174332"/>
    <n v="0"/>
    <n v="4800066195"/>
    <d v="2024-11-27T00:00:00"/>
    <s v="PAGO DIRECTO RC 3ER PROC. NOVIEMBRE"/>
    <n v="1091332"/>
  </r>
  <r>
    <n v="891500736"/>
    <s v="E.S.E. HOSPITAL NIVEL 1 EL BORDO"/>
    <s v="HBCC"/>
    <n v="128836"/>
    <s v="HBCC128836"/>
    <s v="891500736_HBCC128836"/>
    <m/>
    <d v="2023-01-04T00:00:00"/>
    <d v="2023-02-12T00:00:00"/>
    <n v="59500"/>
    <n v="59500"/>
    <s v="EVENTO"/>
    <s v="BORDO-PATIA"/>
    <s v="EVENTO"/>
    <s v="Factura cancelada"/>
    <x v="3"/>
    <n v="0"/>
    <m/>
    <s v="Finalizada"/>
    <d v="2023-01-04T00:00:00"/>
    <d v="2023-12-01T00:00:00"/>
    <d v="2023-12-28T00:00:00"/>
    <m/>
    <n v="428"/>
    <s v="Más de 360"/>
    <n v="0"/>
    <m/>
    <m/>
    <m/>
    <s v="Medicamentos de uso ambulatorio | Insumos, oxígeno y arrendamiento de equipos de uso ambulatorio | Atención inicial de urgencias"/>
    <m/>
    <s v="MIG-891500736"/>
    <n v="59500"/>
    <n v="0"/>
    <n v="0"/>
    <n v="0"/>
    <n v="0"/>
    <n v="0"/>
    <n v="0"/>
    <n v="0"/>
    <n v="0"/>
    <n v="59500"/>
    <n v="0"/>
    <n v="4800066195"/>
    <d v="2024-11-27T00:00:00"/>
    <s v="PAGO DIRECTO RC 3ER PROC. NOVIEMBRE"/>
    <n v="1091332"/>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4" cacheId="27"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8" firstHeaderRow="0" firstDataRow="1" firstDataCol="1"/>
  <pivotFields count="47">
    <pivotField showAll="0"/>
    <pivotField showAll="0"/>
    <pivotField showAll="0"/>
    <pivotField showAll="0"/>
    <pivotField showAll="0"/>
    <pivotField dataField="1" showAll="0"/>
    <pivotField showAll="0"/>
    <pivotField numFmtId="14" showAll="0"/>
    <pivotField numFmtId="14" showAll="0"/>
    <pivotField numFmtId="164" showAll="0"/>
    <pivotField dataField="1" numFmtId="164" showAll="0"/>
    <pivotField showAll="0"/>
    <pivotField showAll="0"/>
    <pivotField showAll="0"/>
    <pivotField showAll="0"/>
    <pivotField axis="axisRow" showAll="0">
      <items count="5">
        <item x="3"/>
        <item x="0"/>
        <item x="1"/>
        <item x="2"/>
        <item t="default"/>
      </items>
    </pivotField>
    <pivotField numFmtId="165" showAll="0"/>
    <pivotField showAll="0"/>
    <pivotField showAll="0"/>
    <pivotField showAll="0"/>
    <pivotField showAll="0"/>
    <pivotField showAll="0"/>
    <pivotField showAll="0"/>
    <pivotField showAll="0"/>
    <pivotField showAll="0"/>
    <pivotField numFmtId="165" showAll="0"/>
    <pivotField showAll="0"/>
    <pivotField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showAll="0"/>
    <pivotField showAll="0"/>
    <pivotField numFmtId="165" showAll="0"/>
  </pivotFields>
  <rowFields count="1">
    <field x="15"/>
  </rowFields>
  <rowItems count="5">
    <i>
      <x/>
    </i>
    <i>
      <x v="1"/>
    </i>
    <i>
      <x v="2"/>
    </i>
    <i>
      <x v="3"/>
    </i>
    <i t="grand">
      <x/>
    </i>
  </rowItems>
  <colFields count="1">
    <field x="-2"/>
  </colFields>
  <colItems count="2">
    <i>
      <x/>
    </i>
    <i i="1">
      <x v="1"/>
    </i>
  </colItems>
  <dataFields count="2">
    <dataField name="Cuenta de LLAVE" fld="5" subtotal="count" baseField="0" baseItem="0"/>
    <dataField name="Suma de IPS Saldo Factura" fld="10"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K69"/>
  <sheetViews>
    <sheetView showGridLines="0" zoomScale="150" zoomScaleNormal="150" workbookViewId="0">
      <selection activeCell="E71" sqref="E71"/>
    </sheetView>
  </sheetViews>
  <sheetFormatPr baseColWidth="10" defaultRowHeight="14.5" x14ac:dyDescent="0.35"/>
  <cols>
    <col min="1" max="1" width="12.54296875" bestFit="1" customWidth="1"/>
    <col min="2" max="2" width="32.1796875" bestFit="1" customWidth="1"/>
    <col min="3" max="3" width="7.7265625" bestFit="1" customWidth="1"/>
    <col min="4" max="4" width="12.453125" bestFit="1" customWidth="1"/>
    <col min="5" max="6" width="11.26953125" bestFit="1" customWidth="1"/>
    <col min="7" max="8" width="13.81640625" bestFit="1" customWidth="1"/>
    <col min="9" max="9" width="15.7265625" bestFit="1" customWidth="1"/>
    <col min="10" max="10" width="14.1796875" bestFit="1" customWidth="1"/>
  </cols>
  <sheetData>
    <row r="1" spans="1:11" s="2" customFormat="1" ht="29" x14ac:dyDescent="0.35">
      <c r="A1" s="8" t="s">
        <v>6</v>
      </c>
      <c r="B1" s="8" t="s">
        <v>8</v>
      </c>
      <c r="C1" s="8" t="s">
        <v>0</v>
      </c>
      <c r="D1" s="8" t="s">
        <v>1</v>
      </c>
      <c r="E1" s="8" t="s">
        <v>2</v>
      </c>
      <c r="F1" s="8" t="s">
        <v>3</v>
      </c>
      <c r="G1" s="8" t="s">
        <v>4</v>
      </c>
      <c r="H1" s="8" t="s">
        <v>5</v>
      </c>
      <c r="I1" s="8" t="s">
        <v>7</v>
      </c>
      <c r="J1" s="8" t="s">
        <v>9</v>
      </c>
      <c r="K1" s="8" t="s">
        <v>10</v>
      </c>
    </row>
    <row r="2" spans="1:11" x14ac:dyDescent="0.35">
      <c r="A2" s="1" t="s">
        <v>12</v>
      </c>
      <c r="B2" s="3" t="s">
        <v>11</v>
      </c>
      <c r="C2" s="3" t="s">
        <v>13</v>
      </c>
      <c r="D2" s="3">
        <v>128836</v>
      </c>
      <c r="E2" s="4">
        <v>44930</v>
      </c>
      <c r="F2" s="6">
        <v>44969</v>
      </c>
      <c r="G2" s="9">
        <v>59500</v>
      </c>
      <c r="H2" s="5">
        <v>59500</v>
      </c>
      <c r="I2" s="7" t="s">
        <v>14</v>
      </c>
      <c r="J2" s="7" t="s">
        <v>15</v>
      </c>
      <c r="K2" s="7" t="s">
        <v>14</v>
      </c>
    </row>
    <row r="3" spans="1:11" x14ac:dyDescent="0.35">
      <c r="A3" s="1" t="s">
        <v>12</v>
      </c>
      <c r="B3" s="3" t="s">
        <v>11</v>
      </c>
      <c r="C3" s="3" t="s">
        <v>13</v>
      </c>
      <c r="D3" s="3">
        <v>129609</v>
      </c>
      <c r="E3" s="4">
        <v>44940</v>
      </c>
      <c r="F3" s="6">
        <v>44969</v>
      </c>
      <c r="G3" s="5">
        <v>33100</v>
      </c>
      <c r="H3" s="5">
        <v>33100</v>
      </c>
      <c r="I3" s="7" t="s">
        <v>14</v>
      </c>
      <c r="J3" s="7" t="s">
        <v>15</v>
      </c>
      <c r="K3" s="7" t="s">
        <v>14</v>
      </c>
    </row>
    <row r="4" spans="1:11" x14ac:dyDescent="0.35">
      <c r="A4" s="1" t="s">
        <v>12</v>
      </c>
      <c r="B4" s="3" t="s">
        <v>11</v>
      </c>
      <c r="C4" s="3" t="s">
        <v>13</v>
      </c>
      <c r="D4" s="3">
        <v>131911</v>
      </c>
      <c r="E4" s="4">
        <v>44961</v>
      </c>
      <c r="F4" s="6">
        <v>44995</v>
      </c>
      <c r="G4" s="5">
        <v>2439183</v>
      </c>
      <c r="H4" s="5">
        <v>2439183</v>
      </c>
      <c r="I4" s="7" t="s">
        <v>14</v>
      </c>
      <c r="J4" s="7" t="s">
        <v>15</v>
      </c>
      <c r="K4" s="7" t="s">
        <v>14</v>
      </c>
    </row>
    <row r="5" spans="1:11" x14ac:dyDescent="0.35">
      <c r="A5" s="1" t="s">
        <v>12</v>
      </c>
      <c r="B5" s="3" t="s">
        <v>11</v>
      </c>
      <c r="C5" s="3" t="s">
        <v>13</v>
      </c>
      <c r="D5" s="3">
        <v>132100</v>
      </c>
      <c r="E5" s="4">
        <v>44964</v>
      </c>
      <c r="F5" s="6">
        <v>44995</v>
      </c>
      <c r="G5" s="5">
        <v>171200</v>
      </c>
      <c r="H5" s="5">
        <v>171200</v>
      </c>
      <c r="I5" s="7" t="s">
        <v>14</v>
      </c>
      <c r="J5" s="7" t="s">
        <v>15</v>
      </c>
      <c r="K5" s="7" t="s">
        <v>14</v>
      </c>
    </row>
    <row r="6" spans="1:11" x14ac:dyDescent="0.35">
      <c r="A6" s="1" t="s">
        <v>12</v>
      </c>
      <c r="B6" s="3" t="s">
        <v>11</v>
      </c>
      <c r="C6" s="3" t="s">
        <v>13</v>
      </c>
      <c r="D6" s="3">
        <v>132802</v>
      </c>
      <c r="E6" s="4">
        <v>44971</v>
      </c>
      <c r="F6" s="6">
        <v>44995</v>
      </c>
      <c r="G6" s="5">
        <v>206400</v>
      </c>
      <c r="H6" s="5">
        <v>206400</v>
      </c>
      <c r="I6" s="7" t="s">
        <v>14</v>
      </c>
      <c r="J6" s="7" t="s">
        <v>15</v>
      </c>
      <c r="K6" s="7" t="s">
        <v>14</v>
      </c>
    </row>
    <row r="7" spans="1:11" x14ac:dyDescent="0.35">
      <c r="A7" s="1" t="s">
        <v>12</v>
      </c>
      <c r="B7" s="3" t="s">
        <v>11</v>
      </c>
      <c r="C7" s="3" t="s">
        <v>13</v>
      </c>
      <c r="D7" s="3">
        <v>132989</v>
      </c>
      <c r="E7" s="4">
        <v>44972</v>
      </c>
      <c r="F7" s="6">
        <v>44995</v>
      </c>
      <c r="G7" s="5">
        <v>19600</v>
      </c>
      <c r="H7" s="5">
        <v>19600</v>
      </c>
      <c r="I7" s="7" t="s">
        <v>14</v>
      </c>
      <c r="J7" s="7" t="s">
        <v>15</v>
      </c>
      <c r="K7" s="7" t="s">
        <v>14</v>
      </c>
    </row>
    <row r="8" spans="1:11" x14ac:dyDescent="0.35">
      <c r="A8" s="1" t="s">
        <v>12</v>
      </c>
      <c r="B8" s="3" t="s">
        <v>11</v>
      </c>
      <c r="C8" s="3" t="s">
        <v>13</v>
      </c>
      <c r="D8" s="3">
        <v>133141</v>
      </c>
      <c r="E8" s="4">
        <v>44973</v>
      </c>
      <c r="F8" s="6">
        <v>44995</v>
      </c>
      <c r="G8" s="5">
        <v>5300</v>
      </c>
      <c r="H8" s="5">
        <v>5300</v>
      </c>
      <c r="I8" s="7" t="s">
        <v>14</v>
      </c>
      <c r="J8" s="7" t="s">
        <v>15</v>
      </c>
      <c r="K8" s="7" t="s">
        <v>14</v>
      </c>
    </row>
    <row r="9" spans="1:11" x14ac:dyDescent="0.35">
      <c r="A9" s="1" t="s">
        <v>12</v>
      </c>
      <c r="B9" s="3" t="s">
        <v>11</v>
      </c>
      <c r="C9" s="3" t="s">
        <v>13</v>
      </c>
      <c r="D9" s="3">
        <v>133777</v>
      </c>
      <c r="E9" s="4">
        <v>44974</v>
      </c>
      <c r="F9" s="6">
        <v>44995</v>
      </c>
      <c r="G9" s="5">
        <v>118800</v>
      </c>
      <c r="H9" s="5">
        <v>118800</v>
      </c>
      <c r="I9" s="7" t="s">
        <v>14</v>
      </c>
      <c r="J9" s="7" t="s">
        <v>15</v>
      </c>
      <c r="K9" s="7" t="s">
        <v>14</v>
      </c>
    </row>
    <row r="10" spans="1:11" x14ac:dyDescent="0.35">
      <c r="A10" s="1" t="s">
        <v>12</v>
      </c>
      <c r="B10" s="3" t="s">
        <v>11</v>
      </c>
      <c r="C10" s="3" t="s">
        <v>13</v>
      </c>
      <c r="D10" s="3">
        <v>133647</v>
      </c>
      <c r="E10" s="4">
        <v>44977</v>
      </c>
      <c r="F10" s="6">
        <v>44995</v>
      </c>
      <c r="G10" s="5">
        <v>542600</v>
      </c>
      <c r="H10" s="5">
        <v>542600</v>
      </c>
      <c r="I10" s="7" t="s">
        <v>14</v>
      </c>
      <c r="J10" s="7" t="s">
        <v>15</v>
      </c>
      <c r="K10" s="7" t="s">
        <v>14</v>
      </c>
    </row>
    <row r="11" spans="1:11" x14ac:dyDescent="0.35">
      <c r="A11" s="1" t="s">
        <v>12</v>
      </c>
      <c r="B11" s="3" t="s">
        <v>11</v>
      </c>
      <c r="C11" s="3" t="s">
        <v>13</v>
      </c>
      <c r="D11" s="3">
        <v>133648</v>
      </c>
      <c r="E11" s="4">
        <v>44977</v>
      </c>
      <c r="F11" s="6">
        <v>44995</v>
      </c>
      <c r="G11" s="5">
        <v>88400</v>
      </c>
      <c r="H11" s="5">
        <v>88400</v>
      </c>
      <c r="I11" s="7" t="s">
        <v>14</v>
      </c>
      <c r="J11" s="7" t="s">
        <v>15</v>
      </c>
      <c r="K11" s="7" t="s">
        <v>14</v>
      </c>
    </row>
    <row r="12" spans="1:11" x14ac:dyDescent="0.35">
      <c r="A12" s="1" t="s">
        <v>12</v>
      </c>
      <c r="B12" s="3" t="s">
        <v>11</v>
      </c>
      <c r="C12" s="3" t="s">
        <v>13</v>
      </c>
      <c r="D12" s="3">
        <v>135267</v>
      </c>
      <c r="E12" s="4">
        <v>44987</v>
      </c>
      <c r="F12" s="6">
        <v>45180</v>
      </c>
      <c r="G12" s="5">
        <v>5300</v>
      </c>
      <c r="H12" s="5">
        <v>5300</v>
      </c>
      <c r="I12" s="7" t="s">
        <v>14</v>
      </c>
      <c r="J12" s="7" t="s">
        <v>15</v>
      </c>
      <c r="K12" s="7" t="s">
        <v>14</v>
      </c>
    </row>
    <row r="13" spans="1:11" x14ac:dyDescent="0.35">
      <c r="A13" s="1" t="s">
        <v>12</v>
      </c>
      <c r="B13" s="3" t="s">
        <v>11</v>
      </c>
      <c r="C13" s="3" t="s">
        <v>13</v>
      </c>
      <c r="D13" s="3">
        <v>135268</v>
      </c>
      <c r="E13" s="4">
        <v>44987</v>
      </c>
      <c r="F13" s="6">
        <v>45180</v>
      </c>
      <c r="G13" s="5">
        <v>9100</v>
      </c>
      <c r="H13" s="5">
        <v>9100</v>
      </c>
      <c r="I13" s="7" t="s">
        <v>14</v>
      </c>
      <c r="J13" s="7" t="s">
        <v>15</v>
      </c>
      <c r="K13" s="7" t="s">
        <v>14</v>
      </c>
    </row>
    <row r="14" spans="1:11" x14ac:dyDescent="0.35">
      <c r="A14" s="1" t="s">
        <v>12</v>
      </c>
      <c r="B14" s="3" t="s">
        <v>11</v>
      </c>
      <c r="C14" s="3" t="s">
        <v>13</v>
      </c>
      <c r="D14" s="3">
        <v>136384</v>
      </c>
      <c r="E14" s="4">
        <v>44990</v>
      </c>
      <c r="F14" s="6">
        <v>45180</v>
      </c>
      <c r="G14" s="5">
        <v>174332</v>
      </c>
      <c r="H14" s="5">
        <v>174332</v>
      </c>
      <c r="I14" s="7" t="s">
        <v>14</v>
      </c>
      <c r="J14" s="7" t="s">
        <v>15</v>
      </c>
      <c r="K14" s="7" t="s">
        <v>14</v>
      </c>
    </row>
    <row r="15" spans="1:11" x14ac:dyDescent="0.35">
      <c r="A15" s="1" t="s">
        <v>12</v>
      </c>
      <c r="B15" s="3" t="s">
        <v>11</v>
      </c>
      <c r="C15" s="3" t="s">
        <v>13</v>
      </c>
      <c r="D15" s="3">
        <v>139382</v>
      </c>
      <c r="E15" s="4">
        <v>45026</v>
      </c>
      <c r="F15" s="6">
        <v>45056</v>
      </c>
      <c r="G15" s="5">
        <v>59600</v>
      </c>
      <c r="H15" s="5">
        <v>59600</v>
      </c>
      <c r="I15" s="7" t="s">
        <v>14</v>
      </c>
      <c r="J15" s="7" t="s">
        <v>15</v>
      </c>
      <c r="K15" s="7" t="s">
        <v>14</v>
      </c>
    </row>
    <row r="16" spans="1:11" x14ac:dyDescent="0.35">
      <c r="A16" s="1" t="s">
        <v>12</v>
      </c>
      <c r="B16" s="3" t="s">
        <v>11</v>
      </c>
      <c r="C16" s="3" t="s">
        <v>13</v>
      </c>
      <c r="D16" s="3">
        <v>139445</v>
      </c>
      <c r="E16" s="4">
        <v>45026</v>
      </c>
      <c r="F16" s="6">
        <v>45056</v>
      </c>
      <c r="G16" s="5">
        <v>126100</v>
      </c>
      <c r="H16" s="5">
        <v>126100</v>
      </c>
      <c r="I16" s="7" t="s">
        <v>14</v>
      </c>
      <c r="J16" s="7" t="s">
        <v>15</v>
      </c>
      <c r="K16" s="7" t="s">
        <v>14</v>
      </c>
    </row>
    <row r="17" spans="1:11" x14ac:dyDescent="0.35">
      <c r="A17" s="1" t="s">
        <v>12</v>
      </c>
      <c r="B17" s="3" t="s">
        <v>11</v>
      </c>
      <c r="C17" s="3" t="s">
        <v>13</v>
      </c>
      <c r="D17" s="3">
        <v>139965</v>
      </c>
      <c r="E17" s="4">
        <v>45030</v>
      </c>
      <c r="F17" s="6">
        <v>45056</v>
      </c>
      <c r="G17" s="5">
        <v>33100</v>
      </c>
      <c r="H17" s="5">
        <v>33100</v>
      </c>
      <c r="I17" s="7" t="s">
        <v>14</v>
      </c>
      <c r="J17" s="7" t="s">
        <v>15</v>
      </c>
      <c r="K17" s="7" t="s">
        <v>14</v>
      </c>
    </row>
    <row r="18" spans="1:11" x14ac:dyDescent="0.35">
      <c r="A18" s="1" t="s">
        <v>12</v>
      </c>
      <c r="B18" s="3" t="s">
        <v>11</v>
      </c>
      <c r="C18" s="3" t="s">
        <v>13</v>
      </c>
      <c r="D18" s="3">
        <v>141552</v>
      </c>
      <c r="E18" s="4">
        <v>45043</v>
      </c>
      <c r="F18" s="6">
        <v>45056</v>
      </c>
      <c r="G18" s="5">
        <v>130100</v>
      </c>
      <c r="H18" s="5">
        <v>130100</v>
      </c>
      <c r="I18" s="7" t="s">
        <v>14</v>
      </c>
      <c r="J18" s="7" t="s">
        <v>15</v>
      </c>
      <c r="K18" s="7" t="s">
        <v>14</v>
      </c>
    </row>
    <row r="19" spans="1:11" x14ac:dyDescent="0.35">
      <c r="A19" s="1" t="s">
        <v>12</v>
      </c>
      <c r="B19" s="3" t="s">
        <v>11</v>
      </c>
      <c r="C19" s="3" t="s">
        <v>13</v>
      </c>
      <c r="D19" s="3">
        <v>142828</v>
      </c>
      <c r="E19" s="4">
        <v>45052</v>
      </c>
      <c r="F19" s="6">
        <v>45086</v>
      </c>
      <c r="G19" s="5">
        <v>601982</v>
      </c>
      <c r="H19" s="5">
        <v>601982</v>
      </c>
      <c r="I19" s="7" t="s">
        <v>14</v>
      </c>
      <c r="J19" s="7" t="s">
        <v>15</v>
      </c>
      <c r="K19" s="7" t="s">
        <v>14</v>
      </c>
    </row>
    <row r="20" spans="1:11" x14ac:dyDescent="0.35">
      <c r="A20" s="1" t="s">
        <v>12</v>
      </c>
      <c r="B20" s="3" t="s">
        <v>11</v>
      </c>
      <c r="C20" s="3" t="s">
        <v>13</v>
      </c>
      <c r="D20" s="3">
        <v>143830</v>
      </c>
      <c r="E20" s="4">
        <v>45056</v>
      </c>
      <c r="F20" s="6">
        <v>45086</v>
      </c>
      <c r="G20" s="5">
        <v>4000</v>
      </c>
      <c r="H20" s="5">
        <v>4000</v>
      </c>
      <c r="I20" s="7" t="s">
        <v>14</v>
      </c>
      <c r="J20" s="7" t="s">
        <v>15</v>
      </c>
      <c r="K20" s="7" t="s">
        <v>14</v>
      </c>
    </row>
    <row r="21" spans="1:11" x14ac:dyDescent="0.35">
      <c r="A21" s="1" t="s">
        <v>12</v>
      </c>
      <c r="B21" s="3" t="s">
        <v>11</v>
      </c>
      <c r="C21" s="3" t="s">
        <v>13</v>
      </c>
      <c r="D21" s="3">
        <v>143479</v>
      </c>
      <c r="E21" s="4">
        <v>45058</v>
      </c>
      <c r="F21" s="6">
        <v>45086</v>
      </c>
      <c r="G21" s="5">
        <v>19600</v>
      </c>
      <c r="H21" s="5">
        <v>19600</v>
      </c>
      <c r="I21" s="7" t="s">
        <v>14</v>
      </c>
      <c r="J21" s="7" t="s">
        <v>15</v>
      </c>
      <c r="K21" s="7" t="s">
        <v>14</v>
      </c>
    </row>
    <row r="22" spans="1:11" x14ac:dyDescent="0.35">
      <c r="A22" s="1" t="s">
        <v>12</v>
      </c>
      <c r="B22" s="3" t="s">
        <v>11</v>
      </c>
      <c r="C22" s="3" t="s">
        <v>13</v>
      </c>
      <c r="D22" s="3">
        <v>143494</v>
      </c>
      <c r="E22" s="4">
        <v>45058</v>
      </c>
      <c r="F22" s="6">
        <v>45086</v>
      </c>
      <c r="G22" s="5">
        <v>5300</v>
      </c>
      <c r="H22" s="5">
        <v>5300</v>
      </c>
      <c r="I22" s="7" t="s">
        <v>14</v>
      </c>
      <c r="J22" s="7" t="s">
        <v>15</v>
      </c>
      <c r="K22" s="7" t="s">
        <v>14</v>
      </c>
    </row>
    <row r="23" spans="1:11" x14ac:dyDescent="0.35">
      <c r="A23" s="1" t="s">
        <v>12</v>
      </c>
      <c r="B23" s="3" t="s">
        <v>11</v>
      </c>
      <c r="C23" s="3" t="s">
        <v>13</v>
      </c>
      <c r="D23" s="3">
        <v>144272</v>
      </c>
      <c r="E23" s="4">
        <v>45064</v>
      </c>
      <c r="F23" s="6">
        <v>45086</v>
      </c>
      <c r="G23" s="5">
        <v>5300</v>
      </c>
      <c r="H23" s="5">
        <v>5300</v>
      </c>
      <c r="I23" s="7" t="s">
        <v>14</v>
      </c>
      <c r="J23" s="7" t="s">
        <v>15</v>
      </c>
      <c r="K23" s="7" t="s">
        <v>14</v>
      </c>
    </row>
    <row r="24" spans="1:11" x14ac:dyDescent="0.35">
      <c r="A24" s="1" t="s">
        <v>12</v>
      </c>
      <c r="B24" s="3" t="s">
        <v>11</v>
      </c>
      <c r="C24" s="3" t="s">
        <v>13</v>
      </c>
      <c r="D24" s="3">
        <v>146007</v>
      </c>
      <c r="E24" s="4">
        <v>45077</v>
      </c>
      <c r="F24" s="6">
        <v>45086</v>
      </c>
      <c r="G24" s="5">
        <v>3005798</v>
      </c>
      <c r="H24" s="5">
        <v>3005798</v>
      </c>
      <c r="I24" s="7" t="s">
        <v>14</v>
      </c>
      <c r="J24" s="7" t="s">
        <v>15</v>
      </c>
      <c r="K24" s="7" t="s">
        <v>14</v>
      </c>
    </row>
    <row r="25" spans="1:11" x14ac:dyDescent="0.35">
      <c r="A25" s="1" t="s">
        <v>12</v>
      </c>
      <c r="B25" s="3" t="s">
        <v>11</v>
      </c>
      <c r="C25" s="3" t="s">
        <v>13</v>
      </c>
      <c r="D25" s="3">
        <v>146011</v>
      </c>
      <c r="E25" s="4">
        <v>45077</v>
      </c>
      <c r="F25" s="6">
        <v>45086</v>
      </c>
      <c r="G25" s="5">
        <v>161000</v>
      </c>
      <c r="H25" s="5">
        <v>161000</v>
      </c>
      <c r="I25" s="7" t="s">
        <v>14</v>
      </c>
      <c r="J25" s="7" t="s">
        <v>15</v>
      </c>
      <c r="K25" s="7" t="s">
        <v>14</v>
      </c>
    </row>
    <row r="26" spans="1:11" x14ac:dyDescent="0.35">
      <c r="A26" s="1" t="s">
        <v>12</v>
      </c>
      <c r="B26" s="3" t="s">
        <v>11</v>
      </c>
      <c r="C26" s="3" t="s">
        <v>13</v>
      </c>
      <c r="D26" s="3">
        <v>147335</v>
      </c>
      <c r="E26" s="4">
        <v>45089</v>
      </c>
      <c r="F26" s="4">
        <v>45118</v>
      </c>
      <c r="G26" s="5">
        <v>83600</v>
      </c>
      <c r="H26" s="5">
        <v>83600</v>
      </c>
      <c r="I26" s="7" t="s">
        <v>14</v>
      </c>
      <c r="J26" s="7" t="s">
        <v>15</v>
      </c>
      <c r="K26" s="7" t="s">
        <v>14</v>
      </c>
    </row>
    <row r="27" spans="1:11" x14ac:dyDescent="0.35">
      <c r="A27" s="1" t="s">
        <v>12</v>
      </c>
      <c r="B27" s="3" t="s">
        <v>11</v>
      </c>
      <c r="C27" s="3" t="s">
        <v>13</v>
      </c>
      <c r="D27" s="3">
        <v>147738</v>
      </c>
      <c r="E27" s="4">
        <v>45091</v>
      </c>
      <c r="F27" s="4">
        <v>45118</v>
      </c>
      <c r="G27" s="5">
        <v>19700</v>
      </c>
      <c r="H27" s="5">
        <v>19700</v>
      </c>
      <c r="I27" s="7" t="s">
        <v>14</v>
      </c>
      <c r="J27" s="7" t="s">
        <v>15</v>
      </c>
      <c r="K27" s="7" t="s">
        <v>14</v>
      </c>
    </row>
    <row r="28" spans="1:11" x14ac:dyDescent="0.35">
      <c r="A28" s="1" t="s">
        <v>12</v>
      </c>
      <c r="B28" s="3" t="s">
        <v>11</v>
      </c>
      <c r="C28" s="3" t="s">
        <v>13</v>
      </c>
      <c r="D28" s="3">
        <v>149936</v>
      </c>
      <c r="E28" s="4">
        <v>45107</v>
      </c>
      <c r="F28" s="4">
        <v>45118</v>
      </c>
      <c r="G28" s="5">
        <v>5300</v>
      </c>
      <c r="H28" s="5">
        <v>5300</v>
      </c>
      <c r="I28" s="7" t="s">
        <v>14</v>
      </c>
      <c r="J28" s="7" t="s">
        <v>15</v>
      </c>
      <c r="K28" s="7" t="s">
        <v>14</v>
      </c>
    </row>
    <row r="29" spans="1:11" x14ac:dyDescent="0.35">
      <c r="A29" s="1" t="s">
        <v>12</v>
      </c>
      <c r="B29" s="3" t="s">
        <v>11</v>
      </c>
      <c r="C29" s="3" t="s">
        <v>13</v>
      </c>
      <c r="D29" s="3">
        <v>150483</v>
      </c>
      <c r="E29" s="4">
        <v>45112</v>
      </c>
      <c r="F29" s="4">
        <v>45150</v>
      </c>
      <c r="G29" s="5">
        <v>1494330</v>
      </c>
      <c r="H29" s="5">
        <v>1494330</v>
      </c>
      <c r="I29" s="7" t="s">
        <v>14</v>
      </c>
      <c r="J29" s="7" t="s">
        <v>15</v>
      </c>
      <c r="K29" s="7" t="s">
        <v>14</v>
      </c>
    </row>
    <row r="30" spans="1:11" x14ac:dyDescent="0.35">
      <c r="A30" s="1" t="s">
        <v>12</v>
      </c>
      <c r="B30" s="3" t="s">
        <v>11</v>
      </c>
      <c r="C30" s="3" t="s">
        <v>13</v>
      </c>
      <c r="D30" s="3">
        <v>151009</v>
      </c>
      <c r="E30" s="4">
        <v>45116</v>
      </c>
      <c r="F30" s="4">
        <v>45150</v>
      </c>
      <c r="G30" s="5">
        <v>83400</v>
      </c>
      <c r="H30" s="5">
        <v>83400</v>
      </c>
      <c r="I30" s="7" t="s">
        <v>14</v>
      </c>
      <c r="J30" s="7" t="s">
        <v>15</v>
      </c>
      <c r="K30" s="7" t="s">
        <v>14</v>
      </c>
    </row>
    <row r="31" spans="1:11" x14ac:dyDescent="0.35">
      <c r="A31" s="1" t="s">
        <v>12</v>
      </c>
      <c r="B31" s="3" t="s">
        <v>11</v>
      </c>
      <c r="C31" s="3" t="s">
        <v>13</v>
      </c>
      <c r="D31" s="3">
        <v>155442</v>
      </c>
      <c r="E31" s="4">
        <v>45149</v>
      </c>
      <c r="F31" s="4">
        <v>45180</v>
      </c>
      <c r="G31" s="5">
        <v>216650</v>
      </c>
      <c r="H31" s="5">
        <v>216650</v>
      </c>
      <c r="I31" s="7" t="s">
        <v>14</v>
      </c>
      <c r="J31" s="7" t="s">
        <v>15</v>
      </c>
      <c r="K31" s="7" t="s">
        <v>14</v>
      </c>
    </row>
    <row r="32" spans="1:11" x14ac:dyDescent="0.35">
      <c r="A32" s="1" t="s">
        <v>12</v>
      </c>
      <c r="B32" s="3" t="s">
        <v>11</v>
      </c>
      <c r="C32" s="3" t="s">
        <v>13</v>
      </c>
      <c r="D32" s="3">
        <v>156159</v>
      </c>
      <c r="E32" s="4">
        <v>45154</v>
      </c>
      <c r="F32" s="4">
        <v>45180</v>
      </c>
      <c r="G32" s="5">
        <v>19700</v>
      </c>
      <c r="H32" s="5">
        <v>19700</v>
      </c>
      <c r="I32" s="7" t="s">
        <v>14</v>
      </c>
      <c r="J32" s="7" t="s">
        <v>15</v>
      </c>
      <c r="K32" s="7" t="s">
        <v>14</v>
      </c>
    </row>
    <row r="33" spans="1:11" x14ac:dyDescent="0.35">
      <c r="A33" s="1" t="s">
        <v>12</v>
      </c>
      <c r="B33" s="3" t="s">
        <v>11</v>
      </c>
      <c r="C33" s="3" t="s">
        <v>13</v>
      </c>
      <c r="D33" s="3">
        <v>156260</v>
      </c>
      <c r="E33" s="4">
        <v>45156</v>
      </c>
      <c r="F33" s="4">
        <v>45180</v>
      </c>
      <c r="G33" s="5">
        <v>147400</v>
      </c>
      <c r="H33" s="5">
        <v>147400</v>
      </c>
      <c r="I33" s="7" t="s">
        <v>14</v>
      </c>
      <c r="J33" s="7" t="s">
        <v>15</v>
      </c>
      <c r="K33" s="7" t="s">
        <v>14</v>
      </c>
    </row>
    <row r="34" spans="1:11" x14ac:dyDescent="0.35">
      <c r="A34" s="1" t="s">
        <v>12</v>
      </c>
      <c r="B34" s="3" t="s">
        <v>11</v>
      </c>
      <c r="C34" s="3" t="s">
        <v>13</v>
      </c>
      <c r="D34" s="3">
        <v>156796</v>
      </c>
      <c r="E34" s="4">
        <v>45161</v>
      </c>
      <c r="F34" s="4">
        <v>45180</v>
      </c>
      <c r="G34" s="5">
        <v>21200</v>
      </c>
      <c r="H34" s="5">
        <v>21200</v>
      </c>
      <c r="I34" s="7" t="s">
        <v>14</v>
      </c>
      <c r="J34" s="7" t="s">
        <v>15</v>
      </c>
      <c r="K34" s="7" t="s">
        <v>14</v>
      </c>
    </row>
    <row r="35" spans="1:11" x14ac:dyDescent="0.35">
      <c r="A35" s="1" t="s">
        <v>12</v>
      </c>
      <c r="B35" s="3" t="s">
        <v>11</v>
      </c>
      <c r="C35" s="3" t="s">
        <v>13</v>
      </c>
      <c r="D35" s="3">
        <v>158378</v>
      </c>
      <c r="E35" s="4">
        <v>45167</v>
      </c>
      <c r="F35" s="4">
        <v>45180</v>
      </c>
      <c r="G35" s="5">
        <v>19700</v>
      </c>
      <c r="H35" s="5">
        <v>19700</v>
      </c>
      <c r="I35" s="7" t="s">
        <v>14</v>
      </c>
      <c r="J35" s="7" t="s">
        <v>15</v>
      </c>
      <c r="K35" s="7" t="s">
        <v>14</v>
      </c>
    </row>
    <row r="36" spans="1:11" x14ac:dyDescent="0.35">
      <c r="A36" s="1" t="s">
        <v>12</v>
      </c>
      <c r="B36" s="3" t="s">
        <v>11</v>
      </c>
      <c r="C36" s="3" t="s">
        <v>13</v>
      </c>
      <c r="D36" s="3">
        <v>160839</v>
      </c>
      <c r="E36" s="4">
        <v>45186</v>
      </c>
      <c r="F36" s="4">
        <v>45209</v>
      </c>
      <c r="G36" s="5">
        <v>83900</v>
      </c>
      <c r="H36" s="5">
        <v>83900</v>
      </c>
      <c r="I36" s="7" t="s">
        <v>14</v>
      </c>
      <c r="J36" s="7" t="s">
        <v>15</v>
      </c>
      <c r="K36" s="7" t="s">
        <v>14</v>
      </c>
    </row>
    <row r="37" spans="1:11" x14ac:dyDescent="0.35">
      <c r="A37" s="1" t="s">
        <v>12</v>
      </c>
      <c r="B37" s="3" t="s">
        <v>11</v>
      </c>
      <c r="C37" s="3" t="s">
        <v>13</v>
      </c>
      <c r="D37" s="3">
        <v>165121</v>
      </c>
      <c r="E37" s="4">
        <v>45216</v>
      </c>
      <c r="F37" s="4">
        <v>45239</v>
      </c>
      <c r="G37" s="5">
        <v>5300</v>
      </c>
      <c r="H37" s="5">
        <v>5300</v>
      </c>
      <c r="I37" s="7" t="s">
        <v>14</v>
      </c>
      <c r="J37" s="7" t="s">
        <v>15</v>
      </c>
      <c r="K37" s="7" t="s">
        <v>14</v>
      </c>
    </row>
    <row r="38" spans="1:11" x14ac:dyDescent="0.35">
      <c r="A38" s="1" t="s">
        <v>12</v>
      </c>
      <c r="B38" s="3" t="s">
        <v>11</v>
      </c>
      <c r="C38" s="3" t="s">
        <v>13</v>
      </c>
      <c r="D38" s="3">
        <v>165683</v>
      </c>
      <c r="E38" s="4">
        <v>45219</v>
      </c>
      <c r="F38" s="4">
        <v>45239</v>
      </c>
      <c r="G38" s="5">
        <v>79500</v>
      </c>
      <c r="H38" s="5">
        <v>79500</v>
      </c>
      <c r="I38" s="7" t="s">
        <v>14</v>
      </c>
      <c r="J38" s="7" t="s">
        <v>15</v>
      </c>
      <c r="K38" s="7" t="s">
        <v>14</v>
      </c>
    </row>
    <row r="39" spans="1:11" x14ac:dyDescent="0.35">
      <c r="A39" s="1" t="s">
        <v>12</v>
      </c>
      <c r="B39" s="3" t="s">
        <v>11</v>
      </c>
      <c r="C39" s="3" t="s">
        <v>13</v>
      </c>
      <c r="D39" s="3">
        <v>165869</v>
      </c>
      <c r="E39" s="4">
        <v>45221</v>
      </c>
      <c r="F39" s="4">
        <v>45239</v>
      </c>
      <c r="G39" s="5">
        <v>64000</v>
      </c>
      <c r="H39" s="5">
        <v>64000</v>
      </c>
      <c r="I39" s="7" t="s">
        <v>14</v>
      </c>
      <c r="J39" s="7" t="s">
        <v>15</v>
      </c>
      <c r="K39" s="7" t="s">
        <v>14</v>
      </c>
    </row>
    <row r="40" spans="1:11" x14ac:dyDescent="0.35">
      <c r="A40" s="1" t="s">
        <v>12</v>
      </c>
      <c r="B40" s="3" t="s">
        <v>11</v>
      </c>
      <c r="C40" s="3" t="s">
        <v>13</v>
      </c>
      <c r="D40" s="3">
        <v>166926</v>
      </c>
      <c r="E40" s="4">
        <v>45229</v>
      </c>
      <c r="F40" s="4">
        <v>45239</v>
      </c>
      <c r="G40" s="5">
        <v>59500</v>
      </c>
      <c r="H40" s="5">
        <v>59500</v>
      </c>
      <c r="I40" s="7" t="s">
        <v>14</v>
      </c>
      <c r="J40" s="7" t="s">
        <v>15</v>
      </c>
      <c r="K40" s="7" t="s">
        <v>14</v>
      </c>
    </row>
    <row r="41" spans="1:11" x14ac:dyDescent="0.35">
      <c r="A41" s="1" t="s">
        <v>12</v>
      </c>
      <c r="B41" s="3" t="s">
        <v>11</v>
      </c>
      <c r="C41" s="3" t="s">
        <v>13</v>
      </c>
      <c r="D41" s="3">
        <v>171636</v>
      </c>
      <c r="E41" s="4">
        <v>45259</v>
      </c>
      <c r="F41" s="4">
        <v>45272</v>
      </c>
      <c r="G41" s="5">
        <v>9100</v>
      </c>
      <c r="H41" s="5">
        <v>9100</v>
      </c>
      <c r="I41" s="7" t="s">
        <v>14</v>
      </c>
      <c r="J41" s="7" t="s">
        <v>15</v>
      </c>
      <c r="K41" s="7" t="s">
        <v>14</v>
      </c>
    </row>
    <row r="42" spans="1:11" x14ac:dyDescent="0.35">
      <c r="A42" s="1" t="s">
        <v>12</v>
      </c>
      <c r="B42" s="3" t="s">
        <v>11</v>
      </c>
      <c r="C42" s="3" t="s">
        <v>13</v>
      </c>
      <c r="D42" s="3">
        <v>172757</v>
      </c>
      <c r="E42" s="4">
        <v>45276</v>
      </c>
      <c r="F42" s="4">
        <v>45300</v>
      </c>
      <c r="G42" s="5">
        <v>94700</v>
      </c>
      <c r="H42" s="5">
        <v>94700</v>
      </c>
      <c r="I42" s="7" t="s">
        <v>14</v>
      </c>
      <c r="J42" s="7" t="s">
        <v>15</v>
      </c>
      <c r="K42" s="7" t="s">
        <v>14</v>
      </c>
    </row>
    <row r="43" spans="1:11" x14ac:dyDescent="0.35">
      <c r="A43" s="1" t="s">
        <v>12</v>
      </c>
      <c r="B43" s="3" t="s">
        <v>11</v>
      </c>
      <c r="C43" s="3" t="s">
        <v>13</v>
      </c>
      <c r="D43" s="3">
        <v>174038</v>
      </c>
      <c r="E43" s="4">
        <v>45288</v>
      </c>
      <c r="F43" s="4">
        <v>45300</v>
      </c>
      <c r="G43" s="5">
        <v>65000</v>
      </c>
      <c r="H43" s="5">
        <v>65000</v>
      </c>
      <c r="I43" s="7" t="s">
        <v>14</v>
      </c>
      <c r="J43" s="7" t="s">
        <v>15</v>
      </c>
      <c r="K43" s="7" t="s">
        <v>14</v>
      </c>
    </row>
    <row r="44" spans="1:11" x14ac:dyDescent="0.35">
      <c r="A44" s="1" t="s">
        <v>12</v>
      </c>
      <c r="B44" s="3" t="s">
        <v>11</v>
      </c>
      <c r="C44" s="3" t="s">
        <v>13</v>
      </c>
      <c r="D44" s="3">
        <v>174765</v>
      </c>
      <c r="E44" s="4">
        <v>45296</v>
      </c>
      <c r="F44" s="4">
        <v>45330</v>
      </c>
      <c r="G44" s="5">
        <v>127500</v>
      </c>
      <c r="H44" s="5">
        <v>127500</v>
      </c>
      <c r="I44" s="7" t="s">
        <v>14</v>
      </c>
      <c r="J44" s="7" t="s">
        <v>15</v>
      </c>
      <c r="K44" s="7" t="s">
        <v>14</v>
      </c>
    </row>
    <row r="45" spans="1:11" x14ac:dyDescent="0.35">
      <c r="A45" s="1" t="s">
        <v>12</v>
      </c>
      <c r="B45" s="3" t="s">
        <v>11</v>
      </c>
      <c r="C45" s="3" t="s">
        <v>13</v>
      </c>
      <c r="D45" s="3">
        <v>175017</v>
      </c>
      <c r="E45" s="4">
        <v>45299</v>
      </c>
      <c r="F45" s="4">
        <v>45330</v>
      </c>
      <c r="G45" s="5">
        <v>89850</v>
      </c>
      <c r="H45" s="5">
        <v>89850</v>
      </c>
      <c r="I45" s="7" t="s">
        <v>14</v>
      </c>
      <c r="J45" s="7" t="s">
        <v>15</v>
      </c>
      <c r="K45" s="7" t="s">
        <v>14</v>
      </c>
    </row>
    <row r="46" spans="1:11" x14ac:dyDescent="0.35">
      <c r="A46" s="1" t="s">
        <v>12</v>
      </c>
      <c r="B46" s="3" t="s">
        <v>11</v>
      </c>
      <c r="C46" s="3" t="s">
        <v>13</v>
      </c>
      <c r="D46" s="3">
        <v>185698</v>
      </c>
      <c r="E46" s="4">
        <v>45372</v>
      </c>
      <c r="F46" s="4">
        <v>45392</v>
      </c>
      <c r="G46" s="5">
        <v>124000</v>
      </c>
      <c r="H46" s="5">
        <v>124000</v>
      </c>
      <c r="I46" s="7" t="s">
        <v>14</v>
      </c>
      <c r="J46" s="7" t="s">
        <v>15</v>
      </c>
      <c r="K46" s="7" t="s">
        <v>14</v>
      </c>
    </row>
    <row r="47" spans="1:11" x14ac:dyDescent="0.35">
      <c r="A47" s="1" t="s">
        <v>12</v>
      </c>
      <c r="B47" s="3" t="s">
        <v>11</v>
      </c>
      <c r="C47" s="3" t="s">
        <v>13</v>
      </c>
      <c r="D47" s="3">
        <v>186686</v>
      </c>
      <c r="E47" s="4">
        <v>45384</v>
      </c>
      <c r="F47" s="4">
        <v>45420</v>
      </c>
      <c r="G47" s="5">
        <v>62500</v>
      </c>
      <c r="H47" s="5">
        <v>62500</v>
      </c>
      <c r="I47" s="7" t="s">
        <v>14</v>
      </c>
      <c r="J47" s="7" t="s">
        <v>15</v>
      </c>
      <c r="K47" s="7" t="s">
        <v>14</v>
      </c>
    </row>
    <row r="48" spans="1:11" x14ac:dyDescent="0.35">
      <c r="A48" s="1" t="s">
        <v>12</v>
      </c>
      <c r="B48" s="3" t="s">
        <v>11</v>
      </c>
      <c r="C48" s="3" t="s">
        <v>13</v>
      </c>
      <c r="D48" s="3">
        <v>192073</v>
      </c>
      <c r="E48" s="4">
        <v>45414</v>
      </c>
      <c r="F48" s="4">
        <v>45452</v>
      </c>
      <c r="G48" s="5">
        <v>205825</v>
      </c>
      <c r="H48" s="5">
        <v>205825</v>
      </c>
      <c r="I48" s="7" t="s">
        <v>14</v>
      </c>
      <c r="J48" s="7" t="s">
        <v>15</v>
      </c>
      <c r="K48" s="7" t="s">
        <v>14</v>
      </c>
    </row>
    <row r="49" spans="1:11" x14ac:dyDescent="0.35">
      <c r="A49" s="1" t="s">
        <v>12</v>
      </c>
      <c r="B49" s="3" t="s">
        <v>11</v>
      </c>
      <c r="C49" s="3" t="s">
        <v>13</v>
      </c>
      <c r="D49" s="3">
        <v>192713</v>
      </c>
      <c r="E49" s="4">
        <v>45419</v>
      </c>
      <c r="F49" s="4">
        <v>45452</v>
      </c>
      <c r="G49" s="5">
        <v>1650448</v>
      </c>
      <c r="H49" s="5">
        <v>1650448</v>
      </c>
      <c r="I49" s="7" t="s">
        <v>14</v>
      </c>
      <c r="J49" s="7" t="s">
        <v>15</v>
      </c>
      <c r="K49" s="7" t="s">
        <v>14</v>
      </c>
    </row>
    <row r="50" spans="1:11" x14ac:dyDescent="0.35">
      <c r="A50" s="1" t="s">
        <v>12</v>
      </c>
      <c r="B50" s="3" t="s">
        <v>11</v>
      </c>
      <c r="C50" s="3" t="s">
        <v>13</v>
      </c>
      <c r="D50" s="3">
        <v>194149</v>
      </c>
      <c r="E50" s="4">
        <v>45431</v>
      </c>
      <c r="F50" s="4">
        <v>45452</v>
      </c>
      <c r="G50" s="5">
        <v>76500</v>
      </c>
      <c r="H50" s="5">
        <v>76500</v>
      </c>
      <c r="I50" s="7" t="s">
        <v>14</v>
      </c>
      <c r="J50" s="7" t="s">
        <v>15</v>
      </c>
      <c r="K50" s="7" t="s">
        <v>14</v>
      </c>
    </row>
    <row r="51" spans="1:11" x14ac:dyDescent="0.35">
      <c r="A51" s="1" t="s">
        <v>12</v>
      </c>
      <c r="B51" s="3" t="s">
        <v>11</v>
      </c>
      <c r="C51" s="3" t="s">
        <v>13</v>
      </c>
      <c r="D51" s="3">
        <v>194649</v>
      </c>
      <c r="E51" s="4">
        <v>45434</v>
      </c>
      <c r="F51" s="4">
        <v>45452</v>
      </c>
      <c r="G51" s="5">
        <v>173350</v>
      </c>
      <c r="H51" s="5">
        <v>173350</v>
      </c>
      <c r="I51" s="7" t="s">
        <v>14</v>
      </c>
      <c r="J51" s="7" t="s">
        <v>15</v>
      </c>
      <c r="K51" s="7" t="s">
        <v>14</v>
      </c>
    </row>
    <row r="52" spans="1:11" x14ac:dyDescent="0.35">
      <c r="A52" s="1" t="s">
        <v>12</v>
      </c>
      <c r="B52" s="3" t="s">
        <v>11</v>
      </c>
      <c r="C52" s="3" t="s">
        <v>13</v>
      </c>
      <c r="D52" s="3">
        <v>194917</v>
      </c>
      <c r="E52" s="4">
        <v>45436</v>
      </c>
      <c r="F52" s="4">
        <v>45452</v>
      </c>
      <c r="G52" s="5">
        <v>130100</v>
      </c>
      <c r="H52" s="5">
        <v>130100</v>
      </c>
      <c r="I52" s="7" t="s">
        <v>14</v>
      </c>
      <c r="J52" s="7" t="s">
        <v>15</v>
      </c>
      <c r="K52" s="7" t="s">
        <v>14</v>
      </c>
    </row>
    <row r="53" spans="1:11" x14ac:dyDescent="0.35">
      <c r="A53" s="1" t="s">
        <v>12</v>
      </c>
      <c r="B53" s="3" t="s">
        <v>11</v>
      </c>
      <c r="C53" s="3" t="s">
        <v>13</v>
      </c>
      <c r="D53" s="3">
        <v>194919</v>
      </c>
      <c r="E53" s="4">
        <v>45436</v>
      </c>
      <c r="F53" s="4">
        <v>45452</v>
      </c>
      <c r="G53" s="5">
        <v>64000</v>
      </c>
      <c r="H53" s="5">
        <v>64000</v>
      </c>
      <c r="I53" s="7" t="s">
        <v>14</v>
      </c>
      <c r="J53" s="7" t="s">
        <v>15</v>
      </c>
      <c r="K53" s="7" t="s">
        <v>14</v>
      </c>
    </row>
    <row r="54" spans="1:11" x14ac:dyDescent="0.35">
      <c r="A54" s="1" t="s">
        <v>12</v>
      </c>
      <c r="B54" s="3" t="s">
        <v>11</v>
      </c>
      <c r="C54" s="3" t="s">
        <v>13</v>
      </c>
      <c r="D54" s="3">
        <v>194920</v>
      </c>
      <c r="E54" s="4">
        <v>45436</v>
      </c>
      <c r="F54" s="4">
        <v>45452</v>
      </c>
      <c r="G54" s="5">
        <v>216650</v>
      </c>
      <c r="H54" s="5">
        <v>216650</v>
      </c>
      <c r="I54" s="7" t="s">
        <v>14</v>
      </c>
      <c r="J54" s="7" t="s">
        <v>15</v>
      </c>
      <c r="K54" s="7" t="s">
        <v>14</v>
      </c>
    </row>
    <row r="55" spans="1:11" x14ac:dyDescent="0.35">
      <c r="A55" s="1" t="s">
        <v>12</v>
      </c>
      <c r="B55" s="3" t="s">
        <v>11</v>
      </c>
      <c r="C55" s="3" t="s">
        <v>13</v>
      </c>
      <c r="D55" s="3">
        <v>194923</v>
      </c>
      <c r="E55" s="4">
        <v>45436</v>
      </c>
      <c r="F55" s="4">
        <v>45452</v>
      </c>
      <c r="G55" s="5">
        <v>4000</v>
      </c>
      <c r="H55" s="5">
        <v>4000</v>
      </c>
      <c r="I55" s="7" t="s">
        <v>14</v>
      </c>
      <c r="J55" s="7" t="s">
        <v>15</v>
      </c>
      <c r="K55" s="7" t="s">
        <v>14</v>
      </c>
    </row>
    <row r="56" spans="1:11" x14ac:dyDescent="0.35">
      <c r="A56" s="1" t="s">
        <v>12</v>
      </c>
      <c r="B56" s="3" t="s">
        <v>11</v>
      </c>
      <c r="C56" s="3" t="s">
        <v>13</v>
      </c>
      <c r="D56" s="3">
        <v>196805</v>
      </c>
      <c r="E56" s="4">
        <v>45450</v>
      </c>
      <c r="F56" s="6">
        <v>45483</v>
      </c>
      <c r="G56" s="5">
        <v>134550</v>
      </c>
      <c r="H56" s="5">
        <v>134550</v>
      </c>
      <c r="I56" s="7" t="s">
        <v>14</v>
      </c>
      <c r="J56" s="7" t="s">
        <v>15</v>
      </c>
      <c r="K56" s="7" t="s">
        <v>14</v>
      </c>
    </row>
    <row r="57" spans="1:11" x14ac:dyDescent="0.35">
      <c r="A57" s="1" t="s">
        <v>12</v>
      </c>
      <c r="B57" s="3" t="s">
        <v>11</v>
      </c>
      <c r="C57" s="3" t="s">
        <v>13</v>
      </c>
      <c r="D57" s="3">
        <v>197871</v>
      </c>
      <c r="E57" s="4">
        <v>45459</v>
      </c>
      <c r="F57" s="6">
        <v>45483</v>
      </c>
      <c r="G57" s="5">
        <v>114100</v>
      </c>
      <c r="H57" s="5">
        <v>114100</v>
      </c>
      <c r="I57" s="7" t="s">
        <v>14</v>
      </c>
      <c r="J57" s="7" t="s">
        <v>15</v>
      </c>
      <c r="K57" s="7" t="s">
        <v>14</v>
      </c>
    </row>
    <row r="58" spans="1:11" x14ac:dyDescent="0.35">
      <c r="A58" s="1" t="s">
        <v>12</v>
      </c>
      <c r="B58" s="3" t="s">
        <v>11</v>
      </c>
      <c r="C58" s="3" t="s">
        <v>13</v>
      </c>
      <c r="D58" s="3">
        <v>199536</v>
      </c>
      <c r="E58" s="4">
        <v>45470</v>
      </c>
      <c r="F58" s="6">
        <v>45483</v>
      </c>
      <c r="G58" s="5">
        <v>26500</v>
      </c>
      <c r="H58" s="5">
        <v>26500</v>
      </c>
      <c r="I58" s="7" t="s">
        <v>14</v>
      </c>
      <c r="J58" s="7" t="s">
        <v>15</v>
      </c>
      <c r="K58" s="7" t="s">
        <v>14</v>
      </c>
    </row>
    <row r="59" spans="1:11" x14ac:dyDescent="0.35">
      <c r="A59" s="1" t="s">
        <v>12</v>
      </c>
      <c r="B59" s="3" t="s">
        <v>11</v>
      </c>
      <c r="C59" s="3" t="s">
        <v>13</v>
      </c>
      <c r="D59" s="3">
        <v>200291</v>
      </c>
      <c r="E59" s="4">
        <v>45476</v>
      </c>
      <c r="F59" s="6">
        <v>45513</v>
      </c>
      <c r="G59" s="5">
        <v>64100</v>
      </c>
      <c r="H59" s="5">
        <v>64100</v>
      </c>
      <c r="I59" s="7" t="s">
        <v>14</v>
      </c>
      <c r="J59" s="7" t="s">
        <v>15</v>
      </c>
      <c r="K59" s="7" t="s">
        <v>14</v>
      </c>
    </row>
    <row r="60" spans="1:11" x14ac:dyDescent="0.35">
      <c r="A60" s="1" t="s">
        <v>12</v>
      </c>
      <c r="B60" s="3" t="s">
        <v>11</v>
      </c>
      <c r="C60" s="3" t="s">
        <v>13</v>
      </c>
      <c r="D60" s="3">
        <v>207284</v>
      </c>
      <c r="E60" s="4">
        <v>45530</v>
      </c>
      <c r="F60" s="6">
        <v>45544</v>
      </c>
      <c r="G60" s="5">
        <v>5300</v>
      </c>
      <c r="H60" s="5">
        <v>5300</v>
      </c>
      <c r="I60" s="7" t="s">
        <v>14</v>
      </c>
      <c r="J60" s="7" t="s">
        <v>15</v>
      </c>
      <c r="K60" s="7" t="s">
        <v>14</v>
      </c>
    </row>
    <row r="61" spans="1:11" x14ac:dyDescent="0.35">
      <c r="A61" s="1" t="s">
        <v>12</v>
      </c>
      <c r="B61" s="3" t="s">
        <v>11</v>
      </c>
      <c r="C61" s="3" t="s">
        <v>13</v>
      </c>
      <c r="D61" s="3">
        <v>208265</v>
      </c>
      <c r="E61" s="4">
        <v>45537</v>
      </c>
      <c r="F61" s="6">
        <v>45575</v>
      </c>
      <c r="G61" s="5">
        <v>1635918</v>
      </c>
      <c r="H61" s="5">
        <v>1635918</v>
      </c>
      <c r="I61" s="7" t="s">
        <v>14</v>
      </c>
      <c r="J61" s="7" t="s">
        <v>15</v>
      </c>
      <c r="K61" s="7" t="s">
        <v>14</v>
      </c>
    </row>
    <row r="62" spans="1:11" x14ac:dyDescent="0.35">
      <c r="A62" s="1" t="s">
        <v>12</v>
      </c>
      <c r="B62" s="3" t="s">
        <v>11</v>
      </c>
      <c r="C62" s="3" t="s">
        <v>13</v>
      </c>
      <c r="D62" s="3">
        <v>211583</v>
      </c>
      <c r="E62" s="4">
        <v>45562</v>
      </c>
      <c r="F62" s="6">
        <v>45575</v>
      </c>
      <c r="G62" s="5">
        <v>514100</v>
      </c>
      <c r="H62" s="5">
        <v>514100</v>
      </c>
      <c r="I62" s="7" t="s">
        <v>14</v>
      </c>
      <c r="J62" s="7" t="s">
        <v>15</v>
      </c>
      <c r="K62" s="7" t="s">
        <v>14</v>
      </c>
    </row>
    <row r="63" spans="1:11" x14ac:dyDescent="0.35">
      <c r="A63" s="1" t="s">
        <v>12</v>
      </c>
      <c r="B63" s="3" t="s">
        <v>11</v>
      </c>
      <c r="C63" s="3" t="s">
        <v>13</v>
      </c>
      <c r="D63" s="3">
        <v>213786</v>
      </c>
      <c r="E63" s="4">
        <v>45574</v>
      </c>
      <c r="F63" s="4">
        <v>45607</v>
      </c>
      <c r="G63" s="5">
        <v>4000</v>
      </c>
      <c r="H63" s="5">
        <v>4000</v>
      </c>
      <c r="I63" s="7" t="s">
        <v>14</v>
      </c>
      <c r="J63" s="7" t="s">
        <v>15</v>
      </c>
      <c r="K63" s="7" t="s">
        <v>14</v>
      </c>
    </row>
    <row r="64" spans="1:11" x14ac:dyDescent="0.35">
      <c r="A64" s="1" t="s">
        <v>12</v>
      </c>
      <c r="B64" s="3" t="s">
        <v>11</v>
      </c>
      <c r="C64" s="3" t="s">
        <v>13</v>
      </c>
      <c r="D64" s="3">
        <v>213787</v>
      </c>
      <c r="E64" s="4">
        <v>45574</v>
      </c>
      <c r="F64" s="4">
        <v>45607</v>
      </c>
      <c r="G64" s="5">
        <v>5300</v>
      </c>
      <c r="H64" s="5">
        <v>5300</v>
      </c>
      <c r="I64" s="7" t="s">
        <v>14</v>
      </c>
      <c r="J64" s="7" t="s">
        <v>15</v>
      </c>
      <c r="K64" s="7" t="s">
        <v>14</v>
      </c>
    </row>
    <row r="65" spans="1:11" x14ac:dyDescent="0.35">
      <c r="A65" s="1" t="s">
        <v>12</v>
      </c>
      <c r="B65" s="3" t="s">
        <v>11</v>
      </c>
      <c r="C65" s="3" t="s">
        <v>13</v>
      </c>
      <c r="D65" s="3">
        <v>213788</v>
      </c>
      <c r="E65" s="4">
        <v>45574</v>
      </c>
      <c r="F65" s="4">
        <v>45607</v>
      </c>
      <c r="G65" s="5">
        <v>4000</v>
      </c>
      <c r="H65" s="5">
        <v>4000</v>
      </c>
      <c r="I65" s="7" t="s">
        <v>14</v>
      </c>
      <c r="J65" s="7" t="s">
        <v>15</v>
      </c>
      <c r="K65" s="7" t="s">
        <v>14</v>
      </c>
    </row>
    <row r="66" spans="1:11" x14ac:dyDescent="0.35">
      <c r="A66" s="1" t="s">
        <v>12</v>
      </c>
      <c r="B66" s="3" t="s">
        <v>11</v>
      </c>
      <c r="C66" s="3" t="s">
        <v>13</v>
      </c>
      <c r="D66" s="3">
        <v>214887</v>
      </c>
      <c r="E66" s="4">
        <v>45583</v>
      </c>
      <c r="F66" s="4">
        <v>45607</v>
      </c>
      <c r="G66" s="5">
        <v>5300</v>
      </c>
      <c r="H66" s="5">
        <v>5300</v>
      </c>
      <c r="I66" s="7" t="s">
        <v>14</v>
      </c>
      <c r="J66" s="7" t="s">
        <v>15</v>
      </c>
      <c r="K66" s="7" t="s">
        <v>14</v>
      </c>
    </row>
    <row r="67" spans="1:11" x14ac:dyDescent="0.35">
      <c r="A67" s="1" t="s">
        <v>12</v>
      </c>
      <c r="B67" s="3" t="s">
        <v>11</v>
      </c>
      <c r="C67" s="3" t="s">
        <v>13</v>
      </c>
      <c r="D67" s="3">
        <v>220722</v>
      </c>
      <c r="E67" s="4">
        <v>45622</v>
      </c>
      <c r="F67" s="4">
        <v>45638</v>
      </c>
      <c r="G67" s="5">
        <v>19700</v>
      </c>
      <c r="H67" s="5">
        <v>19700</v>
      </c>
      <c r="I67" s="7" t="s">
        <v>14</v>
      </c>
      <c r="J67" s="7" t="s">
        <v>15</v>
      </c>
      <c r="K67" s="7" t="s">
        <v>14</v>
      </c>
    </row>
    <row r="68" spans="1:11" x14ac:dyDescent="0.35">
      <c r="A68" s="1" t="s">
        <v>12</v>
      </c>
      <c r="B68" s="3" t="s">
        <v>11</v>
      </c>
      <c r="C68" s="3" t="s">
        <v>13</v>
      </c>
      <c r="D68" s="3">
        <v>221475</v>
      </c>
      <c r="E68" s="4">
        <v>45624</v>
      </c>
      <c r="F68" s="4">
        <v>45638</v>
      </c>
      <c r="G68" s="5">
        <v>19700</v>
      </c>
      <c r="H68" s="5">
        <v>19700</v>
      </c>
      <c r="I68" s="7" t="s">
        <v>14</v>
      </c>
      <c r="J68" s="7" t="s">
        <v>15</v>
      </c>
      <c r="K68" s="7" t="s">
        <v>14</v>
      </c>
    </row>
    <row r="69" spans="1:11" x14ac:dyDescent="0.35">
      <c r="A69" s="11" t="s">
        <v>16</v>
      </c>
      <c r="B69" s="12"/>
      <c r="C69" s="12"/>
      <c r="D69" s="12"/>
      <c r="E69" s="12"/>
      <c r="F69" s="13"/>
      <c r="G69" s="10">
        <f>SUM(G2:G68)</f>
        <v>16073966</v>
      </c>
      <c r="H69" s="10">
        <f>SUM(H2:H68)</f>
        <v>16073966</v>
      </c>
    </row>
  </sheetData>
  <mergeCells count="1">
    <mergeCell ref="A69:F69"/>
  </mergeCells>
  <phoneticPr fontId="5" type="noConversion"/>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8"/>
  <sheetViews>
    <sheetView workbookViewId="0">
      <selection activeCell="A3" sqref="A3:C8"/>
    </sheetView>
  </sheetViews>
  <sheetFormatPr baseColWidth="10" defaultRowHeight="14.5" x14ac:dyDescent="0.35"/>
  <cols>
    <col min="1" max="1" width="38.08984375" bestFit="1" customWidth="1"/>
    <col min="2" max="2" width="14.81640625" customWidth="1"/>
    <col min="3" max="3" width="22.90625" bestFit="1" customWidth="1"/>
  </cols>
  <sheetData>
    <row r="3" spans="1:3" x14ac:dyDescent="0.35">
      <c r="A3" s="42" t="s">
        <v>218</v>
      </c>
      <c r="B3" t="s">
        <v>216</v>
      </c>
      <c r="C3" t="s">
        <v>217</v>
      </c>
    </row>
    <row r="4" spans="1:3" x14ac:dyDescent="0.35">
      <c r="A4" s="43" t="s">
        <v>214</v>
      </c>
      <c r="B4" s="41">
        <v>11</v>
      </c>
      <c r="C4" s="41">
        <v>1007932</v>
      </c>
    </row>
    <row r="5" spans="1:3" x14ac:dyDescent="0.35">
      <c r="A5" s="43" t="s">
        <v>56</v>
      </c>
      <c r="B5" s="41">
        <v>7</v>
      </c>
      <c r="C5" s="41">
        <v>2300030</v>
      </c>
    </row>
    <row r="6" spans="1:3" x14ac:dyDescent="0.35">
      <c r="A6" s="43" t="s">
        <v>87</v>
      </c>
      <c r="B6" s="41">
        <v>41</v>
      </c>
      <c r="C6" s="41">
        <v>12440504</v>
      </c>
    </row>
    <row r="7" spans="1:3" x14ac:dyDescent="0.35">
      <c r="A7" s="43" t="s">
        <v>172</v>
      </c>
      <c r="B7" s="41">
        <v>8</v>
      </c>
      <c r="C7" s="41">
        <v>325500</v>
      </c>
    </row>
    <row r="8" spans="1:3" x14ac:dyDescent="0.35">
      <c r="A8" s="43" t="s">
        <v>219</v>
      </c>
      <c r="B8" s="41">
        <v>67</v>
      </c>
      <c r="C8" s="41">
        <v>16073966</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69"/>
  <sheetViews>
    <sheetView showGridLines="0" workbookViewId="0">
      <pane ySplit="2" topLeftCell="A3" activePane="bottomLeft" state="frozen"/>
      <selection pane="bottomLeft" activeCell="E3" sqref="E3"/>
    </sheetView>
  </sheetViews>
  <sheetFormatPr baseColWidth="10" defaultRowHeight="14.5" x14ac:dyDescent="0.35"/>
  <sheetData>
    <row r="1" spans="1:47" s="34" customFormat="1" ht="10" x14ac:dyDescent="0.2">
      <c r="A1" s="33">
        <v>45716</v>
      </c>
      <c r="G1" s="35"/>
      <c r="J1" s="36">
        <f>+SUBTOTAL(9,J3:J22527)</f>
        <v>16073966</v>
      </c>
      <c r="K1" s="36">
        <f>+SUBTOTAL(9,K3:K22527)</f>
        <v>16073966</v>
      </c>
      <c r="O1" s="37">
        <f>+K1-SUM(AG1:AO1)</f>
        <v>0</v>
      </c>
      <c r="P1" s="38"/>
      <c r="Q1" s="36">
        <f>+SUBTOTAL(9,Q3:Q22527)</f>
        <v>325500</v>
      </c>
      <c r="R1" s="39"/>
      <c r="S1" s="38"/>
      <c r="T1" s="38"/>
      <c r="U1" s="38"/>
      <c r="V1" s="38"/>
      <c r="W1" s="38"/>
      <c r="X1" s="38"/>
      <c r="Y1" s="38"/>
      <c r="Z1" s="36">
        <f>+SUBTOTAL(9,Z3:Z22527)</f>
        <v>2304130</v>
      </c>
      <c r="AA1" s="38"/>
      <c r="AB1" s="38"/>
      <c r="AC1" s="38"/>
      <c r="AD1" s="38"/>
      <c r="AE1" s="38"/>
      <c r="AF1" s="38"/>
      <c r="AG1" s="36">
        <f t="shared" ref="AG1:AP1" si="0">+SUBTOTAL(9,AG3:AG22527)</f>
        <v>1007932</v>
      </c>
      <c r="AH1" s="36">
        <f t="shared" si="0"/>
        <v>2300030</v>
      </c>
      <c r="AI1" s="36">
        <f t="shared" si="0"/>
        <v>12440504</v>
      </c>
      <c r="AJ1" s="36">
        <f t="shared" si="0"/>
        <v>0</v>
      </c>
      <c r="AK1" s="36">
        <f t="shared" si="0"/>
        <v>0</v>
      </c>
      <c r="AL1" s="36">
        <f t="shared" si="0"/>
        <v>0</v>
      </c>
      <c r="AM1" s="36">
        <f t="shared" si="0"/>
        <v>325500</v>
      </c>
      <c r="AN1" s="36">
        <f t="shared" si="0"/>
        <v>0</v>
      </c>
      <c r="AO1" s="36">
        <f t="shared" si="0"/>
        <v>0</v>
      </c>
      <c r="AP1" s="36">
        <f t="shared" si="0"/>
        <v>1007932</v>
      </c>
      <c r="AQ1" s="38"/>
      <c r="AR1" s="38"/>
      <c r="AS1" s="38"/>
      <c r="AT1" s="38"/>
      <c r="AU1" s="36"/>
    </row>
    <row r="2" spans="1:47" ht="30" x14ac:dyDescent="0.35">
      <c r="A2" s="14" t="s">
        <v>6</v>
      </c>
      <c r="B2" s="14" t="s">
        <v>8</v>
      </c>
      <c r="C2" s="14" t="s">
        <v>0</v>
      </c>
      <c r="D2" s="14" t="s">
        <v>1</v>
      </c>
      <c r="E2" s="14" t="s">
        <v>17</v>
      </c>
      <c r="F2" s="14" t="s">
        <v>18</v>
      </c>
      <c r="G2" s="15" t="s">
        <v>19</v>
      </c>
      <c r="H2" s="14" t="s">
        <v>2</v>
      </c>
      <c r="I2" s="14" t="s">
        <v>3</v>
      </c>
      <c r="J2" s="14" t="s">
        <v>4</v>
      </c>
      <c r="K2" s="14" t="s">
        <v>5</v>
      </c>
      <c r="L2" s="14" t="s">
        <v>7</v>
      </c>
      <c r="M2" s="14" t="s">
        <v>9</v>
      </c>
      <c r="N2" s="14" t="s">
        <v>10</v>
      </c>
      <c r="O2" s="16" t="s">
        <v>20</v>
      </c>
      <c r="P2" s="17" t="s">
        <v>21</v>
      </c>
      <c r="Q2" s="18" t="s">
        <v>22</v>
      </c>
      <c r="R2" s="19" t="s">
        <v>23</v>
      </c>
      <c r="S2" s="20" t="s">
        <v>24</v>
      </c>
      <c r="T2" s="20" t="s">
        <v>25</v>
      </c>
      <c r="U2" s="20" t="s">
        <v>26</v>
      </c>
      <c r="V2" s="20" t="s">
        <v>27</v>
      </c>
      <c r="W2" s="20" t="s">
        <v>28</v>
      </c>
      <c r="X2" s="20" t="s">
        <v>29</v>
      </c>
      <c r="Y2" s="20" t="s">
        <v>30</v>
      </c>
      <c r="Z2" s="21" t="s">
        <v>34</v>
      </c>
      <c r="AA2" s="21" t="s">
        <v>35</v>
      </c>
      <c r="AB2" s="21" t="s">
        <v>36</v>
      </c>
      <c r="AC2" s="21" t="s">
        <v>37</v>
      </c>
      <c r="AD2" s="21" t="s">
        <v>38</v>
      </c>
      <c r="AE2" s="21" t="s">
        <v>39</v>
      </c>
      <c r="AF2" s="21" t="s">
        <v>40</v>
      </c>
      <c r="AG2" s="22" t="s">
        <v>41</v>
      </c>
      <c r="AH2" s="22" t="s">
        <v>42</v>
      </c>
      <c r="AI2" s="22" t="s">
        <v>43</v>
      </c>
      <c r="AJ2" s="22" t="s">
        <v>32</v>
      </c>
      <c r="AK2" s="22" t="s">
        <v>44</v>
      </c>
      <c r="AL2" s="22" t="s">
        <v>31</v>
      </c>
      <c r="AM2" s="22" t="s">
        <v>45</v>
      </c>
      <c r="AN2" s="22" t="s">
        <v>46</v>
      </c>
      <c r="AO2" s="22" t="s">
        <v>47</v>
      </c>
      <c r="AP2" s="23" t="s">
        <v>48</v>
      </c>
      <c r="AQ2" s="23" t="s">
        <v>49</v>
      </c>
      <c r="AR2" s="23" t="s">
        <v>50</v>
      </c>
      <c r="AS2" s="23" t="s">
        <v>51</v>
      </c>
      <c r="AT2" s="23" t="s">
        <v>52</v>
      </c>
      <c r="AU2" s="23" t="s">
        <v>53</v>
      </c>
    </row>
    <row r="3" spans="1:47" x14ac:dyDescent="0.35">
      <c r="A3" s="24">
        <v>891500736</v>
      </c>
      <c r="B3" s="24" t="s">
        <v>11</v>
      </c>
      <c r="C3" s="24" t="s">
        <v>13</v>
      </c>
      <c r="D3" s="25">
        <v>150483</v>
      </c>
      <c r="E3" s="25" t="s">
        <v>54</v>
      </c>
      <c r="F3" s="25" t="s">
        <v>55</v>
      </c>
      <c r="G3" s="26"/>
      <c r="H3" s="27">
        <v>45112</v>
      </c>
      <c r="I3" s="27">
        <v>45150</v>
      </c>
      <c r="J3" s="28">
        <v>1494330</v>
      </c>
      <c r="K3" s="28">
        <v>1494330</v>
      </c>
      <c r="L3" s="29" t="s">
        <v>14</v>
      </c>
      <c r="M3" s="30" t="s">
        <v>15</v>
      </c>
      <c r="N3" s="29" t="s">
        <v>14</v>
      </c>
      <c r="O3" s="40" t="s">
        <v>56</v>
      </c>
      <c r="P3" s="25" t="s">
        <v>56</v>
      </c>
      <c r="Q3" s="31">
        <v>0</v>
      </c>
      <c r="R3" s="32"/>
      <c r="S3" s="25" t="s">
        <v>57</v>
      </c>
      <c r="T3" s="27">
        <v>45112</v>
      </c>
      <c r="U3" s="27">
        <v>45447</v>
      </c>
      <c r="V3" s="27"/>
      <c r="W3" s="27">
        <v>45468</v>
      </c>
      <c r="X3" s="25">
        <v>248</v>
      </c>
      <c r="Y3" s="25" t="s">
        <v>58</v>
      </c>
      <c r="Z3" s="31">
        <v>1494330</v>
      </c>
      <c r="AA3" s="25" t="s">
        <v>33</v>
      </c>
      <c r="AB3" s="25" t="s">
        <v>59</v>
      </c>
      <c r="AC3" s="25" t="s">
        <v>60</v>
      </c>
      <c r="AD3" s="25" t="s">
        <v>61</v>
      </c>
      <c r="AE3" s="25" t="s">
        <v>62</v>
      </c>
      <c r="AF3" s="25"/>
      <c r="AG3" s="31">
        <v>0</v>
      </c>
      <c r="AH3" s="31">
        <v>1494330</v>
      </c>
      <c r="AI3" s="31">
        <v>0</v>
      </c>
      <c r="AJ3" s="31">
        <v>0</v>
      </c>
      <c r="AK3" s="31">
        <v>0</v>
      </c>
      <c r="AL3" s="31">
        <v>0</v>
      </c>
      <c r="AM3" s="31">
        <v>0</v>
      </c>
      <c r="AN3" s="31">
        <v>0</v>
      </c>
      <c r="AO3" s="31">
        <v>0</v>
      </c>
      <c r="AP3" s="31">
        <v>0</v>
      </c>
      <c r="AQ3" s="31">
        <v>0</v>
      </c>
      <c r="AR3" s="25"/>
      <c r="AS3" s="27"/>
      <c r="AT3" s="25"/>
      <c r="AU3" s="31">
        <v>0</v>
      </c>
    </row>
    <row r="4" spans="1:47" x14ac:dyDescent="0.35">
      <c r="A4" s="24">
        <v>891500736</v>
      </c>
      <c r="B4" s="24" t="s">
        <v>11</v>
      </c>
      <c r="C4" s="24" t="s">
        <v>13</v>
      </c>
      <c r="D4" s="25">
        <v>166926</v>
      </c>
      <c r="E4" s="25" t="s">
        <v>63</v>
      </c>
      <c r="F4" s="25" t="s">
        <v>64</v>
      </c>
      <c r="G4" s="26"/>
      <c r="H4" s="27">
        <v>45229</v>
      </c>
      <c r="I4" s="27">
        <v>45239</v>
      </c>
      <c r="J4" s="28">
        <v>59500</v>
      </c>
      <c r="K4" s="28">
        <v>59500</v>
      </c>
      <c r="L4" s="29" t="s">
        <v>14</v>
      </c>
      <c r="M4" s="30" t="s">
        <v>15</v>
      </c>
      <c r="N4" s="29" t="s">
        <v>14</v>
      </c>
      <c r="O4" s="40" t="s">
        <v>56</v>
      </c>
      <c r="P4" s="25" t="s">
        <v>56</v>
      </c>
      <c r="Q4" s="31">
        <v>0</v>
      </c>
      <c r="R4" s="32"/>
      <c r="S4" s="25" t="s">
        <v>57</v>
      </c>
      <c r="T4" s="27">
        <v>45229</v>
      </c>
      <c r="U4" s="27">
        <v>45447</v>
      </c>
      <c r="V4" s="27"/>
      <c r="W4" s="27">
        <v>45476</v>
      </c>
      <c r="X4" s="25">
        <v>240</v>
      </c>
      <c r="Y4" s="25" t="s">
        <v>58</v>
      </c>
      <c r="Z4" s="31">
        <v>59500</v>
      </c>
      <c r="AA4" s="25" t="s">
        <v>33</v>
      </c>
      <c r="AB4" s="25" t="s">
        <v>59</v>
      </c>
      <c r="AC4" s="25" t="s">
        <v>60</v>
      </c>
      <c r="AD4" s="25" t="s">
        <v>65</v>
      </c>
      <c r="AE4" s="25" t="s">
        <v>65</v>
      </c>
      <c r="AF4" s="25"/>
      <c r="AG4" s="31">
        <v>0</v>
      </c>
      <c r="AH4" s="31">
        <v>59500</v>
      </c>
      <c r="AI4" s="31">
        <v>0</v>
      </c>
      <c r="AJ4" s="31">
        <v>0</v>
      </c>
      <c r="AK4" s="31">
        <v>0</v>
      </c>
      <c r="AL4" s="31">
        <v>0</v>
      </c>
      <c r="AM4" s="31">
        <v>0</v>
      </c>
      <c r="AN4" s="31">
        <v>0</v>
      </c>
      <c r="AO4" s="31">
        <v>0</v>
      </c>
      <c r="AP4" s="31">
        <v>0</v>
      </c>
      <c r="AQ4" s="31">
        <v>0</v>
      </c>
      <c r="AR4" s="25"/>
      <c r="AS4" s="27"/>
      <c r="AT4" s="25"/>
      <c r="AU4" s="31">
        <v>0</v>
      </c>
    </row>
    <row r="5" spans="1:47" x14ac:dyDescent="0.35">
      <c r="A5" s="24">
        <v>891500736</v>
      </c>
      <c r="B5" s="24" t="s">
        <v>11</v>
      </c>
      <c r="C5" s="24" t="s">
        <v>13</v>
      </c>
      <c r="D5" s="25">
        <v>186686</v>
      </c>
      <c r="E5" s="25" t="s">
        <v>66</v>
      </c>
      <c r="F5" s="25" t="s">
        <v>67</v>
      </c>
      <c r="G5" s="26"/>
      <c r="H5" s="27">
        <v>45384</v>
      </c>
      <c r="I5" s="27">
        <v>45420</v>
      </c>
      <c r="J5" s="28">
        <v>62500</v>
      </c>
      <c r="K5" s="28">
        <v>62500</v>
      </c>
      <c r="L5" s="29" t="s">
        <v>14</v>
      </c>
      <c r="M5" s="30" t="s">
        <v>15</v>
      </c>
      <c r="N5" s="29" t="s">
        <v>14</v>
      </c>
      <c r="O5" s="40" t="s">
        <v>56</v>
      </c>
      <c r="P5" s="25" t="s">
        <v>56</v>
      </c>
      <c r="Q5" s="31">
        <v>0</v>
      </c>
      <c r="R5" s="32"/>
      <c r="S5" s="25" t="s">
        <v>57</v>
      </c>
      <c r="T5" s="27">
        <v>45384</v>
      </c>
      <c r="U5" s="27">
        <v>45447</v>
      </c>
      <c r="V5" s="27"/>
      <c r="W5" s="27">
        <v>45476</v>
      </c>
      <c r="X5" s="25">
        <v>240</v>
      </c>
      <c r="Y5" s="25" t="s">
        <v>58</v>
      </c>
      <c r="Z5" s="31">
        <v>62500</v>
      </c>
      <c r="AA5" s="25" t="s">
        <v>33</v>
      </c>
      <c r="AB5" s="25" t="s">
        <v>59</v>
      </c>
      <c r="AC5" s="25" t="s">
        <v>60</v>
      </c>
      <c r="AD5" s="25" t="s">
        <v>65</v>
      </c>
      <c r="AE5" s="25" t="s">
        <v>65</v>
      </c>
      <c r="AF5" s="25"/>
      <c r="AG5" s="31">
        <v>0</v>
      </c>
      <c r="AH5" s="31">
        <v>62500</v>
      </c>
      <c r="AI5" s="31">
        <v>0</v>
      </c>
      <c r="AJ5" s="31">
        <v>0</v>
      </c>
      <c r="AK5" s="31">
        <v>0</v>
      </c>
      <c r="AL5" s="31">
        <v>0</v>
      </c>
      <c r="AM5" s="31">
        <v>0</v>
      </c>
      <c r="AN5" s="31">
        <v>0</v>
      </c>
      <c r="AO5" s="31">
        <v>0</v>
      </c>
      <c r="AP5" s="31">
        <v>0</v>
      </c>
      <c r="AQ5" s="31">
        <v>0</v>
      </c>
      <c r="AR5" s="25"/>
      <c r="AS5" s="27"/>
      <c r="AT5" s="25"/>
      <c r="AU5" s="31">
        <v>0</v>
      </c>
    </row>
    <row r="6" spans="1:47" x14ac:dyDescent="0.35">
      <c r="A6" s="24">
        <v>891500736</v>
      </c>
      <c r="B6" s="24" t="s">
        <v>11</v>
      </c>
      <c r="C6" s="24" t="s">
        <v>13</v>
      </c>
      <c r="D6" s="25">
        <v>132989</v>
      </c>
      <c r="E6" s="25" t="s">
        <v>68</v>
      </c>
      <c r="F6" s="25" t="s">
        <v>69</v>
      </c>
      <c r="G6" s="26"/>
      <c r="H6" s="27">
        <v>44972</v>
      </c>
      <c r="I6" s="27">
        <v>44995</v>
      </c>
      <c r="J6" s="28">
        <v>19600</v>
      </c>
      <c r="K6" s="28">
        <v>19600</v>
      </c>
      <c r="L6" s="29" t="s">
        <v>14</v>
      </c>
      <c r="M6" s="30" t="s">
        <v>15</v>
      </c>
      <c r="N6" s="29" t="s">
        <v>14</v>
      </c>
      <c r="O6" s="40" t="s">
        <v>56</v>
      </c>
      <c r="P6" s="25" t="s">
        <v>56</v>
      </c>
      <c r="Q6" s="31">
        <v>0</v>
      </c>
      <c r="R6" s="32"/>
      <c r="S6" s="25" t="s">
        <v>57</v>
      </c>
      <c r="T6" s="27">
        <v>44972</v>
      </c>
      <c r="U6" s="27">
        <v>45264</v>
      </c>
      <c r="V6" s="27"/>
      <c r="W6" s="27">
        <v>45274</v>
      </c>
      <c r="X6" s="25">
        <v>442</v>
      </c>
      <c r="Y6" s="25" t="s">
        <v>70</v>
      </c>
      <c r="Z6" s="31">
        <v>19600</v>
      </c>
      <c r="AA6" s="25" t="s">
        <v>33</v>
      </c>
      <c r="AB6" s="25" t="s">
        <v>71</v>
      </c>
      <c r="AC6" s="25" t="s">
        <v>60</v>
      </c>
      <c r="AD6" s="25" t="s">
        <v>72</v>
      </c>
      <c r="AE6" s="25" t="s">
        <v>62</v>
      </c>
      <c r="AF6" s="25"/>
      <c r="AG6" s="31">
        <v>0</v>
      </c>
      <c r="AH6" s="31">
        <v>19600</v>
      </c>
      <c r="AI6" s="31">
        <v>0</v>
      </c>
      <c r="AJ6" s="31">
        <v>0</v>
      </c>
      <c r="AK6" s="31">
        <v>0</v>
      </c>
      <c r="AL6" s="31">
        <v>0</v>
      </c>
      <c r="AM6" s="31">
        <v>0</v>
      </c>
      <c r="AN6" s="31">
        <v>0</v>
      </c>
      <c r="AO6" s="31">
        <v>0</v>
      </c>
      <c r="AP6" s="31">
        <v>0</v>
      </c>
      <c r="AQ6" s="31">
        <v>0</v>
      </c>
      <c r="AR6" s="25"/>
      <c r="AS6" s="27"/>
      <c r="AT6" s="25"/>
      <c r="AU6" s="31">
        <v>0</v>
      </c>
    </row>
    <row r="7" spans="1:47" x14ac:dyDescent="0.35">
      <c r="A7" s="24">
        <v>891500736</v>
      </c>
      <c r="B7" s="24" t="s">
        <v>11</v>
      </c>
      <c r="C7" s="24" t="s">
        <v>13</v>
      </c>
      <c r="D7" s="25">
        <v>133647</v>
      </c>
      <c r="E7" s="25" t="s">
        <v>73</v>
      </c>
      <c r="F7" s="25" t="s">
        <v>74</v>
      </c>
      <c r="G7" s="26"/>
      <c r="H7" s="27">
        <v>44977</v>
      </c>
      <c r="I7" s="27">
        <v>44995</v>
      </c>
      <c r="J7" s="28">
        <v>542600</v>
      </c>
      <c r="K7" s="28">
        <v>542600</v>
      </c>
      <c r="L7" s="29" t="s">
        <v>14</v>
      </c>
      <c r="M7" s="30" t="s">
        <v>15</v>
      </c>
      <c r="N7" s="29" t="s">
        <v>14</v>
      </c>
      <c r="O7" s="40" t="s">
        <v>56</v>
      </c>
      <c r="P7" s="25" t="s">
        <v>56</v>
      </c>
      <c r="Q7" s="31">
        <v>0</v>
      </c>
      <c r="R7" s="32"/>
      <c r="S7" s="25" t="s">
        <v>57</v>
      </c>
      <c r="T7" s="27">
        <v>44977</v>
      </c>
      <c r="U7" s="27">
        <v>45264</v>
      </c>
      <c r="V7" s="27"/>
      <c r="W7" s="27">
        <v>45274</v>
      </c>
      <c r="X7" s="25">
        <v>442</v>
      </c>
      <c r="Y7" s="25" t="s">
        <v>70</v>
      </c>
      <c r="Z7" s="31">
        <v>542600</v>
      </c>
      <c r="AA7" s="25" t="s">
        <v>33</v>
      </c>
      <c r="AB7" s="25" t="s">
        <v>75</v>
      </c>
      <c r="AC7" s="25" t="s">
        <v>60</v>
      </c>
      <c r="AD7" s="25" t="s">
        <v>76</v>
      </c>
      <c r="AE7" s="25" t="s">
        <v>62</v>
      </c>
      <c r="AF7" s="25"/>
      <c r="AG7" s="31">
        <v>0</v>
      </c>
      <c r="AH7" s="31">
        <v>542600</v>
      </c>
      <c r="AI7" s="31">
        <v>0</v>
      </c>
      <c r="AJ7" s="31">
        <v>0</v>
      </c>
      <c r="AK7" s="31">
        <v>0</v>
      </c>
      <c r="AL7" s="31">
        <v>0</v>
      </c>
      <c r="AM7" s="31">
        <v>0</v>
      </c>
      <c r="AN7" s="31">
        <v>0</v>
      </c>
      <c r="AO7" s="31">
        <v>0</v>
      </c>
      <c r="AP7" s="31">
        <v>0</v>
      </c>
      <c r="AQ7" s="31">
        <v>0</v>
      </c>
      <c r="AR7" s="25"/>
      <c r="AS7" s="27"/>
      <c r="AT7" s="25"/>
      <c r="AU7" s="31">
        <v>0</v>
      </c>
    </row>
    <row r="8" spans="1:47" x14ac:dyDescent="0.35">
      <c r="A8" s="24">
        <v>891500736</v>
      </c>
      <c r="B8" s="24" t="s">
        <v>11</v>
      </c>
      <c r="C8" s="24" t="s">
        <v>13</v>
      </c>
      <c r="D8" s="25">
        <v>133648</v>
      </c>
      <c r="E8" s="25" t="s">
        <v>77</v>
      </c>
      <c r="F8" s="25" t="s">
        <v>78</v>
      </c>
      <c r="G8" s="26"/>
      <c r="H8" s="27">
        <v>44977</v>
      </c>
      <c r="I8" s="27">
        <v>44995</v>
      </c>
      <c r="J8" s="28">
        <v>88400</v>
      </c>
      <c r="K8" s="28">
        <v>88400</v>
      </c>
      <c r="L8" s="29" t="s">
        <v>14</v>
      </c>
      <c r="M8" s="30" t="s">
        <v>15</v>
      </c>
      <c r="N8" s="29" t="s">
        <v>14</v>
      </c>
      <c r="O8" s="40" t="s">
        <v>56</v>
      </c>
      <c r="P8" s="25" t="s">
        <v>56</v>
      </c>
      <c r="Q8" s="31">
        <v>0</v>
      </c>
      <c r="R8" s="32"/>
      <c r="S8" s="25" t="s">
        <v>57</v>
      </c>
      <c r="T8" s="27">
        <v>44977</v>
      </c>
      <c r="U8" s="27">
        <v>45264</v>
      </c>
      <c r="V8" s="27"/>
      <c r="W8" s="27">
        <v>45274</v>
      </c>
      <c r="X8" s="25">
        <v>442</v>
      </c>
      <c r="Y8" s="25" t="s">
        <v>70</v>
      </c>
      <c r="Z8" s="31">
        <v>92500</v>
      </c>
      <c r="AA8" s="25" t="s">
        <v>33</v>
      </c>
      <c r="AB8" s="25" t="s">
        <v>79</v>
      </c>
      <c r="AC8" s="25" t="s">
        <v>60</v>
      </c>
      <c r="AD8" s="25" t="s">
        <v>76</v>
      </c>
      <c r="AE8" s="25" t="s">
        <v>62</v>
      </c>
      <c r="AF8" s="25"/>
      <c r="AG8" s="31">
        <v>0</v>
      </c>
      <c r="AH8" s="31">
        <v>88400</v>
      </c>
      <c r="AI8" s="31">
        <v>0</v>
      </c>
      <c r="AJ8" s="31">
        <v>0</v>
      </c>
      <c r="AK8" s="31">
        <v>0</v>
      </c>
      <c r="AL8" s="31">
        <v>0</v>
      </c>
      <c r="AM8" s="31">
        <v>0</v>
      </c>
      <c r="AN8" s="31">
        <v>0</v>
      </c>
      <c r="AO8" s="31">
        <v>0</v>
      </c>
      <c r="AP8" s="31">
        <v>0</v>
      </c>
      <c r="AQ8" s="31">
        <v>0</v>
      </c>
      <c r="AR8" s="25"/>
      <c r="AS8" s="27"/>
      <c r="AT8" s="25"/>
      <c r="AU8" s="31">
        <v>0</v>
      </c>
    </row>
    <row r="9" spans="1:47" x14ac:dyDescent="0.35">
      <c r="A9" s="24">
        <v>891500736</v>
      </c>
      <c r="B9" s="24" t="s">
        <v>11</v>
      </c>
      <c r="C9" s="24" t="s">
        <v>13</v>
      </c>
      <c r="D9" s="25">
        <v>139965</v>
      </c>
      <c r="E9" s="25" t="s">
        <v>80</v>
      </c>
      <c r="F9" s="25" t="s">
        <v>81</v>
      </c>
      <c r="G9" s="26"/>
      <c r="H9" s="27">
        <v>45030</v>
      </c>
      <c r="I9" s="27">
        <v>45056</v>
      </c>
      <c r="J9" s="28">
        <v>33100</v>
      </c>
      <c r="K9" s="28">
        <v>33100</v>
      </c>
      <c r="L9" s="29" t="s">
        <v>14</v>
      </c>
      <c r="M9" s="30" t="s">
        <v>15</v>
      </c>
      <c r="N9" s="29" t="s">
        <v>14</v>
      </c>
      <c r="O9" s="40" t="s">
        <v>56</v>
      </c>
      <c r="P9" s="25" t="s">
        <v>56</v>
      </c>
      <c r="Q9" s="31">
        <v>0</v>
      </c>
      <c r="R9" s="32"/>
      <c r="S9" s="25" t="s">
        <v>82</v>
      </c>
      <c r="T9" s="27">
        <v>45030</v>
      </c>
      <c r="U9" s="27"/>
      <c r="V9" s="27"/>
      <c r="W9" s="27"/>
      <c r="X9" s="25" t="s">
        <v>83</v>
      </c>
      <c r="Y9" s="25" t="s">
        <v>83</v>
      </c>
      <c r="Z9" s="31">
        <v>33100</v>
      </c>
      <c r="AA9" s="25" t="s">
        <v>33</v>
      </c>
      <c r="AB9" s="25" t="s">
        <v>84</v>
      </c>
      <c r="AC9" s="25" t="s">
        <v>60</v>
      </c>
      <c r="AD9" s="25"/>
      <c r="AE9" s="25" t="s">
        <v>62</v>
      </c>
      <c r="AF9" s="25"/>
      <c r="AG9" s="31">
        <v>0</v>
      </c>
      <c r="AH9" s="31">
        <v>33100</v>
      </c>
      <c r="AI9" s="31">
        <v>0</v>
      </c>
      <c r="AJ9" s="31">
        <v>0</v>
      </c>
      <c r="AK9" s="31">
        <v>0</v>
      </c>
      <c r="AL9" s="31">
        <v>0</v>
      </c>
      <c r="AM9" s="31">
        <v>0</v>
      </c>
      <c r="AN9" s="31">
        <v>0</v>
      </c>
      <c r="AO9" s="31">
        <v>0</v>
      </c>
      <c r="AP9" s="31">
        <v>0</v>
      </c>
      <c r="AQ9" s="31">
        <v>0</v>
      </c>
      <c r="AR9" s="25"/>
      <c r="AS9" s="27"/>
      <c r="AT9" s="25"/>
      <c r="AU9" s="31">
        <v>0</v>
      </c>
    </row>
    <row r="10" spans="1:47" x14ac:dyDescent="0.35">
      <c r="A10" s="24">
        <v>891500736</v>
      </c>
      <c r="B10" s="24" t="s">
        <v>11</v>
      </c>
      <c r="C10" s="24" t="s">
        <v>13</v>
      </c>
      <c r="D10" s="25">
        <v>160839</v>
      </c>
      <c r="E10" s="25" t="s">
        <v>85</v>
      </c>
      <c r="F10" s="25" t="s">
        <v>86</v>
      </c>
      <c r="G10" s="26"/>
      <c r="H10" s="27">
        <v>45186</v>
      </c>
      <c r="I10" s="27">
        <v>45209</v>
      </c>
      <c r="J10" s="28">
        <v>83900</v>
      </c>
      <c r="K10" s="28">
        <v>83900</v>
      </c>
      <c r="L10" s="29" t="s">
        <v>14</v>
      </c>
      <c r="M10" s="30" t="s">
        <v>15</v>
      </c>
      <c r="N10" s="29" t="s">
        <v>14</v>
      </c>
      <c r="O10" s="40" t="s">
        <v>87</v>
      </c>
      <c r="P10" s="25" t="s">
        <v>87</v>
      </c>
      <c r="Q10" s="31">
        <v>0</v>
      </c>
      <c r="R10" s="32"/>
      <c r="S10" s="25" t="s">
        <v>82</v>
      </c>
      <c r="T10" s="27">
        <v>45186</v>
      </c>
      <c r="U10" s="27"/>
      <c r="V10" s="27"/>
      <c r="W10" s="27"/>
      <c r="X10" s="25" t="s">
        <v>83</v>
      </c>
      <c r="Y10" s="25" t="s">
        <v>83</v>
      </c>
      <c r="Z10" s="31">
        <v>0</v>
      </c>
      <c r="AA10" s="25"/>
      <c r="AB10" s="25"/>
      <c r="AC10" s="25"/>
      <c r="AD10" s="25"/>
      <c r="AE10" s="25"/>
      <c r="AF10" s="25"/>
      <c r="AG10" s="31">
        <v>0</v>
      </c>
      <c r="AH10" s="31">
        <v>0</v>
      </c>
      <c r="AI10" s="31">
        <v>83900</v>
      </c>
      <c r="AJ10" s="31">
        <v>0</v>
      </c>
      <c r="AK10" s="31">
        <v>0</v>
      </c>
      <c r="AL10" s="31">
        <v>0</v>
      </c>
      <c r="AM10" s="31">
        <v>0</v>
      </c>
      <c r="AN10" s="31">
        <v>0</v>
      </c>
      <c r="AO10" s="31">
        <v>0</v>
      </c>
      <c r="AP10" s="31">
        <v>0</v>
      </c>
      <c r="AQ10" s="31">
        <v>0</v>
      </c>
      <c r="AR10" s="25"/>
      <c r="AS10" s="27"/>
      <c r="AT10" s="25"/>
      <c r="AU10" s="31">
        <v>0</v>
      </c>
    </row>
    <row r="11" spans="1:47" x14ac:dyDescent="0.35">
      <c r="A11" s="24">
        <v>891500736</v>
      </c>
      <c r="B11" s="24" t="s">
        <v>11</v>
      </c>
      <c r="C11" s="24" t="s">
        <v>13</v>
      </c>
      <c r="D11" s="25">
        <v>171636</v>
      </c>
      <c r="E11" s="25" t="s">
        <v>88</v>
      </c>
      <c r="F11" s="25" t="s">
        <v>89</v>
      </c>
      <c r="G11" s="26"/>
      <c r="H11" s="27">
        <v>45259</v>
      </c>
      <c r="I11" s="27">
        <v>45272</v>
      </c>
      <c r="J11" s="28">
        <v>9100</v>
      </c>
      <c r="K11" s="28">
        <v>9100</v>
      </c>
      <c r="L11" s="29" t="s">
        <v>14</v>
      </c>
      <c r="M11" s="30" t="s">
        <v>15</v>
      </c>
      <c r="N11" s="29" t="s">
        <v>14</v>
      </c>
      <c r="O11" s="40" t="s">
        <v>87</v>
      </c>
      <c r="P11" s="25" t="s">
        <v>87</v>
      </c>
      <c r="Q11" s="31">
        <v>0</v>
      </c>
      <c r="R11" s="32"/>
      <c r="S11" s="25" t="s">
        <v>82</v>
      </c>
      <c r="T11" s="27">
        <v>45259</v>
      </c>
      <c r="U11" s="27"/>
      <c r="V11" s="27"/>
      <c r="W11" s="27"/>
      <c r="X11" s="25" t="s">
        <v>83</v>
      </c>
      <c r="Y11" s="25" t="s">
        <v>83</v>
      </c>
      <c r="Z11" s="31">
        <v>0</v>
      </c>
      <c r="AA11" s="25"/>
      <c r="AB11" s="25"/>
      <c r="AC11" s="25"/>
      <c r="AD11" s="25" t="s">
        <v>90</v>
      </c>
      <c r="AE11" s="25"/>
      <c r="AF11" s="25"/>
      <c r="AG11" s="31">
        <v>0</v>
      </c>
      <c r="AH11" s="31">
        <v>0</v>
      </c>
      <c r="AI11" s="31">
        <v>9100</v>
      </c>
      <c r="AJ11" s="31">
        <v>0</v>
      </c>
      <c r="AK11" s="31">
        <v>0</v>
      </c>
      <c r="AL11" s="31">
        <v>0</v>
      </c>
      <c r="AM11" s="31">
        <v>0</v>
      </c>
      <c r="AN11" s="31">
        <v>0</v>
      </c>
      <c r="AO11" s="31">
        <v>0</v>
      </c>
      <c r="AP11" s="31">
        <v>0</v>
      </c>
      <c r="AQ11" s="31">
        <v>0</v>
      </c>
      <c r="AR11" s="25"/>
      <c r="AS11" s="27"/>
      <c r="AT11" s="25"/>
      <c r="AU11" s="31">
        <v>0</v>
      </c>
    </row>
    <row r="12" spans="1:47" x14ac:dyDescent="0.35">
      <c r="A12" s="24">
        <v>891500736</v>
      </c>
      <c r="B12" s="24" t="s">
        <v>11</v>
      </c>
      <c r="C12" s="24" t="s">
        <v>13</v>
      </c>
      <c r="D12" s="25">
        <v>174765</v>
      </c>
      <c r="E12" s="25" t="s">
        <v>91</v>
      </c>
      <c r="F12" s="25" t="s">
        <v>92</v>
      </c>
      <c r="G12" s="26"/>
      <c r="H12" s="27">
        <v>45296</v>
      </c>
      <c r="I12" s="27">
        <v>45330</v>
      </c>
      <c r="J12" s="28">
        <v>127500</v>
      </c>
      <c r="K12" s="28">
        <v>127500</v>
      </c>
      <c r="L12" s="29" t="s">
        <v>14</v>
      </c>
      <c r="M12" s="30" t="s">
        <v>15</v>
      </c>
      <c r="N12" s="29" t="s">
        <v>14</v>
      </c>
      <c r="O12" s="40" t="s">
        <v>87</v>
      </c>
      <c r="P12" s="25" t="s">
        <v>87</v>
      </c>
      <c r="Q12" s="31">
        <v>0</v>
      </c>
      <c r="R12" s="32"/>
      <c r="S12" s="25" t="s">
        <v>82</v>
      </c>
      <c r="T12" s="27">
        <v>45296</v>
      </c>
      <c r="U12" s="27"/>
      <c r="V12" s="27"/>
      <c r="W12" s="27"/>
      <c r="X12" s="25" t="s">
        <v>83</v>
      </c>
      <c r="Y12" s="25" t="s">
        <v>83</v>
      </c>
      <c r="Z12" s="31">
        <v>0</v>
      </c>
      <c r="AA12" s="25"/>
      <c r="AB12" s="25"/>
      <c r="AC12" s="25"/>
      <c r="AD12" s="25" t="s">
        <v>93</v>
      </c>
      <c r="AE12" s="25"/>
      <c r="AF12" s="25"/>
      <c r="AG12" s="31">
        <v>0</v>
      </c>
      <c r="AH12" s="31">
        <v>0</v>
      </c>
      <c r="AI12" s="31">
        <v>127500</v>
      </c>
      <c r="AJ12" s="31">
        <v>0</v>
      </c>
      <c r="AK12" s="31">
        <v>0</v>
      </c>
      <c r="AL12" s="31">
        <v>0</v>
      </c>
      <c r="AM12" s="31">
        <v>0</v>
      </c>
      <c r="AN12" s="31">
        <v>0</v>
      </c>
      <c r="AO12" s="31">
        <v>0</v>
      </c>
      <c r="AP12" s="31">
        <v>0</v>
      </c>
      <c r="AQ12" s="31">
        <v>0</v>
      </c>
      <c r="AR12" s="25"/>
      <c r="AS12" s="27"/>
      <c r="AT12" s="25"/>
      <c r="AU12" s="31">
        <v>0</v>
      </c>
    </row>
    <row r="13" spans="1:47" x14ac:dyDescent="0.35">
      <c r="A13" s="24">
        <v>891500736</v>
      </c>
      <c r="B13" s="24" t="s">
        <v>11</v>
      </c>
      <c r="C13" s="24" t="s">
        <v>13</v>
      </c>
      <c r="D13" s="25">
        <v>175017</v>
      </c>
      <c r="E13" s="25" t="s">
        <v>94</v>
      </c>
      <c r="F13" s="25" t="s">
        <v>95</v>
      </c>
      <c r="G13" s="26"/>
      <c r="H13" s="27">
        <v>45299</v>
      </c>
      <c r="I13" s="27">
        <v>45330</v>
      </c>
      <c r="J13" s="28">
        <v>89850</v>
      </c>
      <c r="K13" s="28">
        <v>89850</v>
      </c>
      <c r="L13" s="29" t="s">
        <v>14</v>
      </c>
      <c r="M13" s="30" t="s">
        <v>15</v>
      </c>
      <c r="N13" s="29" t="s">
        <v>14</v>
      </c>
      <c r="O13" s="40" t="s">
        <v>87</v>
      </c>
      <c r="P13" s="25" t="s">
        <v>87</v>
      </c>
      <c r="Q13" s="31">
        <v>0</v>
      </c>
      <c r="R13" s="32"/>
      <c r="S13" s="25" t="s">
        <v>82</v>
      </c>
      <c r="T13" s="27">
        <v>45299</v>
      </c>
      <c r="U13" s="27"/>
      <c r="V13" s="27"/>
      <c r="W13" s="27"/>
      <c r="X13" s="25" t="s">
        <v>83</v>
      </c>
      <c r="Y13" s="25" t="s">
        <v>83</v>
      </c>
      <c r="Z13" s="31">
        <v>0</v>
      </c>
      <c r="AA13" s="25"/>
      <c r="AB13" s="25"/>
      <c r="AC13" s="25"/>
      <c r="AD13" s="25" t="s">
        <v>93</v>
      </c>
      <c r="AE13" s="25"/>
      <c r="AF13" s="25"/>
      <c r="AG13" s="31">
        <v>0</v>
      </c>
      <c r="AH13" s="31">
        <v>0</v>
      </c>
      <c r="AI13" s="31">
        <v>89850</v>
      </c>
      <c r="AJ13" s="31">
        <v>0</v>
      </c>
      <c r="AK13" s="31">
        <v>0</v>
      </c>
      <c r="AL13" s="31">
        <v>0</v>
      </c>
      <c r="AM13" s="31">
        <v>0</v>
      </c>
      <c r="AN13" s="31">
        <v>0</v>
      </c>
      <c r="AO13" s="31">
        <v>0</v>
      </c>
      <c r="AP13" s="31">
        <v>0</v>
      </c>
      <c r="AQ13" s="31">
        <v>0</v>
      </c>
      <c r="AR13" s="25"/>
      <c r="AS13" s="27"/>
      <c r="AT13" s="25"/>
      <c r="AU13" s="31">
        <v>0</v>
      </c>
    </row>
    <row r="14" spans="1:47" x14ac:dyDescent="0.35">
      <c r="A14" s="24">
        <v>891500736</v>
      </c>
      <c r="B14" s="24" t="s">
        <v>11</v>
      </c>
      <c r="C14" s="24" t="s">
        <v>13</v>
      </c>
      <c r="D14" s="25">
        <v>185698</v>
      </c>
      <c r="E14" s="25" t="s">
        <v>96</v>
      </c>
      <c r="F14" s="25" t="s">
        <v>97</v>
      </c>
      <c r="G14" s="26"/>
      <c r="H14" s="27">
        <v>45372</v>
      </c>
      <c r="I14" s="27">
        <v>45392</v>
      </c>
      <c r="J14" s="28">
        <v>124000</v>
      </c>
      <c r="K14" s="28">
        <v>124000</v>
      </c>
      <c r="L14" s="29" t="s">
        <v>14</v>
      </c>
      <c r="M14" s="30" t="s">
        <v>15</v>
      </c>
      <c r="N14" s="29" t="s">
        <v>14</v>
      </c>
      <c r="O14" s="40" t="s">
        <v>87</v>
      </c>
      <c r="P14" s="25" t="s">
        <v>87</v>
      </c>
      <c r="Q14" s="31">
        <v>0</v>
      </c>
      <c r="R14" s="32"/>
      <c r="S14" s="25" t="s">
        <v>82</v>
      </c>
      <c r="T14" s="27">
        <v>45372</v>
      </c>
      <c r="U14" s="27"/>
      <c r="V14" s="27"/>
      <c r="W14" s="27"/>
      <c r="X14" s="25" t="s">
        <v>83</v>
      </c>
      <c r="Y14" s="25" t="s">
        <v>83</v>
      </c>
      <c r="Z14" s="31">
        <v>0</v>
      </c>
      <c r="AA14" s="25"/>
      <c r="AB14" s="25"/>
      <c r="AC14" s="25"/>
      <c r="AD14" s="25" t="s">
        <v>90</v>
      </c>
      <c r="AE14" s="25"/>
      <c r="AF14" s="25"/>
      <c r="AG14" s="31">
        <v>0</v>
      </c>
      <c r="AH14" s="31">
        <v>0</v>
      </c>
      <c r="AI14" s="31">
        <v>124000</v>
      </c>
      <c r="AJ14" s="31">
        <v>0</v>
      </c>
      <c r="AK14" s="31">
        <v>0</v>
      </c>
      <c r="AL14" s="31">
        <v>0</v>
      </c>
      <c r="AM14" s="31">
        <v>0</v>
      </c>
      <c r="AN14" s="31">
        <v>0</v>
      </c>
      <c r="AO14" s="31">
        <v>0</v>
      </c>
      <c r="AP14" s="31">
        <v>0</v>
      </c>
      <c r="AQ14" s="31">
        <v>0</v>
      </c>
      <c r="AR14" s="25"/>
      <c r="AS14" s="27"/>
      <c r="AT14" s="25"/>
      <c r="AU14" s="31">
        <v>0</v>
      </c>
    </row>
    <row r="15" spans="1:47" x14ac:dyDescent="0.35">
      <c r="A15" s="24">
        <v>891500736</v>
      </c>
      <c r="B15" s="24" t="s">
        <v>11</v>
      </c>
      <c r="C15" s="24" t="s">
        <v>13</v>
      </c>
      <c r="D15" s="25">
        <v>131911</v>
      </c>
      <c r="E15" s="25" t="s">
        <v>98</v>
      </c>
      <c r="F15" s="25" t="s">
        <v>99</v>
      </c>
      <c r="G15" s="26"/>
      <c r="H15" s="27">
        <v>44961</v>
      </c>
      <c r="I15" s="27">
        <v>44995</v>
      </c>
      <c r="J15" s="28">
        <v>2439183</v>
      </c>
      <c r="K15" s="28">
        <v>2439183</v>
      </c>
      <c r="L15" s="29" t="s">
        <v>14</v>
      </c>
      <c r="M15" s="30" t="s">
        <v>15</v>
      </c>
      <c r="N15" s="29" t="s">
        <v>14</v>
      </c>
      <c r="O15" s="40" t="s">
        <v>87</v>
      </c>
      <c r="P15" s="25" t="s">
        <v>87</v>
      </c>
      <c r="Q15" s="31">
        <v>0</v>
      </c>
      <c r="R15" s="32"/>
      <c r="S15" s="25"/>
      <c r="T15" s="27"/>
      <c r="U15" s="27"/>
      <c r="V15" s="27"/>
      <c r="W15" s="27"/>
      <c r="X15" s="25" t="s">
        <v>83</v>
      </c>
      <c r="Y15" s="25" t="s">
        <v>83</v>
      </c>
      <c r="Z15" s="31">
        <v>0</v>
      </c>
      <c r="AA15" s="25"/>
      <c r="AB15" s="25"/>
      <c r="AC15" s="25"/>
      <c r="AD15" s="25"/>
      <c r="AE15" s="25"/>
      <c r="AF15" s="25"/>
      <c r="AG15" s="31">
        <v>0</v>
      </c>
      <c r="AH15" s="31">
        <v>0</v>
      </c>
      <c r="AI15" s="31">
        <v>2439183</v>
      </c>
      <c r="AJ15" s="31">
        <v>0</v>
      </c>
      <c r="AK15" s="31">
        <v>0</v>
      </c>
      <c r="AL15" s="31">
        <v>0</v>
      </c>
      <c r="AM15" s="31">
        <v>0</v>
      </c>
      <c r="AN15" s="31">
        <v>0</v>
      </c>
      <c r="AO15" s="31">
        <v>0</v>
      </c>
      <c r="AP15" s="31">
        <v>0</v>
      </c>
      <c r="AQ15" s="31">
        <v>0</v>
      </c>
      <c r="AR15" s="25"/>
      <c r="AS15" s="27"/>
      <c r="AT15" s="25"/>
      <c r="AU15" s="31">
        <v>0</v>
      </c>
    </row>
    <row r="16" spans="1:47" x14ac:dyDescent="0.35">
      <c r="A16" s="24">
        <v>891500736</v>
      </c>
      <c r="B16" s="24" t="s">
        <v>11</v>
      </c>
      <c r="C16" s="24" t="s">
        <v>13</v>
      </c>
      <c r="D16" s="25">
        <v>135268</v>
      </c>
      <c r="E16" s="25" t="s">
        <v>100</v>
      </c>
      <c r="F16" s="25" t="s">
        <v>101</v>
      </c>
      <c r="G16" s="26"/>
      <c r="H16" s="27">
        <v>44987</v>
      </c>
      <c r="I16" s="27">
        <v>45180</v>
      </c>
      <c r="J16" s="28">
        <v>9100</v>
      </c>
      <c r="K16" s="28">
        <v>9100</v>
      </c>
      <c r="L16" s="29" t="s">
        <v>14</v>
      </c>
      <c r="M16" s="30" t="s">
        <v>15</v>
      </c>
      <c r="N16" s="29" t="s">
        <v>14</v>
      </c>
      <c r="O16" s="40" t="s">
        <v>87</v>
      </c>
      <c r="P16" s="25" t="s">
        <v>87</v>
      </c>
      <c r="Q16" s="31">
        <v>0</v>
      </c>
      <c r="R16" s="32"/>
      <c r="S16" s="25"/>
      <c r="T16" s="27"/>
      <c r="U16" s="27"/>
      <c r="V16" s="27"/>
      <c r="W16" s="27"/>
      <c r="X16" s="25" t="s">
        <v>83</v>
      </c>
      <c r="Y16" s="25" t="s">
        <v>83</v>
      </c>
      <c r="Z16" s="31">
        <v>0</v>
      </c>
      <c r="AA16" s="25"/>
      <c r="AB16" s="25"/>
      <c r="AC16" s="25"/>
      <c r="AD16" s="25"/>
      <c r="AE16" s="25"/>
      <c r="AF16" s="25"/>
      <c r="AG16" s="31">
        <v>0</v>
      </c>
      <c r="AH16" s="31">
        <v>0</v>
      </c>
      <c r="AI16" s="31">
        <v>9100</v>
      </c>
      <c r="AJ16" s="31">
        <v>0</v>
      </c>
      <c r="AK16" s="31">
        <v>0</v>
      </c>
      <c r="AL16" s="31">
        <v>0</v>
      </c>
      <c r="AM16" s="31">
        <v>0</v>
      </c>
      <c r="AN16" s="31">
        <v>0</v>
      </c>
      <c r="AO16" s="31">
        <v>0</v>
      </c>
      <c r="AP16" s="31">
        <v>0</v>
      </c>
      <c r="AQ16" s="31">
        <v>0</v>
      </c>
      <c r="AR16" s="25"/>
      <c r="AS16" s="27"/>
      <c r="AT16" s="25"/>
      <c r="AU16" s="31">
        <v>0</v>
      </c>
    </row>
    <row r="17" spans="1:47" x14ac:dyDescent="0.35">
      <c r="A17" s="24">
        <v>891500736</v>
      </c>
      <c r="B17" s="24" t="s">
        <v>11</v>
      </c>
      <c r="C17" s="24" t="s">
        <v>13</v>
      </c>
      <c r="D17" s="25">
        <v>139382</v>
      </c>
      <c r="E17" s="25" t="s">
        <v>102</v>
      </c>
      <c r="F17" s="25" t="s">
        <v>103</v>
      </c>
      <c r="G17" s="26"/>
      <c r="H17" s="27">
        <v>45026</v>
      </c>
      <c r="I17" s="27">
        <v>45056</v>
      </c>
      <c r="J17" s="28">
        <v>59600</v>
      </c>
      <c r="K17" s="28">
        <v>59600</v>
      </c>
      <c r="L17" s="29" t="s">
        <v>14</v>
      </c>
      <c r="M17" s="30" t="s">
        <v>15</v>
      </c>
      <c r="N17" s="29" t="s">
        <v>14</v>
      </c>
      <c r="O17" s="40" t="s">
        <v>87</v>
      </c>
      <c r="P17" s="25" t="s">
        <v>87</v>
      </c>
      <c r="Q17" s="31">
        <v>0</v>
      </c>
      <c r="R17" s="32"/>
      <c r="S17" s="25"/>
      <c r="T17" s="27"/>
      <c r="U17" s="27"/>
      <c r="V17" s="27"/>
      <c r="W17" s="27"/>
      <c r="X17" s="25" t="s">
        <v>83</v>
      </c>
      <c r="Y17" s="25" t="s">
        <v>83</v>
      </c>
      <c r="Z17" s="31">
        <v>0</v>
      </c>
      <c r="AA17" s="25"/>
      <c r="AB17" s="25"/>
      <c r="AC17" s="25"/>
      <c r="AD17" s="25"/>
      <c r="AE17" s="25"/>
      <c r="AF17" s="25"/>
      <c r="AG17" s="31">
        <v>0</v>
      </c>
      <c r="AH17" s="31">
        <v>0</v>
      </c>
      <c r="AI17" s="31">
        <v>59600</v>
      </c>
      <c r="AJ17" s="31">
        <v>0</v>
      </c>
      <c r="AK17" s="31">
        <v>0</v>
      </c>
      <c r="AL17" s="31">
        <v>0</v>
      </c>
      <c r="AM17" s="31">
        <v>0</v>
      </c>
      <c r="AN17" s="31">
        <v>0</v>
      </c>
      <c r="AO17" s="31">
        <v>0</v>
      </c>
      <c r="AP17" s="31">
        <v>0</v>
      </c>
      <c r="AQ17" s="31">
        <v>0</v>
      </c>
      <c r="AR17" s="25"/>
      <c r="AS17" s="27"/>
      <c r="AT17" s="25"/>
      <c r="AU17" s="31">
        <v>0</v>
      </c>
    </row>
    <row r="18" spans="1:47" x14ac:dyDescent="0.35">
      <c r="A18" s="24">
        <v>891500736</v>
      </c>
      <c r="B18" s="24" t="s">
        <v>11</v>
      </c>
      <c r="C18" s="24" t="s">
        <v>13</v>
      </c>
      <c r="D18" s="25">
        <v>139445</v>
      </c>
      <c r="E18" s="25" t="s">
        <v>104</v>
      </c>
      <c r="F18" s="25" t="s">
        <v>105</v>
      </c>
      <c r="G18" s="26"/>
      <c r="H18" s="27">
        <v>45026</v>
      </c>
      <c r="I18" s="27">
        <v>45056</v>
      </c>
      <c r="J18" s="28">
        <v>126100</v>
      </c>
      <c r="K18" s="28">
        <v>126100</v>
      </c>
      <c r="L18" s="29" t="s">
        <v>14</v>
      </c>
      <c r="M18" s="30" t="s">
        <v>15</v>
      </c>
      <c r="N18" s="29" t="s">
        <v>14</v>
      </c>
      <c r="O18" s="40" t="s">
        <v>87</v>
      </c>
      <c r="P18" s="25" t="s">
        <v>87</v>
      </c>
      <c r="Q18" s="31">
        <v>0</v>
      </c>
      <c r="R18" s="32"/>
      <c r="S18" s="25"/>
      <c r="T18" s="27"/>
      <c r="U18" s="27"/>
      <c r="V18" s="27"/>
      <c r="W18" s="27"/>
      <c r="X18" s="25" t="s">
        <v>83</v>
      </c>
      <c r="Y18" s="25" t="s">
        <v>83</v>
      </c>
      <c r="Z18" s="31">
        <v>0</v>
      </c>
      <c r="AA18" s="25"/>
      <c r="AB18" s="25"/>
      <c r="AC18" s="25"/>
      <c r="AD18" s="25"/>
      <c r="AE18" s="25"/>
      <c r="AF18" s="25"/>
      <c r="AG18" s="31">
        <v>0</v>
      </c>
      <c r="AH18" s="31">
        <v>0</v>
      </c>
      <c r="AI18" s="31">
        <v>126100</v>
      </c>
      <c r="AJ18" s="31">
        <v>0</v>
      </c>
      <c r="AK18" s="31">
        <v>0</v>
      </c>
      <c r="AL18" s="31">
        <v>0</v>
      </c>
      <c r="AM18" s="31">
        <v>0</v>
      </c>
      <c r="AN18" s="31">
        <v>0</v>
      </c>
      <c r="AO18" s="31">
        <v>0</v>
      </c>
      <c r="AP18" s="31">
        <v>0</v>
      </c>
      <c r="AQ18" s="31">
        <v>0</v>
      </c>
      <c r="AR18" s="25"/>
      <c r="AS18" s="27"/>
      <c r="AT18" s="25"/>
      <c r="AU18" s="31">
        <v>0</v>
      </c>
    </row>
    <row r="19" spans="1:47" x14ac:dyDescent="0.35">
      <c r="A19" s="24">
        <v>891500736</v>
      </c>
      <c r="B19" s="24" t="s">
        <v>11</v>
      </c>
      <c r="C19" s="24" t="s">
        <v>13</v>
      </c>
      <c r="D19" s="25">
        <v>141552</v>
      </c>
      <c r="E19" s="25" t="s">
        <v>106</v>
      </c>
      <c r="F19" s="25" t="s">
        <v>107</v>
      </c>
      <c r="G19" s="26"/>
      <c r="H19" s="27">
        <v>45043</v>
      </c>
      <c r="I19" s="27">
        <v>45056</v>
      </c>
      <c r="J19" s="28">
        <v>130100</v>
      </c>
      <c r="K19" s="28">
        <v>130100</v>
      </c>
      <c r="L19" s="29" t="s">
        <v>14</v>
      </c>
      <c r="M19" s="30" t="s">
        <v>15</v>
      </c>
      <c r="N19" s="29" t="s">
        <v>14</v>
      </c>
      <c r="O19" s="40" t="s">
        <v>87</v>
      </c>
      <c r="P19" s="25" t="s">
        <v>87</v>
      </c>
      <c r="Q19" s="31">
        <v>0</v>
      </c>
      <c r="R19" s="32"/>
      <c r="S19" s="25"/>
      <c r="T19" s="27"/>
      <c r="U19" s="27"/>
      <c r="V19" s="27"/>
      <c r="W19" s="27"/>
      <c r="X19" s="25" t="s">
        <v>83</v>
      </c>
      <c r="Y19" s="25" t="s">
        <v>83</v>
      </c>
      <c r="Z19" s="31">
        <v>0</v>
      </c>
      <c r="AA19" s="25"/>
      <c r="AB19" s="25"/>
      <c r="AC19" s="25"/>
      <c r="AD19" s="25"/>
      <c r="AE19" s="25"/>
      <c r="AF19" s="25"/>
      <c r="AG19" s="31">
        <v>0</v>
      </c>
      <c r="AH19" s="31">
        <v>0</v>
      </c>
      <c r="AI19" s="31">
        <v>130100</v>
      </c>
      <c r="AJ19" s="31">
        <v>0</v>
      </c>
      <c r="AK19" s="31">
        <v>0</v>
      </c>
      <c r="AL19" s="31">
        <v>0</v>
      </c>
      <c r="AM19" s="31">
        <v>0</v>
      </c>
      <c r="AN19" s="31">
        <v>0</v>
      </c>
      <c r="AO19" s="31">
        <v>0</v>
      </c>
      <c r="AP19" s="31">
        <v>0</v>
      </c>
      <c r="AQ19" s="31">
        <v>0</v>
      </c>
      <c r="AR19" s="25"/>
      <c r="AS19" s="27"/>
      <c r="AT19" s="25"/>
      <c r="AU19" s="31">
        <v>0</v>
      </c>
    </row>
    <row r="20" spans="1:47" x14ac:dyDescent="0.35">
      <c r="A20" s="24">
        <v>891500736</v>
      </c>
      <c r="B20" s="24" t="s">
        <v>11</v>
      </c>
      <c r="C20" s="24" t="s">
        <v>13</v>
      </c>
      <c r="D20" s="25">
        <v>142828</v>
      </c>
      <c r="E20" s="25" t="s">
        <v>108</v>
      </c>
      <c r="F20" s="25" t="s">
        <v>109</v>
      </c>
      <c r="G20" s="26"/>
      <c r="H20" s="27">
        <v>45052</v>
      </c>
      <c r="I20" s="27">
        <v>45086</v>
      </c>
      <c r="J20" s="28">
        <v>601982</v>
      </c>
      <c r="K20" s="28">
        <v>601982</v>
      </c>
      <c r="L20" s="29" t="s">
        <v>14</v>
      </c>
      <c r="M20" s="30" t="s">
        <v>15</v>
      </c>
      <c r="N20" s="29" t="s">
        <v>14</v>
      </c>
      <c r="O20" s="40" t="s">
        <v>87</v>
      </c>
      <c r="P20" s="25" t="s">
        <v>87</v>
      </c>
      <c r="Q20" s="31">
        <v>0</v>
      </c>
      <c r="R20" s="32"/>
      <c r="S20" s="25"/>
      <c r="T20" s="27"/>
      <c r="U20" s="27"/>
      <c r="V20" s="27"/>
      <c r="W20" s="27"/>
      <c r="X20" s="25" t="s">
        <v>83</v>
      </c>
      <c r="Y20" s="25" t="s">
        <v>83</v>
      </c>
      <c r="Z20" s="31">
        <v>0</v>
      </c>
      <c r="AA20" s="25"/>
      <c r="AB20" s="25"/>
      <c r="AC20" s="25"/>
      <c r="AD20" s="25"/>
      <c r="AE20" s="25"/>
      <c r="AF20" s="25"/>
      <c r="AG20" s="31">
        <v>0</v>
      </c>
      <c r="AH20" s="31">
        <v>0</v>
      </c>
      <c r="AI20" s="31">
        <v>601982</v>
      </c>
      <c r="AJ20" s="31">
        <v>0</v>
      </c>
      <c r="AK20" s="31">
        <v>0</v>
      </c>
      <c r="AL20" s="31">
        <v>0</v>
      </c>
      <c r="AM20" s="31">
        <v>0</v>
      </c>
      <c r="AN20" s="31">
        <v>0</v>
      </c>
      <c r="AO20" s="31">
        <v>0</v>
      </c>
      <c r="AP20" s="31">
        <v>0</v>
      </c>
      <c r="AQ20" s="31">
        <v>0</v>
      </c>
      <c r="AR20" s="25"/>
      <c r="AS20" s="27"/>
      <c r="AT20" s="25"/>
      <c r="AU20" s="31">
        <v>0</v>
      </c>
    </row>
    <row r="21" spans="1:47" x14ac:dyDescent="0.35">
      <c r="A21" s="24">
        <v>891500736</v>
      </c>
      <c r="B21" s="24" t="s">
        <v>11</v>
      </c>
      <c r="C21" s="24" t="s">
        <v>13</v>
      </c>
      <c r="D21" s="25">
        <v>143830</v>
      </c>
      <c r="E21" s="25" t="s">
        <v>110</v>
      </c>
      <c r="F21" s="25" t="s">
        <v>111</v>
      </c>
      <c r="G21" s="26"/>
      <c r="H21" s="27">
        <v>45056</v>
      </c>
      <c r="I21" s="27">
        <v>45086</v>
      </c>
      <c r="J21" s="28">
        <v>4000</v>
      </c>
      <c r="K21" s="28">
        <v>4000</v>
      </c>
      <c r="L21" s="29" t="s">
        <v>14</v>
      </c>
      <c r="M21" s="30" t="s">
        <v>15</v>
      </c>
      <c r="N21" s="29" t="s">
        <v>14</v>
      </c>
      <c r="O21" s="40" t="s">
        <v>87</v>
      </c>
      <c r="P21" s="25" t="s">
        <v>87</v>
      </c>
      <c r="Q21" s="31">
        <v>0</v>
      </c>
      <c r="R21" s="32"/>
      <c r="S21" s="25"/>
      <c r="T21" s="27"/>
      <c r="U21" s="27"/>
      <c r="V21" s="27"/>
      <c r="W21" s="27"/>
      <c r="X21" s="25" t="s">
        <v>83</v>
      </c>
      <c r="Y21" s="25" t="s">
        <v>83</v>
      </c>
      <c r="Z21" s="31">
        <v>0</v>
      </c>
      <c r="AA21" s="25"/>
      <c r="AB21" s="25"/>
      <c r="AC21" s="25"/>
      <c r="AD21" s="25"/>
      <c r="AE21" s="25"/>
      <c r="AF21" s="25"/>
      <c r="AG21" s="31">
        <v>0</v>
      </c>
      <c r="AH21" s="31">
        <v>0</v>
      </c>
      <c r="AI21" s="31">
        <v>4000</v>
      </c>
      <c r="AJ21" s="31">
        <v>0</v>
      </c>
      <c r="AK21" s="31">
        <v>0</v>
      </c>
      <c r="AL21" s="31">
        <v>0</v>
      </c>
      <c r="AM21" s="31">
        <v>0</v>
      </c>
      <c r="AN21" s="31">
        <v>0</v>
      </c>
      <c r="AO21" s="31">
        <v>0</v>
      </c>
      <c r="AP21" s="31">
        <v>0</v>
      </c>
      <c r="AQ21" s="31">
        <v>0</v>
      </c>
      <c r="AR21" s="25"/>
      <c r="AS21" s="27"/>
      <c r="AT21" s="25"/>
      <c r="AU21" s="31">
        <v>0</v>
      </c>
    </row>
    <row r="22" spans="1:47" x14ac:dyDescent="0.35">
      <c r="A22" s="24">
        <v>891500736</v>
      </c>
      <c r="B22" s="24" t="s">
        <v>11</v>
      </c>
      <c r="C22" s="24" t="s">
        <v>13</v>
      </c>
      <c r="D22" s="25">
        <v>144272</v>
      </c>
      <c r="E22" s="25" t="s">
        <v>112</v>
      </c>
      <c r="F22" s="25" t="s">
        <v>113</v>
      </c>
      <c r="G22" s="26"/>
      <c r="H22" s="27">
        <v>45064</v>
      </c>
      <c r="I22" s="27">
        <v>45086</v>
      </c>
      <c r="J22" s="28">
        <v>5300</v>
      </c>
      <c r="K22" s="28">
        <v>5300</v>
      </c>
      <c r="L22" s="29" t="s">
        <v>14</v>
      </c>
      <c r="M22" s="30" t="s">
        <v>15</v>
      </c>
      <c r="N22" s="29" t="s">
        <v>14</v>
      </c>
      <c r="O22" s="40" t="s">
        <v>87</v>
      </c>
      <c r="P22" s="25" t="s">
        <v>87</v>
      </c>
      <c r="Q22" s="31">
        <v>0</v>
      </c>
      <c r="R22" s="32"/>
      <c r="S22" s="25"/>
      <c r="T22" s="27"/>
      <c r="U22" s="27"/>
      <c r="V22" s="27"/>
      <c r="W22" s="27"/>
      <c r="X22" s="25" t="s">
        <v>83</v>
      </c>
      <c r="Y22" s="25" t="s">
        <v>83</v>
      </c>
      <c r="Z22" s="31">
        <v>0</v>
      </c>
      <c r="AA22" s="25"/>
      <c r="AB22" s="25"/>
      <c r="AC22" s="25"/>
      <c r="AD22" s="25"/>
      <c r="AE22" s="25"/>
      <c r="AF22" s="25"/>
      <c r="AG22" s="31">
        <v>0</v>
      </c>
      <c r="AH22" s="31">
        <v>0</v>
      </c>
      <c r="AI22" s="31">
        <v>5300</v>
      </c>
      <c r="AJ22" s="31">
        <v>0</v>
      </c>
      <c r="AK22" s="31">
        <v>0</v>
      </c>
      <c r="AL22" s="31">
        <v>0</v>
      </c>
      <c r="AM22" s="31">
        <v>0</v>
      </c>
      <c r="AN22" s="31">
        <v>0</v>
      </c>
      <c r="AO22" s="31">
        <v>0</v>
      </c>
      <c r="AP22" s="31">
        <v>0</v>
      </c>
      <c r="AQ22" s="31">
        <v>0</v>
      </c>
      <c r="AR22" s="25"/>
      <c r="AS22" s="27"/>
      <c r="AT22" s="25"/>
      <c r="AU22" s="31">
        <v>0</v>
      </c>
    </row>
    <row r="23" spans="1:47" x14ac:dyDescent="0.35">
      <c r="A23" s="24">
        <v>891500736</v>
      </c>
      <c r="B23" s="24" t="s">
        <v>11</v>
      </c>
      <c r="C23" s="24" t="s">
        <v>13</v>
      </c>
      <c r="D23" s="25">
        <v>146007</v>
      </c>
      <c r="E23" s="25" t="s">
        <v>114</v>
      </c>
      <c r="F23" s="25" t="s">
        <v>115</v>
      </c>
      <c r="G23" s="26"/>
      <c r="H23" s="27">
        <v>45077</v>
      </c>
      <c r="I23" s="27">
        <v>45086</v>
      </c>
      <c r="J23" s="28">
        <v>3005798</v>
      </c>
      <c r="K23" s="28">
        <v>3005798</v>
      </c>
      <c r="L23" s="29" t="s">
        <v>14</v>
      </c>
      <c r="M23" s="30" t="s">
        <v>15</v>
      </c>
      <c r="N23" s="29" t="s">
        <v>14</v>
      </c>
      <c r="O23" s="40" t="s">
        <v>87</v>
      </c>
      <c r="P23" s="25" t="s">
        <v>87</v>
      </c>
      <c r="Q23" s="31">
        <v>0</v>
      </c>
      <c r="R23" s="32"/>
      <c r="S23" s="25"/>
      <c r="T23" s="27"/>
      <c r="U23" s="27"/>
      <c r="V23" s="27"/>
      <c r="W23" s="27"/>
      <c r="X23" s="25" t="s">
        <v>83</v>
      </c>
      <c r="Y23" s="25" t="s">
        <v>83</v>
      </c>
      <c r="Z23" s="31">
        <v>0</v>
      </c>
      <c r="AA23" s="25"/>
      <c r="AB23" s="25"/>
      <c r="AC23" s="25"/>
      <c r="AD23" s="25"/>
      <c r="AE23" s="25"/>
      <c r="AF23" s="25"/>
      <c r="AG23" s="31">
        <v>0</v>
      </c>
      <c r="AH23" s="31">
        <v>0</v>
      </c>
      <c r="AI23" s="31">
        <v>3005798</v>
      </c>
      <c r="AJ23" s="31">
        <v>0</v>
      </c>
      <c r="AK23" s="31">
        <v>0</v>
      </c>
      <c r="AL23" s="31">
        <v>0</v>
      </c>
      <c r="AM23" s="31">
        <v>0</v>
      </c>
      <c r="AN23" s="31">
        <v>0</v>
      </c>
      <c r="AO23" s="31">
        <v>0</v>
      </c>
      <c r="AP23" s="31">
        <v>0</v>
      </c>
      <c r="AQ23" s="31">
        <v>0</v>
      </c>
      <c r="AR23" s="25"/>
      <c r="AS23" s="27"/>
      <c r="AT23" s="25"/>
      <c r="AU23" s="31">
        <v>0</v>
      </c>
    </row>
    <row r="24" spans="1:47" x14ac:dyDescent="0.35">
      <c r="A24" s="24">
        <v>891500736</v>
      </c>
      <c r="B24" s="24" t="s">
        <v>11</v>
      </c>
      <c r="C24" s="24" t="s">
        <v>13</v>
      </c>
      <c r="D24" s="25">
        <v>146011</v>
      </c>
      <c r="E24" s="25" t="s">
        <v>116</v>
      </c>
      <c r="F24" s="25" t="s">
        <v>117</v>
      </c>
      <c r="G24" s="26"/>
      <c r="H24" s="27">
        <v>45077</v>
      </c>
      <c r="I24" s="27">
        <v>45086</v>
      </c>
      <c r="J24" s="28">
        <v>161000</v>
      </c>
      <c r="K24" s="28">
        <v>161000</v>
      </c>
      <c r="L24" s="29" t="s">
        <v>14</v>
      </c>
      <c r="M24" s="30" t="s">
        <v>15</v>
      </c>
      <c r="N24" s="29" t="s">
        <v>14</v>
      </c>
      <c r="O24" s="40" t="s">
        <v>87</v>
      </c>
      <c r="P24" s="25" t="s">
        <v>87</v>
      </c>
      <c r="Q24" s="31">
        <v>0</v>
      </c>
      <c r="R24" s="32"/>
      <c r="S24" s="25"/>
      <c r="T24" s="27"/>
      <c r="U24" s="27"/>
      <c r="V24" s="27"/>
      <c r="W24" s="27"/>
      <c r="X24" s="25" t="s">
        <v>83</v>
      </c>
      <c r="Y24" s="25" t="s">
        <v>83</v>
      </c>
      <c r="Z24" s="31">
        <v>0</v>
      </c>
      <c r="AA24" s="25"/>
      <c r="AB24" s="25"/>
      <c r="AC24" s="25"/>
      <c r="AD24" s="25"/>
      <c r="AE24" s="25"/>
      <c r="AF24" s="25"/>
      <c r="AG24" s="31">
        <v>0</v>
      </c>
      <c r="AH24" s="31">
        <v>0</v>
      </c>
      <c r="AI24" s="31">
        <v>161000</v>
      </c>
      <c r="AJ24" s="31">
        <v>0</v>
      </c>
      <c r="AK24" s="31">
        <v>0</v>
      </c>
      <c r="AL24" s="31">
        <v>0</v>
      </c>
      <c r="AM24" s="31">
        <v>0</v>
      </c>
      <c r="AN24" s="31">
        <v>0</v>
      </c>
      <c r="AO24" s="31">
        <v>0</v>
      </c>
      <c r="AP24" s="31">
        <v>0</v>
      </c>
      <c r="AQ24" s="31">
        <v>0</v>
      </c>
      <c r="AR24" s="25"/>
      <c r="AS24" s="27"/>
      <c r="AT24" s="25"/>
      <c r="AU24" s="31">
        <v>0</v>
      </c>
    </row>
    <row r="25" spans="1:47" x14ac:dyDescent="0.35">
      <c r="A25" s="24">
        <v>891500736</v>
      </c>
      <c r="B25" s="24" t="s">
        <v>11</v>
      </c>
      <c r="C25" s="24" t="s">
        <v>13</v>
      </c>
      <c r="D25" s="25">
        <v>149936</v>
      </c>
      <c r="E25" s="25" t="s">
        <v>118</v>
      </c>
      <c r="F25" s="25" t="s">
        <v>119</v>
      </c>
      <c r="G25" s="26"/>
      <c r="H25" s="27">
        <v>45107</v>
      </c>
      <c r="I25" s="27">
        <v>45118</v>
      </c>
      <c r="J25" s="28">
        <v>5300</v>
      </c>
      <c r="K25" s="28">
        <v>5300</v>
      </c>
      <c r="L25" s="29" t="s">
        <v>14</v>
      </c>
      <c r="M25" s="30" t="s">
        <v>15</v>
      </c>
      <c r="N25" s="29" t="s">
        <v>14</v>
      </c>
      <c r="O25" s="40" t="s">
        <v>87</v>
      </c>
      <c r="P25" s="25" t="s">
        <v>87</v>
      </c>
      <c r="Q25" s="31">
        <v>0</v>
      </c>
      <c r="R25" s="32"/>
      <c r="S25" s="25"/>
      <c r="T25" s="27"/>
      <c r="U25" s="27"/>
      <c r="V25" s="27"/>
      <c r="W25" s="27"/>
      <c r="X25" s="25" t="s">
        <v>83</v>
      </c>
      <c r="Y25" s="25" t="s">
        <v>83</v>
      </c>
      <c r="Z25" s="31">
        <v>0</v>
      </c>
      <c r="AA25" s="25"/>
      <c r="AB25" s="25"/>
      <c r="AC25" s="25"/>
      <c r="AD25" s="25"/>
      <c r="AE25" s="25"/>
      <c r="AF25" s="25"/>
      <c r="AG25" s="31">
        <v>0</v>
      </c>
      <c r="AH25" s="31">
        <v>0</v>
      </c>
      <c r="AI25" s="31">
        <v>5300</v>
      </c>
      <c r="AJ25" s="31">
        <v>0</v>
      </c>
      <c r="AK25" s="31">
        <v>0</v>
      </c>
      <c r="AL25" s="31">
        <v>0</v>
      </c>
      <c r="AM25" s="31">
        <v>0</v>
      </c>
      <c r="AN25" s="31">
        <v>0</v>
      </c>
      <c r="AO25" s="31">
        <v>0</v>
      </c>
      <c r="AP25" s="31">
        <v>0</v>
      </c>
      <c r="AQ25" s="31">
        <v>0</v>
      </c>
      <c r="AR25" s="25"/>
      <c r="AS25" s="27"/>
      <c r="AT25" s="25"/>
      <c r="AU25" s="31">
        <v>0</v>
      </c>
    </row>
    <row r="26" spans="1:47" x14ac:dyDescent="0.35">
      <c r="A26" s="24">
        <v>891500736</v>
      </c>
      <c r="B26" s="24" t="s">
        <v>11</v>
      </c>
      <c r="C26" s="24" t="s">
        <v>13</v>
      </c>
      <c r="D26" s="25">
        <v>151009</v>
      </c>
      <c r="E26" s="25" t="s">
        <v>120</v>
      </c>
      <c r="F26" s="25" t="s">
        <v>121</v>
      </c>
      <c r="G26" s="26"/>
      <c r="H26" s="27">
        <v>45116</v>
      </c>
      <c r="I26" s="27">
        <v>45150</v>
      </c>
      <c r="J26" s="28">
        <v>83400</v>
      </c>
      <c r="K26" s="28">
        <v>83400</v>
      </c>
      <c r="L26" s="29" t="s">
        <v>14</v>
      </c>
      <c r="M26" s="30" t="s">
        <v>15</v>
      </c>
      <c r="N26" s="29" t="s">
        <v>14</v>
      </c>
      <c r="O26" s="40" t="s">
        <v>214</v>
      </c>
      <c r="P26" s="25" t="s">
        <v>87</v>
      </c>
      <c r="Q26" s="31">
        <v>0</v>
      </c>
      <c r="R26" s="32"/>
      <c r="S26" s="25"/>
      <c r="T26" s="27"/>
      <c r="U26" s="27"/>
      <c r="V26" s="27"/>
      <c r="W26" s="27"/>
      <c r="X26" s="25" t="s">
        <v>83</v>
      </c>
      <c r="Y26" s="25" t="s">
        <v>83</v>
      </c>
      <c r="Z26" s="31">
        <v>0</v>
      </c>
      <c r="AA26" s="25"/>
      <c r="AB26" s="25"/>
      <c r="AC26" s="25"/>
      <c r="AD26" s="25"/>
      <c r="AE26" s="25"/>
      <c r="AF26" s="25"/>
      <c r="AG26" s="31">
        <v>0</v>
      </c>
      <c r="AH26" s="31">
        <v>0</v>
      </c>
      <c r="AI26" s="31">
        <v>83400</v>
      </c>
      <c r="AJ26" s="31">
        <v>0</v>
      </c>
      <c r="AK26" s="31">
        <v>0</v>
      </c>
      <c r="AL26" s="31">
        <v>0</v>
      </c>
      <c r="AM26" s="31">
        <v>0</v>
      </c>
      <c r="AN26" s="31">
        <v>0</v>
      </c>
      <c r="AO26" s="31">
        <v>0</v>
      </c>
      <c r="AP26" s="31">
        <v>0</v>
      </c>
      <c r="AQ26" s="31">
        <v>0</v>
      </c>
      <c r="AR26" s="25"/>
      <c r="AS26" s="27"/>
      <c r="AT26" s="25"/>
      <c r="AU26" s="31">
        <v>0</v>
      </c>
    </row>
    <row r="27" spans="1:47" x14ac:dyDescent="0.35">
      <c r="A27" s="24">
        <v>891500736</v>
      </c>
      <c r="B27" s="24" t="s">
        <v>11</v>
      </c>
      <c r="C27" s="24" t="s">
        <v>13</v>
      </c>
      <c r="D27" s="25">
        <v>155442</v>
      </c>
      <c r="E27" s="25" t="s">
        <v>122</v>
      </c>
      <c r="F27" s="25" t="s">
        <v>123</v>
      </c>
      <c r="G27" s="26"/>
      <c r="H27" s="27">
        <v>45149</v>
      </c>
      <c r="I27" s="27">
        <v>45180</v>
      </c>
      <c r="J27" s="28">
        <v>216650</v>
      </c>
      <c r="K27" s="28">
        <v>216650</v>
      </c>
      <c r="L27" s="29" t="s">
        <v>14</v>
      </c>
      <c r="M27" s="30" t="s">
        <v>15</v>
      </c>
      <c r="N27" s="29" t="s">
        <v>14</v>
      </c>
      <c r="O27" s="40" t="s">
        <v>87</v>
      </c>
      <c r="P27" s="25" t="s">
        <v>87</v>
      </c>
      <c r="Q27" s="31">
        <v>0</v>
      </c>
      <c r="R27" s="32"/>
      <c r="S27" s="25"/>
      <c r="T27" s="27"/>
      <c r="U27" s="27"/>
      <c r="V27" s="27"/>
      <c r="W27" s="27"/>
      <c r="X27" s="25" t="s">
        <v>83</v>
      </c>
      <c r="Y27" s="25" t="s">
        <v>83</v>
      </c>
      <c r="Z27" s="31">
        <v>0</v>
      </c>
      <c r="AA27" s="25"/>
      <c r="AB27" s="25"/>
      <c r="AC27" s="25"/>
      <c r="AD27" s="25"/>
      <c r="AE27" s="25"/>
      <c r="AF27" s="25"/>
      <c r="AG27" s="31">
        <v>0</v>
      </c>
      <c r="AH27" s="31">
        <v>0</v>
      </c>
      <c r="AI27" s="31">
        <v>216650</v>
      </c>
      <c r="AJ27" s="31">
        <v>0</v>
      </c>
      <c r="AK27" s="31">
        <v>0</v>
      </c>
      <c r="AL27" s="31">
        <v>0</v>
      </c>
      <c r="AM27" s="31">
        <v>0</v>
      </c>
      <c r="AN27" s="31">
        <v>0</v>
      </c>
      <c r="AO27" s="31">
        <v>0</v>
      </c>
      <c r="AP27" s="31">
        <v>0</v>
      </c>
      <c r="AQ27" s="31">
        <v>0</v>
      </c>
      <c r="AR27" s="25"/>
      <c r="AS27" s="27"/>
      <c r="AT27" s="25"/>
      <c r="AU27" s="31">
        <v>0</v>
      </c>
    </row>
    <row r="28" spans="1:47" x14ac:dyDescent="0.35">
      <c r="A28" s="24">
        <v>891500736</v>
      </c>
      <c r="B28" s="24" t="s">
        <v>11</v>
      </c>
      <c r="C28" s="24" t="s">
        <v>13</v>
      </c>
      <c r="D28" s="25">
        <v>156796</v>
      </c>
      <c r="E28" s="25" t="s">
        <v>124</v>
      </c>
      <c r="F28" s="25" t="s">
        <v>125</v>
      </c>
      <c r="G28" s="26"/>
      <c r="H28" s="27">
        <v>45161</v>
      </c>
      <c r="I28" s="27">
        <v>45180</v>
      </c>
      <c r="J28" s="28">
        <v>21200</v>
      </c>
      <c r="K28" s="28">
        <v>21200</v>
      </c>
      <c r="L28" s="29" t="s">
        <v>14</v>
      </c>
      <c r="M28" s="30" t="s">
        <v>15</v>
      </c>
      <c r="N28" s="29" t="s">
        <v>14</v>
      </c>
      <c r="O28" s="40" t="s">
        <v>87</v>
      </c>
      <c r="P28" s="25" t="s">
        <v>87</v>
      </c>
      <c r="Q28" s="31">
        <v>0</v>
      </c>
      <c r="R28" s="32"/>
      <c r="S28" s="25"/>
      <c r="T28" s="27"/>
      <c r="U28" s="27"/>
      <c r="V28" s="27"/>
      <c r="W28" s="27"/>
      <c r="X28" s="25" t="s">
        <v>83</v>
      </c>
      <c r="Y28" s="25" t="s">
        <v>83</v>
      </c>
      <c r="Z28" s="31">
        <v>0</v>
      </c>
      <c r="AA28" s="25"/>
      <c r="AB28" s="25"/>
      <c r="AC28" s="25"/>
      <c r="AD28" s="25"/>
      <c r="AE28" s="25"/>
      <c r="AF28" s="25"/>
      <c r="AG28" s="31">
        <v>0</v>
      </c>
      <c r="AH28" s="31">
        <v>0</v>
      </c>
      <c r="AI28" s="31">
        <v>21200</v>
      </c>
      <c r="AJ28" s="31">
        <v>0</v>
      </c>
      <c r="AK28" s="31">
        <v>0</v>
      </c>
      <c r="AL28" s="31">
        <v>0</v>
      </c>
      <c r="AM28" s="31">
        <v>0</v>
      </c>
      <c r="AN28" s="31">
        <v>0</v>
      </c>
      <c r="AO28" s="31">
        <v>0</v>
      </c>
      <c r="AP28" s="31">
        <v>0</v>
      </c>
      <c r="AQ28" s="31">
        <v>0</v>
      </c>
      <c r="AR28" s="25"/>
      <c r="AS28" s="27"/>
      <c r="AT28" s="25"/>
      <c r="AU28" s="31">
        <v>0</v>
      </c>
    </row>
    <row r="29" spans="1:47" x14ac:dyDescent="0.35">
      <c r="A29" s="24">
        <v>891500736</v>
      </c>
      <c r="B29" s="24" t="s">
        <v>11</v>
      </c>
      <c r="C29" s="24" t="s">
        <v>13</v>
      </c>
      <c r="D29" s="25">
        <v>165869</v>
      </c>
      <c r="E29" s="25" t="s">
        <v>126</v>
      </c>
      <c r="F29" s="25" t="s">
        <v>127</v>
      </c>
      <c r="G29" s="26"/>
      <c r="H29" s="27">
        <v>45221</v>
      </c>
      <c r="I29" s="27">
        <v>45239</v>
      </c>
      <c r="J29" s="28">
        <v>64000</v>
      </c>
      <c r="K29" s="28">
        <v>64000</v>
      </c>
      <c r="L29" s="29" t="s">
        <v>14</v>
      </c>
      <c r="M29" s="30" t="s">
        <v>15</v>
      </c>
      <c r="N29" s="29" t="s">
        <v>14</v>
      </c>
      <c r="O29" s="40" t="s">
        <v>87</v>
      </c>
      <c r="P29" s="25" t="s">
        <v>87</v>
      </c>
      <c r="Q29" s="31">
        <v>0</v>
      </c>
      <c r="R29" s="32"/>
      <c r="S29" s="25"/>
      <c r="T29" s="27"/>
      <c r="U29" s="27"/>
      <c r="V29" s="27"/>
      <c r="W29" s="27"/>
      <c r="X29" s="25" t="s">
        <v>83</v>
      </c>
      <c r="Y29" s="25" t="s">
        <v>83</v>
      </c>
      <c r="Z29" s="31">
        <v>0</v>
      </c>
      <c r="AA29" s="25"/>
      <c r="AB29" s="25"/>
      <c r="AC29" s="25"/>
      <c r="AD29" s="25"/>
      <c r="AE29" s="25"/>
      <c r="AF29" s="25"/>
      <c r="AG29" s="31">
        <v>0</v>
      </c>
      <c r="AH29" s="31">
        <v>0</v>
      </c>
      <c r="AI29" s="31">
        <v>64000</v>
      </c>
      <c r="AJ29" s="31">
        <v>0</v>
      </c>
      <c r="AK29" s="31">
        <v>0</v>
      </c>
      <c r="AL29" s="31">
        <v>0</v>
      </c>
      <c r="AM29" s="31">
        <v>0</v>
      </c>
      <c r="AN29" s="31">
        <v>0</v>
      </c>
      <c r="AO29" s="31">
        <v>0</v>
      </c>
      <c r="AP29" s="31">
        <v>0</v>
      </c>
      <c r="AQ29" s="31">
        <v>0</v>
      </c>
      <c r="AR29" s="25"/>
      <c r="AS29" s="27"/>
      <c r="AT29" s="25"/>
      <c r="AU29" s="31">
        <v>0</v>
      </c>
    </row>
    <row r="30" spans="1:47" x14ac:dyDescent="0.35">
      <c r="A30" s="24">
        <v>891500736</v>
      </c>
      <c r="B30" s="24" t="s">
        <v>11</v>
      </c>
      <c r="C30" s="24" t="s">
        <v>13</v>
      </c>
      <c r="D30" s="25">
        <v>192073</v>
      </c>
      <c r="E30" s="25" t="s">
        <v>128</v>
      </c>
      <c r="F30" s="25" t="s">
        <v>129</v>
      </c>
      <c r="G30" s="26"/>
      <c r="H30" s="27">
        <v>45414</v>
      </c>
      <c r="I30" s="27">
        <v>45452</v>
      </c>
      <c r="J30" s="28">
        <v>205825</v>
      </c>
      <c r="K30" s="28">
        <v>205825</v>
      </c>
      <c r="L30" s="29" t="s">
        <v>14</v>
      </c>
      <c r="M30" s="30" t="s">
        <v>15</v>
      </c>
      <c r="N30" s="29" t="s">
        <v>14</v>
      </c>
      <c r="O30" s="40" t="s">
        <v>87</v>
      </c>
      <c r="P30" s="25" t="s">
        <v>87</v>
      </c>
      <c r="Q30" s="31">
        <v>0</v>
      </c>
      <c r="R30" s="32"/>
      <c r="S30" s="25"/>
      <c r="T30" s="27"/>
      <c r="U30" s="27"/>
      <c r="V30" s="27"/>
      <c r="W30" s="27"/>
      <c r="X30" s="25" t="s">
        <v>83</v>
      </c>
      <c r="Y30" s="25" t="s">
        <v>83</v>
      </c>
      <c r="Z30" s="31">
        <v>0</v>
      </c>
      <c r="AA30" s="25"/>
      <c r="AB30" s="25"/>
      <c r="AC30" s="25"/>
      <c r="AD30" s="25"/>
      <c r="AE30" s="25"/>
      <c r="AF30" s="25"/>
      <c r="AG30" s="31">
        <v>0</v>
      </c>
      <c r="AH30" s="31">
        <v>0</v>
      </c>
      <c r="AI30" s="31">
        <v>205825</v>
      </c>
      <c r="AJ30" s="31">
        <v>0</v>
      </c>
      <c r="AK30" s="31">
        <v>0</v>
      </c>
      <c r="AL30" s="31">
        <v>0</v>
      </c>
      <c r="AM30" s="31">
        <v>0</v>
      </c>
      <c r="AN30" s="31">
        <v>0</v>
      </c>
      <c r="AO30" s="31">
        <v>0</v>
      </c>
      <c r="AP30" s="31">
        <v>0</v>
      </c>
      <c r="AQ30" s="31">
        <v>0</v>
      </c>
      <c r="AR30" s="25"/>
      <c r="AS30" s="27"/>
      <c r="AT30" s="25"/>
      <c r="AU30" s="31">
        <v>0</v>
      </c>
    </row>
    <row r="31" spans="1:47" x14ac:dyDescent="0.35">
      <c r="A31" s="24">
        <v>891500736</v>
      </c>
      <c r="B31" s="24" t="s">
        <v>11</v>
      </c>
      <c r="C31" s="24" t="s">
        <v>13</v>
      </c>
      <c r="D31" s="25">
        <v>192713</v>
      </c>
      <c r="E31" s="25" t="s">
        <v>130</v>
      </c>
      <c r="F31" s="25" t="s">
        <v>131</v>
      </c>
      <c r="G31" s="26"/>
      <c r="H31" s="27">
        <v>45419</v>
      </c>
      <c r="I31" s="27">
        <v>45452</v>
      </c>
      <c r="J31" s="28">
        <v>1650448</v>
      </c>
      <c r="K31" s="28">
        <v>1650448</v>
      </c>
      <c r="L31" s="29" t="s">
        <v>14</v>
      </c>
      <c r="M31" s="30" t="s">
        <v>15</v>
      </c>
      <c r="N31" s="29" t="s">
        <v>14</v>
      </c>
      <c r="O31" s="40" t="s">
        <v>87</v>
      </c>
      <c r="P31" s="25" t="s">
        <v>87</v>
      </c>
      <c r="Q31" s="31">
        <v>0</v>
      </c>
      <c r="R31" s="32"/>
      <c r="S31" s="25"/>
      <c r="T31" s="27"/>
      <c r="U31" s="27"/>
      <c r="V31" s="27"/>
      <c r="W31" s="27"/>
      <c r="X31" s="25" t="s">
        <v>83</v>
      </c>
      <c r="Y31" s="25" t="s">
        <v>83</v>
      </c>
      <c r="Z31" s="31">
        <v>0</v>
      </c>
      <c r="AA31" s="25"/>
      <c r="AB31" s="25"/>
      <c r="AC31" s="25"/>
      <c r="AD31" s="25"/>
      <c r="AE31" s="25"/>
      <c r="AF31" s="25"/>
      <c r="AG31" s="31">
        <v>0</v>
      </c>
      <c r="AH31" s="31">
        <v>0</v>
      </c>
      <c r="AI31" s="31">
        <v>1650448</v>
      </c>
      <c r="AJ31" s="31">
        <v>0</v>
      </c>
      <c r="AK31" s="31">
        <v>0</v>
      </c>
      <c r="AL31" s="31">
        <v>0</v>
      </c>
      <c r="AM31" s="31">
        <v>0</v>
      </c>
      <c r="AN31" s="31">
        <v>0</v>
      </c>
      <c r="AO31" s="31">
        <v>0</v>
      </c>
      <c r="AP31" s="31">
        <v>0</v>
      </c>
      <c r="AQ31" s="31">
        <v>0</v>
      </c>
      <c r="AR31" s="25"/>
      <c r="AS31" s="27"/>
      <c r="AT31" s="25"/>
      <c r="AU31" s="31">
        <v>0</v>
      </c>
    </row>
    <row r="32" spans="1:47" x14ac:dyDescent="0.35">
      <c r="A32" s="24">
        <v>891500736</v>
      </c>
      <c r="B32" s="24" t="s">
        <v>11</v>
      </c>
      <c r="C32" s="24" t="s">
        <v>13</v>
      </c>
      <c r="D32" s="25">
        <v>194149</v>
      </c>
      <c r="E32" s="25" t="s">
        <v>132</v>
      </c>
      <c r="F32" s="25" t="s">
        <v>133</v>
      </c>
      <c r="G32" s="26"/>
      <c r="H32" s="27">
        <v>45431</v>
      </c>
      <c r="I32" s="27">
        <v>45452</v>
      </c>
      <c r="J32" s="28">
        <v>76500</v>
      </c>
      <c r="K32" s="28">
        <v>76500</v>
      </c>
      <c r="L32" s="29" t="s">
        <v>14</v>
      </c>
      <c r="M32" s="30" t="s">
        <v>15</v>
      </c>
      <c r="N32" s="29" t="s">
        <v>14</v>
      </c>
      <c r="O32" s="40" t="s">
        <v>87</v>
      </c>
      <c r="P32" s="25" t="s">
        <v>87</v>
      </c>
      <c r="Q32" s="31">
        <v>0</v>
      </c>
      <c r="R32" s="32"/>
      <c r="S32" s="25"/>
      <c r="T32" s="27"/>
      <c r="U32" s="27"/>
      <c r="V32" s="27"/>
      <c r="W32" s="27"/>
      <c r="X32" s="25" t="s">
        <v>83</v>
      </c>
      <c r="Y32" s="25" t="s">
        <v>83</v>
      </c>
      <c r="Z32" s="31">
        <v>0</v>
      </c>
      <c r="AA32" s="25"/>
      <c r="AB32" s="25"/>
      <c r="AC32" s="25"/>
      <c r="AD32" s="25"/>
      <c r="AE32" s="25"/>
      <c r="AF32" s="25"/>
      <c r="AG32" s="31">
        <v>0</v>
      </c>
      <c r="AH32" s="31">
        <v>0</v>
      </c>
      <c r="AI32" s="31">
        <v>76500</v>
      </c>
      <c r="AJ32" s="31">
        <v>0</v>
      </c>
      <c r="AK32" s="31">
        <v>0</v>
      </c>
      <c r="AL32" s="31">
        <v>0</v>
      </c>
      <c r="AM32" s="31">
        <v>0</v>
      </c>
      <c r="AN32" s="31">
        <v>0</v>
      </c>
      <c r="AO32" s="31">
        <v>0</v>
      </c>
      <c r="AP32" s="31">
        <v>0</v>
      </c>
      <c r="AQ32" s="31">
        <v>0</v>
      </c>
      <c r="AR32" s="25"/>
      <c r="AS32" s="27"/>
      <c r="AT32" s="25"/>
      <c r="AU32" s="31">
        <v>0</v>
      </c>
    </row>
    <row r="33" spans="1:47" x14ac:dyDescent="0.35">
      <c r="A33" s="24">
        <v>891500736</v>
      </c>
      <c r="B33" s="24" t="s">
        <v>11</v>
      </c>
      <c r="C33" s="24" t="s">
        <v>13</v>
      </c>
      <c r="D33" s="25">
        <v>194649</v>
      </c>
      <c r="E33" s="25" t="s">
        <v>134</v>
      </c>
      <c r="F33" s="25" t="s">
        <v>135</v>
      </c>
      <c r="G33" s="26"/>
      <c r="H33" s="27">
        <v>45434</v>
      </c>
      <c r="I33" s="27">
        <v>45452</v>
      </c>
      <c r="J33" s="28">
        <v>173350</v>
      </c>
      <c r="K33" s="28">
        <v>173350</v>
      </c>
      <c r="L33" s="29" t="s">
        <v>14</v>
      </c>
      <c r="M33" s="30" t="s">
        <v>15</v>
      </c>
      <c r="N33" s="29" t="s">
        <v>14</v>
      </c>
      <c r="O33" s="40" t="s">
        <v>87</v>
      </c>
      <c r="P33" s="25" t="s">
        <v>87</v>
      </c>
      <c r="Q33" s="31">
        <v>0</v>
      </c>
      <c r="R33" s="32"/>
      <c r="S33" s="25"/>
      <c r="T33" s="27"/>
      <c r="U33" s="27"/>
      <c r="V33" s="27"/>
      <c r="W33" s="27"/>
      <c r="X33" s="25" t="s">
        <v>83</v>
      </c>
      <c r="Y33" s="25" t="s">
        <v>83</v>
      </c>
      <c r="Z33" s="31">
        <v>0</v>
      </c>
      <c r="AA33" s="25"/>
      <c r="AB33" s="25"/>
      <c r="AC33" s="25"/>
      <c r="AD33" s="25"/>
      <c r="AE33" s="25"/>
      <c r="AF33" s="25"/>
      <c r="AG33" s="31">
        <v>0</v>
      </c>
      <c r="AH33" s="31">
        <v>0</v>
      </c>
      <c r="AI33" s="31">
        <v>173350</v>
      </c>
      <c r="AJ33" s="31">
        <v>0</v>
      </c>
      <c r="AK33" s="31">
        <v>0</v>
      </c>
      <c r="AL33" s="31">
        <v>0</v>
      </c>
      <c r="AM33" s="31">
        <v>0</v>
      </c>
      <c r="AN33" s="31">
        <v>0</v>
      </c>
      <c r="AO33" s="31">
        <v>0</v>
      </c>
      <c r="AP33" s="31">
        <v>0</v>
      </c>
      <c r="AQ33" s="31">
        <v>0</v>
      </c>
      <c r="AR33" s="25"/>
      <c r="AS33" s="27"/>
      <c r="AT33" s="25"/>
      <c r="AU33" s="31">
        <v>0</v>
      </c>
    </row>
    <row r="34" spans="1:47" x14ac:dyDescent="0.35">
      <c r="A34" s="24">
        <v>891500736</v>
      </c>
      <c r="B34" s="24" t="s">
        <v>11</v>
      </c>
      <c r="C34" s="24" t="s">
        <v>13</v>
      </c>
      <c r="D34" s="25">
        <v>194917</v>
      </c>
      <c r="E34" s="25" t="s">
        <v>136</v>
      </c>
      <c r="F34" s="25" t="s">
        <v>137</v>
      </c>
      <c r="G34" s="26"/>
      <c r="H34" s="27">
        <v>45436</v>
      </c>
      <c r="I34" s="27">
        <v>45452</v>
      </c>
      <c r="J34" s="28">
        <v>130100</v>
      </c>
      <c r="K34" s="28">
        <v>130100</v>
      </c>
      <c r="L34" s="29" t="s">
        <v>14</v>
      </c>
      <c r="M34" s="30" t="s">
        <v>15</v>
      </c>
      <c r="N34" s="29" t="s">
        <v>14</v>
      </c>
      <c r="O34" s="40" t="s">
        <v>87</v>
      </c>
      <c r="P34" s="25" t="s">
        <v>87</v>
      </c>
      <c r="Q34" s="31">
        <v>0</v>
      </c>
      <c r="R34" s="32"/>
      <c r="S34" s="25"/>
      <c r="T34" s="27"/>
      <c r="U34" s="27"/>
      <c r="V34" s="27"/>
      <c r="W34" s="27"/>
      <c r="X34" s="25" t="s">
        <v>83</v>
      </c>
      <c r="Y34" s="25" t="s">
        <v>83</v>
      </c>
      <c r="Z34" s="31">
        <v>0</v>
      </c>
      <c r="AA34" s="25"/>
      <c r="AB34" s="25"/>
      <c r="AC34" s="25"/>
      <c r="AD34" s="25"/>
      <c r="AE34" s="25"/>
      <c r="AF34" s="25"/>
      <c r="AG34" s="31">
        <v>0</v>
      </c>
      <c r="AH34" s="31">
        <v>0</v>
      </c>
      <c r="AI34" s="31">
        <v>130100</v>
      </c>
      <c r="AJ34" s="31">
        <v>0</v>
      </c>
      <c r="AK34" s="31">
        <v>0</v>
      </c>
      <c r="AL34" s="31">
        <v>0</v>
      </c>
      <c r="AM34" s="31">
        <v>0</v>
      </c>
      <c r="AN34" s="31">
        <v>0</v>
      </c>
      <c r="AO34" s="31">
        <v>0</v>
      </c>
      <c r="AP34" s="31">
        <v>0</v>
      </c>
      <c r="AQ34" s="31">
        <v>0</v>
      </c>
      <c r="AR34" s="25"/>
      <c r="AS34" s="27"/>
      <c r="AT34" s="25"/>
      <c r="AU34" s="31">
        <v>0</v>
      </c>
    </row>
    <row r="35" spans="1:47" x14ac:dyDescent="0.35">
      <c r="A35" s="24">
        <v>891500736</v>
      </c>
      <c r="B35" s="24" t="s">
        <v>11</v>
      </c>
      <c r="C35" s="24" t="s">
        <v>13</v>
      </c>
      <c r="D35" s="25">
        <v>194919</v>
      </c>
      <c r="E35" s="25" t="s">
        <v>138</v>
      </c>
      <c r="F35" s="25" t="s">
        <v>139</v>
      </c>
      <c r="G35" s="26"/>
      <c r="H35" s="27">
        <v>45436</v>
      </c>
      <c r="I35" s="27">
        <v>45452</v>
      </c>
      <c r="J35" s="28">
        <v>64000</v>
      </c>
      <c r="K35" s="28">
        <v>64000</v>
      </c>
      <c r="L35" s="29" t="s">
        <v>14</v>
      </c>
      <c r="M35" s="30" t="s">
        <v>15</v>
      </c>
      <c r="N35" s="29" t="s">
        <v>14</v>
      </c>
      <c r="O35" s="40" t="s">
        <v>87</v>
      </c>
      <c r="P35" s="25" t="s">
        <v>87</v>
      </c>
      <c r="Q35" s="31">
        <v>0</v>
      </c>
      <c r="R35" s="32"/>
      <c r="S35" s="25"/>
      <c r="T35" s="27"/>
      <c r="U35" s="27"/>
      <c r="V35" s="27"/>
      <c r="W35" s="27"/>
      <c r="X35" s="25" t="s">
        <v>83</v>
      </c>
      <c r="Y35" s="25" t="s">
        <v>83</v>
      </c>
      <c r="Z35" s="31">
        <v>0</v>
      </c>
      <c r="AA35" s="25"/>
      <c r="AB35" s="25"/>
      <c r="AC35" s="25"/>
      <c r="AD35" s="25"/>
      <c r="AE35" s="25"/>
      <c r="AF35" s="25"/>
      <c r="AG35" s="31">
        <v>0</v>
      </c>
      <c r="AH35" s="31">
        <v>0</v>
      </c>
      <c r="AI35" s="31">
        <v>64000</v>
      </c>
      <c r="AJ35" s="31">
        <v>0</v>
      </c>
      <c r="AK35" s="31">
        <v>0</v>
      </c>
      <c r="AL35" s="31">
        <v>0</v>
      </c>
      <c r="AM35" s="31">
        <v>0</v>
      </c>
      <c r="AN35" s="31">
        <v>0</v>
      </c>
      <c r="AO35" s="31">
        <v>0</v>
      </c>
      <c r="AP35" s="31">
        <v>0</v>
      </c>
      <c r="AQ35" s="31">
        <v>0</v>
      </c>
      <c r="AR35" s="25"/>
      <c r="AS35" s="27"/>
      <c r="AT35" s="25"/>
      <c r="AU35" s="31">
        <v>0</v>
      </c>
    </row>
    <row r="36" spans="1:47" x14ac:dyDescent="0.35">
      <c r="A36" s="24">
        <v>891500736</v>
      </c>
      <c r="B36" s="24" t="s">
        <v>11</v>
      </c>
      <c r="C36" s="24" t="s">
        <v>13</v>
      </c>
      <c r="D36" s="25">
        <v>194920</v>
      </c>
      <c r="E36" s="25" t="s">
        <v>140</v>
      </c>
      <c r="F36" s="25" t="s">
        <v>141</v>
      </c>
      <c r="G36" s="26"/>
      <c r="H36" s="27">
        <v>45436</v>
      </c>
      <c r="I36" s="27">
        <v>45452</v>
      </c>
      <c r="J36" s="28">
        <v>216650</v>
      </c>
      <c r="K36" s="28">
        <v>216650</v>
      </c>
      <c r="L36" s="29" t="s">
        <v>14</v>
      </c>
      <c r="M36" s="30" t="s">
        <v>15</v>
      </c>
      <c r="N36" s="29" t="s">
        <v>14</v>
      </c>
      <c r="O36" s="40" t="s">
        <v>87</v>
      </c>
      <c r="P36" s="25" t="s">
        <v>87</v>
      </c>
      <c r="Q36" s="31">
        <v>0</v>
      </c>
      <c r="R36" s="32"/>
      <c r="S36" s="25"/>
      <c r="T36" s="27"/>
      <c r="U36" s="27"/>
      <c r="V36" s="27"/>
      <c r="W36" s="27"/>
      <c r="X36" s="25" t="s">
        <v>83</v>
      </c>
      <c r="Y36" s="25" t="s">
        <v>83</v>
      </c>
      <c r="Z36" s="31">
        <v>0</v>
      </c>
      <c r="AA36" s="25"/>
      <c r="AB36" s="25"/>
      <c r="AC36" s="25"/>
      <c r="AD36" s="25"/>
      <c r="AE36" s="25"/>
      <c r="AF36" s="25"/>
      <c r="AG36" s="31">
        <v>0</v>
      </c>
      <c r="AH36" s="31">
        <v>0</v>
      </c>
      <c r="AI36" s="31">
        <v>216650</v>
      </c>
      <c r="AJ36" s="31">
        <v>0</v>
      </c>
      <c r="AK36" s="31">
        <v>0</v>
      </c>
      <c r="AL36" s="31">
        <v>0</v>
      </c>
      <c r="AM36" s="31">
        <v>0</v>
      </c>
      <c r="AN36" s="31">
        <v>0</v>
      </c>
      <c r="AO36" s="31">
        <v>0</v>
      </c>
      <c r="AP36" s="31">
        <v>0</v>
      </c>
      <c r="AQ36" s="31">
        <v>0</v>
      </c>
      <c r="AR36" s="25"/>
      <c r="AS36" s="27"/>
      <c r="AT36" s="25"/>
      <c r="AU36" s="31">
        <v>0</v>
      </c>
    </row>
    <row r="37" spans="1:47" x14ac:dyDescent="0.35">
      <c r="A37" s="24">
        <v>891500736</v>
      </c>
      <c r="B37" s="24" t="s">
        <v>11</v>
      </c>
      <c r="C37" s="24" t="s">
        <v>13</v>
      </c>
      <c r="D37" s="25">
        <v>194923</v>
      </c>
      <c r="E37" s="25" t="s">
        <v>142</v>
      </c>
      <c r="F37" s="25" t="s">
        <v>143</v>
      </c>
      <c r="G37" s="26"/>
      <c r="H37" s="27">
        <v>45436</v>
      </c>
      <c r="I37" s="27">
        <v>45452</v>
      </c>
      <c r="J37" s="28">
        <v>4000</v>
      </c>
      <c r="K37" s="28">
        <v>4000</v>
      </c>
      <c r="L37" s="29" t="s">
        <v>14</v>
      </c>
      <c r="M37" s="30" t="s">
        <v>15</v>
      </c>
      <c r="N37" s="29" t="s">
        <v>14</v>
      </c>
      <c r="O37" s="40" t="s">
        <v>87</v>
      </c>
      <c r="P37" s="25" t="s">
        <v>87</v>
      </c>
      <c r="Q37" s="31">
        <v>0</v>
      </c>
      <c r="R37" s="32"/>
      <c r="S37" s="25"/>
      <c r="T37" s="27"/>
      <c r="U37" s="27"/>
      <c r="V37" s="27"/>
      <c r="W37" s="27"/>
      <c r="X37" s="25" t="s">
        <v>83</v>
      </c>
      <c r="Y37" s="25" t="s">
        <v>83</v>
      </c>
      <c r="Z37" s="31">
        <v>0</v>
      </c>
      <c r="AA37" s="25"/>
      <c r="AB37" s="25"/>
      <c r="AC37" s="25"/>
      <c r="AD37" s="25"/>
      <c r="AE37" s="25"/>
      <c r="AF37" s="25"/>
      <c r="AG37" s="31">
        <v>0</v>
      </c>
      <c r="AH37" s="31">
        <v>0</v>
      </c>
      <c r="AI37" s="31">
        <v>4000</v>
      </c>
      <c r="AJ37" s="31">
        <v>0</v>
      </c>
      <c r="AK37" s="31">
        <v>0</v>
      </c>
      <c r="AL37" s="31">
        <v>0</v>
      </c>
      <c r="AM37" s="31">
        <v>0</v>
      </c>
      <c r="AN37" s="31">
        <v>0</v>
      </c>
      <c r="AO37" s="31">
        <v>0</v>
      </c>
      <c r="AP37" s="31">
        <v>0</v>
      </c>
      <c r="AQ37" s="31">
        <v>0</v>
      </c>
      <c r="AR37" s="25"/>
      <c r="AS37" s="27"/>
      <c r="AT37" s="25"/>
      <c r="AU37" s="31">
        <v>0</v>
      </c>
    </row>
    <row r="38" spans="1:47" x14ac:dyDescent="0.35">
      <c r="A38" s="24">
        <v>891500736</v>
      </c>
      <c r="B38" s="24" t="s">
        <v>11</v>
      </c>
      <c r="C38" s="24" t="s">
        <v>13</v>
      </c>
      <c r="D38" s="25">
        <v>196805</v>
      </c>
      <c r="E38" s="25" t="s">
        <v>144</v>
      </c>
      <c r="F38" s="25" t="s">
        <v>145</v>
      </c>
      <c r="G38" s="26"/>
      <c r="H38" s="27">
        <v>45450</v>
      </c>
      <c r="I38" s="27">
        <v>45483</v>
      </c>
      <c r="J38" s="28">
        <v>134550</v>
      </c>
      <c r="K38" s="28">
        <v>134550</v>
      </c>
      <c r="L38" s="29" t="s">
        <v>14</v>
      </c>
      <c r="M38" s="30" t="s">
        <v>15</v>
      </c>
      <c r="N38" s="29" t="s">
        <v>14</v>
      </c>
      <c r="O38" s="40" t="s">
        <v>87</v>
      </c>
      <c r="P38" s="25" t="s">
        <v>87</v>
      </c>
      <c r="Q38" s="31">
        <v>0</v>
      </c>
      <c r="R38" s="32"/>
      <c r="S38" s="25"/>
      <c r="T38" s="27"/>
      <c r="U38" s="27"/>
      <c r="V38" s="27"/>
      <c r="W38" s="27"/>
      <c r="X38" s="25" t="s">
        <v>83</v>
      </c>
      <c r="Y38" s="25" t="s">
        <v>83</v>
      </c>
      <c r="Z38" s="31">
        <v>0</v>
      </c>
      <c r="AA38" s="25"/>
      <c r="AB38" s="25"/>
      <c r="AC38" s="25"/>
      <c r="AD38" s="25"/>
      <c r="AE38" s="25"/>
      <c r="AF38" s="25"/>
      <c r="AG38" s="31">
        <v>0</v>
      </c>
      <c r="AH38" s="31">
        <v>0</v>
      </c>
      <c r="AI38" s="31">
        <v>134550</v>
      </c>
      <c r="AJ38" s="31">
        <v>0</v>
      </c>
      <c r="AK38" s="31">
        <v>0</v>
      </c>
      <c r="AL38" s="31">
        <v>0</v>
      </c>
      <c r="AM38" s="31">
        <v>0</v>
      </c>
      <c r="AN38" s="31">
        <v>0</v>
      </c>
      <c r="AO38" s="31">
        <v>0</v>
      </c>
      <c r="AP38" s="31">
        <v>0</v>
      </c>
      <c r="AQ38" s="31">
        <v>0</v>
      </c>
      <c r="AR38" s="25"/>
      <c r="AS38" s="27"/>
      <c r="AT38" s="25"/>
      <c r="AU38" s="31">
        <v>0</v>
      </c>
    </row>
    <row r="39" spans="1:47" x14ac:dyDescent="0.35">
      <c r="A39" s="24">
        <v>891500736</v>
      </c>
      <c r="B39" s="24" t="s">
        <v>11</v>
      </c>
      <c r="C39" s="24" t="s">
        <v>13</v>
      </c>
      <c r="D39" s="25">
        <v>197871</v>
      </c>
      <c r="E39" s="25" t="s">
        <v>146</v>
      </c>
      <c r="F39" s="25" t="s">
        <v>147</v>
      </c>
      <c r="G39" s="26"/>
      <c r="H39" s="27">
        <v>45459</v>
      </c>
      <c r="I39" s="27">
        <v>45483</v>
      </c>
      <c r="J39" s="28">
        <v>114100</v>
      </c>
      <c r="K39" s="28">
        <v>114100</v>
      </c>
      <c r="L39" s="29" t="s">
        <v>14</v>
      </c>
      <c r="M39" s="30" t="s">
        <v>15</v>
      </c>
      <c r="N39" s="29" t="s">
        <v>14</v>
      </c>
      <c r="O39" s="40" t="s">
        <v>87</v>
      </c>
      <c r="P39" s="25" t="s">
        <v>87</v>
      </c>
      <c r="Q39" s="31">
        <v>0</v>
      </c>
      <c r="R39" s="32"/>
      <c r="S39" s="25"/>
      <c r="T39" s="27"/>
      <c r="U39" s="27"/>
      <c r="V39" s="27"/>
      <c r="W39" s="27"/>
      <c r="X39" s="25" t="s">
        <v>83</v>
      </c>
      <c r="Y39" s="25" t="s">
        <v>83</v>
      </c>
      <c r="Z39" s="31">
        <v>0</v>
      </c>
      <c r="AA39" s="25"/>
      <c r="AB39" s="25"/>
      <c r="AC39" s="25"/>
      <c r="AD39" s="25"/>
      <c r="AE39" s="25"/>
      <c r="AF39" s="25"/>
      <c r="AG39" s="31">
        <v>0</v>
      </c>
      <c r="AH39" s="31">
        <v>0</v>
      </c>
      <c r="AI39" s="31">
        <v>114100</v>
      </c>
      <c r="AJ39" s="31">
        <v>0</v>
      </c>
      <c r="AK39" s="31">
        <v>0</v>
      </c>
      <c r="AL39" s="31">
        <v>0</v>
      </c>
      <c r="AM39" s="31">
        <v>0</v>
      </c>
      <c r="AN39" s="31">
        <v>0</v>
      </c>
      <c r="AO39" s="31">
        <v>0</v>
      </c>
      <c r="AP39" s="31">
        <v>0</v>
      </c>
      <c r="AQ39" s="31">
        <v>0</v>
      </c>
      <c r="AR39" s="25"/>
      <c r="AS39" s="27"/>
      <c r="AT39" s="25"/>
      <c r="AU39" s="31">
        <v>0</v>
      </c>
    </row>
    <row r="40" spans="1:47" x14ac:dyDescent="0.35">
      <c r="A40" s="24">
        <v>891500736</v>
      </c>
      <c r="B40" s="24" t="s">
        <v>11</v>
      </c>
      <c r="C40" s="24" t="s">
        <v>13</v>
      </c>
      <c r="D40" s="25">
        <v>199536</v>
      </c>
      <c r="E40" s="25" t="s">
        <v>148</v>
      </c>
      <c r="F40" s="25" t="s">
        <v>149</v>
      </c>
      <c r="G40" s="26"/>
      <c r="H40" s="27">
        <v>45470</v>
      </c>
      <c r="I40" s="27">
        <v>45483</v>
      </c>
      <c r="J40" s="28">
        <v>26500</v>
      </c>
      <c r="K40" s="28">
        <v>26500</v>
      </c>
      <c r="L40" s="29" t="s">
        <v>14</v>
      </c>
      <c r="M40" s="30" t="s">
        <v>15</v>
      </c>
      <c r="N40" s="29" t="s">
        <v>14</v>
      </c>
      <c r="O40" s="40" t="s">
        <v>87</v>
      </c>
      <c r="P40" s="25" t="s">
        <v>87</v>
      </c>
      <c r="Q40" s="31">
        <v>0</v>
      </c>
      <c r="R40" s="32"/>
      <c r="S40" s="25"/>
      <c r="T40" s="27"/>
      <c r="U40" s="27"/>
      <c r="V40" s="27"/>
      <c r="W40" s="27"/>
      <c r="X40" s="25" t="s">
        <v>83</v>
      </c>
      <c r="Y40" s="25" t="s">
        <v>83</v>
      </c>
      <c r="Z40" s="31">
        <v>0</v>
      </c>
      <c r="AA40" s="25"/>
      <c r="AB40" s="25"/>
      <c r="AC40" s="25"/>
      <c r="AD40" s="25"/>
      <c r="AE40" s="25"/>
      <c r="AF40" s="25"/>
      <c r="AG40" s="31">
        <v>0</v>
      </c>
      <c r="AH40" s="31">
        <v>0</v>
      </c>
      <c r="AI40" s="31">
        <v>26500</v>
      </c>
      <c r="AJ40" s="31">
        <v>0</v>
      </c>
      <c r="AK40" s="31">
        <v>0</v>
      </c>
      <c r="AL40" s="31">
        <v>0</v>
      </c>
      <c r="AM40" s="31">
        <v>0</v>
      </c>
      <c r="AN40" s="31">
        <v>0</v>
      </c>
      <c r="AO40" s="31">
        <v>0</v>
      </c>
      <c r="AP40" s="31">
        <v>0</v>
      </c>
      <c r="AQ40" s="31">
        <v>0</v>
      </c>
      <c r="AR40" s="25"/>
      <c r="AS40" s="27"/>
      <c r="AT40" s="25"/>
      <c r="AU40" s="31">
        <v>0</v>
      </c>
    </row>
    <row r="41" spans="1:47" x14ac:dyDescent="0.35">
      <c r="A41" s="24">
        <v>891500736</v>
      </c>
      <c r="B41" s="24" t="s">
        <v>11</v>
      </c>
      <c r="C41" s="24" t="s">
        <v>13</v>
      </c>
      <c r="D41" s="25">
        <v>200291</v>
      </c>
      <c r="E41" s="25" t="s">
        <v>150</v>
      </c>
      <c r="F41" s="25" t="s">
        <v>151</v>
      </c>
      <c r="G41" s="26"/>
      <c r="H41" s="27">
        <v>45476</v>
      </c>
      <c r="I41" s="27">
        <v>45513</v>
      </c>
      <c r="J41" s="28">
        <v>64100</v>
      </c>
      <c r="K41" s="28">
        <v>64100</v>
      </c>
      <c r="L41" s="29" t="s">
        <v>14</v>
      </c>
      <c r="M41" s="30" t="s">
        <v>15</v>
      </c>
      <c r="N41" s="29" t="s">
        <v>14</v>
      </c>
      <c r="O41" s="40" t="s">
        <v>87</v>
      </c>
      <c r="P41" s="25" t="s">
        <v>87</v>
      </c>
      <c r="Q41" s="31">
        <v>0</v>
      </c>
      <c r="R41" s="32"/>
      <c r="S41" s="25"/>
      <c r="T41" s="27"/>
      <c r="U41" s="27"/>
      <c r="V41" s="27"/>
      <c r="W41" s="27"/>
      <c r="X41" s="25" t="s">
        <v>83</v>
      </c>
      <c r="Y41" s="25" t="s">
        <v>83</v>
      </c>
      <c r="Z41" s="31">
        <v>0</v>
      </c>
      <c r="AA41" s="25"/>
      <c r="AB41" s="25"/>
      <c r="AC41" s="25"/>
      <c r="AD41" s="25"/>
      <c r="AE41" s="25"/>
      <c r="AF41" s="25"/>
      <c r="AG41" s="31">
        <v>0</v>
      </c>
      <c r="AH41" s="31">
        <v>0</v>
      </c>
      <c r="AI41" s="31">
        <v>64100</v>
      </c>
      <c r="AJ41" s="31">
        <v>0</v>
      </c>
      <c r="AK41" s="31">
        <v>0</v>
      </c>
      <c r="AL41" s="31">
        <v>0</v>
      </c>
      <c r="AM41" s="31">
        <v>0</v>
      </c>
      <c r="AN41" s="31">
        <v>0</v>
      </c>
      <c r="AO41" s="31">
        <v>0</v>
      </c>
      <c r="AP41" s="31">
        <v>0</v>
      </c>
      <c r="AQ41" s="31">
        <v>0</v>
      </c>
      <c r="AR41" s="25"/>
      <c r="AS41" s="27"/>
      <c r="AT41" s="25"/>
      <c r="AU41" s="31">
        <v>0</v>
      </c>
    </row>
    <row r="42" spans="1:47" x14ac:dyDescent="0.35">
      <c r="A42" s="24">
        <v>891500736</v>
      </c>
      <c r="B42" s="24" t="s">
        <v>11</v>
      </c>
      <c r="C42" s="24" t="s">
        <v>13</v>
      </c>
      <c r="D42" s="25">
        <v>207284</v>
      </c>
      <c r="E42" s="25" t="s">
        <v>152</v>
      </c>
      <c r="F42" s="25" t="s">
        <v>153</v>
      </c>
      <c r="G42" s="26"/>
      <c r="H42" s="27">
        <v>45530</v>
      </c>
      <c r="I42" s="27">
        <v>45544</v>
      </c>
      <c r="J42" s="28">
        <v>5300</v>
      </c>
      <c r="K42" s="28">
        <v>5300</v>
      </c>
      <c r="L42" s="29" t="s">
        <v>14</v>
      </c>
      <c r="M42" s="30" t="s">
        <v>15</v>
      </c>
      <c r="N42" s="29" t="s">
        <v>14</v>
      </c>
      <c r="O42" s="40" t="s">
        <v>87</v>
      </c>
      <c r="P42" s="25" t="s">
        <v>87</v>
      </c>
      <c r="Q42" s="31">
        <v>0</v>
      </c>
      <c r="R42" s="32"/>
      <c r="S42" s="25"/>
      <c r="T42" s="27"/>
      <c r="U42" s="27"/>
      <c r="V42" s="27"/>
      <c r="W42" s="27"/>
      <c r="X42" s="25" t="s">
        <v>83</v>
      </c>
      <c r="Y42" s="25" t="s">
        <v>83</v>
      </c>
      <c r="Z42" s="31">
        <v>0</v>
      </c>
      <c r="AA42" s="25"/>
      <c r="AB42" s="25"/>
      <c r="AC42" s="25"/>
      <c r="AD42" s="25"/>
      <c r="AE42" s="25"/>
      <c r="AF42" s="25"/>
      <c r="AG42" s="31">
        <v>0</v>
      </c>
      <c r="AH42" s="31">
        <v>0</v>
      </c>
      <c r="AI42" s="31">
        <v>5300</v>
      </c>
      <c r="AJ42" s="31">
        <v>0</v>
      </c>
      <c r="AK42" s="31">
        <v>0</v>
      </c>
      <c r="AL42" s="31">
        <v>0</v>
      </c>
      <c r="AM42" s="31">
        <v>0</v>
      </c>
      <c r="AN42" s="31">
        <v>0</v>
      </c>
      <c r="AO42" s="31">
        <v>0</v>
      </c>
      <c r="AP42" s="31">
        <v>0</v>
      </c>
      <c r="AQ42" s="31">
        <v>0</v>
      </c>
      <c r="AR42" s="25"/>
      <c r="AS42" s="27"/>
      <c r="AT42" s="25"/>
      <c r="AU42" s="31">
        <v>0</v>
      </c>
    </row>
    <row r="43" spans="1:47" x14ac:dyDescent="0.35">
      <c r="A43" s="24">
        <v>891500736</v>
      </c>
      <c r="B43" s="24" t="s">
        <v>11</v>
      </c>
      <c r="C43" s="24" t="s">
        <v>13</v>
      </c>
      <c r="D43" s="25">
        <v>208265</v>
      </c>
      <c r="E43" s="25" t="s">
        <v>154</v>
      </c>
      <c r="F43" s="25" t="s">
        <v>155</v>
      </c>
      <c r="G43" s="26"/>
      <c r="H43" s="27">
        <v>45537</v>
      </c>
      <c r="I43" s="27">
        <v>45575</v>
      </c>
      <c r="J43" s="28">
        <v>1635918</v>
      </c>
      <c r="K43" s="28">
        <v>1635918</v>
      </c>
      <c r="L43" s="29" t="s">
        <v>14</v>
      </c>
      <c r="M43" s="30" t="s">
        <v>15</v>
      </c>
      <c r="N43" s="29" t="s">
        <v>14</v>
      </c>
      <c r="O43" s="40" t="s">
        <v>87</v>
      </c>
      <c r="P43" s="25" t="s">
        <v>87</v>
      </c>
      <c r="Q43" s="31">
        <v>0</v>
      </c>
      <c r="R43" s="32"/>
      <c r="S43" s="25"/>
      <c r="T43" s="27"/>
      <c r="U43" s="27"/>
      <c r="V43" s="27"/>
      <c r="W43" s="27"/>
      <c r="X43" s="25" t="s">
        <v>83</v>
      </c>
      <c r="Y43" s="25" t="s">
        <v>83</v>
      </c>
      <c r="Z43" s="31">
        <v>0</v>
      </c>
      <c r="AA43" s="25"/>
      <c r="AB43" s="25"/>
      <c r="AC43" s="25"/>
      <c r="AD43" s="25"/>
      <c r="AE43" s="25"/>
      <c r="AF43" s="25"/>
      <c r="AG43" s="31">
        <v>0</v>
      </c>
      <c r="AH43" s="31">
        <v>0</v>
      </c>
      <c r="AI43" s="31">
        <v>1635918</v>
      </c>
      <c r="AJ43" s="31">
        <v>0</v>
      </c>
      <c r="AK43" s="31">
        <v>0</v>
      </c>
      <c r="AL43" s="31">
        <v>0</v>
      </c>
      <c r="AM43" s="31">
        <v>0</v>
      </c>
      <c r="AN43" s="31">
        <v>0</v>
      </c>
      <c r="AO43" s="31">
        <v>0</v>
      </c>
      <c r="AP43" s="31">
        <v>0</v>
      </c>
      <c r="AQ43" s="31">
        <v>0</v>
      </c>
      <c r="AR43" s="25"/>
      <c r="AS43" s="27"/>
      <c r="AT43" s="25"/>
      <c r="AU43" s="31">
        <v>0</v>
      </c>
    </row>
    <row r="44" spans="1:47" x14ac:dyDescent="0.35">
      <c r="A44" s="24">
        <v>891500736</v>
      </c>
      <c r="B44" s="24" t="s">
        <v>11</v>
      </c>
      <c r="C44" s="24" t="s">
        <v>13</v>
      </c>
      <c r="D44" s="25">
        <v>211583</v>
      </c>
      <c r="E44" s="25" t="s">
        <v>156</v>
      </c>
      <c r="F44" s="25" t="s">
        <v>157</v>
      </c>
      <c r="G44" s="26"/>
      <c r="H44" s="27">
        <v>45562</v>
      </c>
      <c r="I44" s="27">
        <v>45575</v>
      </c>
      <c r="J44" s="28">
        <v>514100</v>
      </c>
      <c r="K44" s="28">
        <v>514100</v>
      </c>
      <c r="L44" s="29" t="s">
        <v>14</v>
      </c>
      <c r="M44" s="30" t="s">
        <v>15</v>
      </c>
      <c r="N44" s="29" t="s">
        <v>14</v>
      </c>
      <c r="O44" s="40" t="s">
        <v>87</v>
      </c>
      <c r="P44" s="25" t="s">
        <v>87</v>
      </c>
      <c r="Q44" s="31">
        <v>0</v>
      </c>
      <c r="R44" s="32"/>
      <c r="S44" s="25"/>
      <c r="T44" s="27"/>
      <c r="U44" s="27"/>
      <c r="V44" s="27"/>
      <c r="W44" s="27"/>
      <c r="X44" s="25" t="s">
        <v>83</v>
      </c>
      <c r="Y44" s="25" t="s">
        <v>83</v>
      </c>
      <c r="Z44" s="31">
        <v>0</v>
      </c>
      <c r="AA44" s="25"/>
      <c r="AB44" s="25"/>
      <c r="AC44" s="25"/>
      <c r="AD44" s="25"/>
      <c r="AE44" s="25"/>
      <c r="AF44" s="25"/>
      <c r="AG44" s="31">
        <v>0</v>
      </c>
      <c r="AH44" s="31">
        <v>0</v>
      </c>
      <c r="AI44" s="31">
        <v>514100</v>
      </c>
      <c r="AJ44" s="31">
        <v>0</v>
      </c>
      <c r="AK44" s="31">
        <v>0</v>
      </c>
      <c r="AL44" s="31">
        <v>0</v>
      </c>
      <c r="AM44" s="31">
        <v>0</v>
      </c>
      <c r="AN44" s="31">
        <v>0</v>
      </c>
      <c r="AO44" s="31">
        <v>0</v>
      </c>
      <c r="AP44" s="31">
        <v>0</v>
      </c>
      <c r="AQ44" s="31">
        <v>0</v>
      </c>
      <c r="AR44" s="25"/>
      <c r="AS44" s="27"/>
      <c r="AT44" s="25"/>
      <c r="AU44" s="31">
        <v>0</v>
      </c>
    </row>
    <row r="45" spans="1:47" x14ac:dyDescent="0.35">
      <c r="A45" s="24">
        <v>891500736</v>
      </c>
      <c r="B45" s="24" t="s">
        <v>11</v>
      </c>
      <c r="C45" s="24" t="s">
        <v>13</v>
      </c>
      <c r="D45" s="25">
        <v>213786</v>
      </c>
      <c r="E45" s="25" t="s">
        <v>158</v>
      </c>
      <c r="F45" s="25" t="s">
        <v>159</v>
      </c>
      <c r="G45" s="26"/>
      <c r="H45" s="27">
        <v>45574</v>
      </c>
      <c r="I45" s="27">
        <v>45607</v>
      </c>
      <c r="J45" s="28">
        <v>4000</v>
      </c>
      <c r="K45" s="28">
        <v>4000</v>
      </c>
      <c r="L45" s="29" t="s">
        <v>14</v>
      </c>
      <c r="M45" s="30" t="s">
        <v>15</v>
      </c>
      <c r="N45" s="29" t="s">
        <v>14</v>
      </c>
      <c r="O45" s="40" t="e">
        <v>#N/A</v>
      </c>
      <c r="P45" s="25" t="s">
        <v>87</v>
      </c>
      <c r="Q45" s="31">
        <v>0</v>
      </c>
      <c r="R45" s="32"/>
      <c r="S45" s="25"/>
      <c r="T45" s="27"/>
      <c r="U45" s="27"/>
      <c r="V45" s="27"/>
      <c r="W45" s="27"/>
      <c r="X45" s="25" t="s">
        <v>83</v>
      </c>
      <c r="Y45" s="25" t="s">
        <v>83</v>
      </c>
      <c r="Z45" s="31">
        <v>0</v>
      </c>
      <c r="AA45" s="25"/>
      <c r="AB45" s="25"/>
      <c r="AC45" s="25"/>
      <c r="AD45" s="25"/>
      <c r="AE45" s="25"/>
      <c r="AF45" s="25"/>
      <c r="AG45" s="31">
        <v>0</v>
      </c>
      <c r="AH45" s="31">
        <v>0</v>
      </c>
      <c r="AI45" s="31">
        <v>4000</v>
      </c>
      <c r="AJ45" s="31">
        <v>0</v>
      </c>
      <c r="AK45" s="31">
        <v>0</v>
      </c>
      <c r="AL45" s="31">
        <v>0</v>
      </c>
      <c r="AM45" s="31">
        <v>0</v>
      </c>
      <c r="AN45" s="31">
        <v>0</v>
      </c>
      <c r="AO45" s="31">
        <v>0</v>
      </c>
      <c r="AP45" s="31">
        <v>0</v>
      </c>
      <c r="AQ45" s="31">
        <v>0</v>
      </c>
      <c r="AR45" s="25"/>
      <c r="AS45" s="27"/>
      <c r="AT45" s="25"/>
      <c r="AU45" s="31">
        <v>0</v>
      </c>
    </row>
    <row r="46" spans="1:47" x14ac:dyDescent="0.35">
      <c r="A46" s="24">
        <v>891500736</v>
      </c>
      <c r="B46" s="24" t="s">
        <v>11</v>
      </c>
      <c r="C46" s="24" t="s">
        <v>13</v>
      </c>
      <c r="D46" s="25">
        <v>213787</v>
      </c>
      <c r="E46" s="25" t="s">
        <v>160</v>
      </c>
      <c r="F46" s="25" t="s">
        <v>161</v>
      </c>
      <c r="G46" s="26"/>
      <c r="H46" s="27">
        <v>45574</v>
      </c>
      <c r="I46" s="27">
        <v>45607</v>
      </c>
      <c r="J46" s="28">
        <v>5300</v>
      </c>
      <c r="K46" s="28">
        <v>5300</v>
      </c>
      <c r="L46" s="29" t="s">
        <v>14</v>
      </c>
      <c r="M46" s="30" t="s">
        <v>15</v>
      </c>
      <c r="N46" s="29" t="s">
        <v>14</v>
      </c>
      <c r="O46" s="40" t="e">
        <v>#N/A</v>
      </c>
      <c r="P46" s="25" t="s">
        <v>87</v>
      </c>
      <c r="Q46" s="31">
        <v>0</v>
      </c>
      <c r="R46" s="32"/>
      <c r="S46" s="25"/>
      <c r="T46" s="27"/>
      <c r="U46" s="27"/>
      <c r="V46" s="27"/>
      <c r="W46" s="27"/>
      <c r="X46" s="25" t="s">
        <v>83</v>
      </c>
      <c r="Y46" s="25" t="s">
        <v>83</v>
      </c>
      <c r="Z46" s="31">
        <v>0</v>
      </c>
      <c r="AA46" s="25"/>
      <c r="AB46" s="25"/>
      <c r="AC46" s="25"/>
      <c r="AD46" s="25"/>
      <c r="AE46" s="25"/>
      <c r="AF46" s="25"/>
      <c r="AG46" s="31">
        <v>0</v>
      </c>
      <c r="AH46" s="31">
        <v>0</v>
      </c>
      <c r="AI46" s="31">
        <v>5300</v>
      </c>
      <c r="AJ46" s="31">
        <v>0</v>
      </c>
      <c r="AK46" s="31">
        <v>0</v>
      </c>
      <c r="AL46" s="31">
        <v>0</v>
      </c>
      <c r="AM46" s="31">
        <v>0</v>
      </c>
      <c r="AN46" s="31">
        <v>0</v>
      </c>
      <c r="AO46" s="31">
        <v>0</v>
      </c>
      <c r="AP46" s="31">
        <v>0</v>
      </c>
      <c r="AQ46" s="31">
        <v>0</v>
      </c>
      <c r="AR46" s="25"/>
      <c r="AS46" s="27"/>
      <c r="AT46" s="25"/>
      <c r="AU46" s="31">
        <v>0</v>
      </c>
    </row>
    <row r="47" spans="1:47" x14ac:dyDescent="0.35">
      <c r="A47" s="24">
        <v>891500736</v>
      </c>
      <c r="B47" s="24" t="s">
        <v>11</v>
      </c>
      <c r="C47" s="24" t="s">
        <v>13</v>
      </c>
      <c r="D47" s="25">
        <v>213788</v>
      </c>
      <c r="E47" s="25" t="s">
        <v>162</v>
      </c>
      <c r="F47" s="25" t="s">
        <v>163</v>
      </c>
      <c r="G47" s="26"/>
      <c r="H47" s="27">
        <v>45574</v>
      </c>
      <c r="I47" s="27">
        <v>45607</v>
      </c>
      <c r="J47" s="28">
        <v>4000</v>
      </c>
      <c r="K47" s="28">
        <v>4000</v>
      </c>
      <c r="L47" s="29" t="s">
        <v>14</v>
      </c>
      <c r="M47" s="30" t="s">
        <v>15</v>
      </c>
      <c r="N47" s="29" t="s">
        <v>14</v>
      </c>
      <c r="O47" s="40" t="e">
        <v>#N/A</v>
      </c>
      <c r="P47" s="25" t="s">
        <v>87</v>
      </c>
      <c r="Q47" s="31">
        <v>0</v>
      </c>
      <c r="R47" s="32"/>
      <c r="S47" s="25"/>
      <c r="T47" s="27"/>
      <c r="U47" s="27"/>
      <c r="V47" s="27"/>
      <c r="W47" s="27"/>
      <c r="X47" s="25" t="s">
        <v>83</v>
      </c>
      <c r="Y47" s="25" t="s">
        <v>83</v>
      </c>
      <c r="Z47" s="31">
        <v>0</v>
      </c>
      <c r="AA47" s="25"/>
      <c r="AB47" s="25"/>
      <c r="AC47" s="25"/>
      <c r="AD47" s="25"/>
      <c r="AE47" s="25"/>
      <c r="AF47" s="25"/>
      <c r="AG47" s="31">
        <v>0</v>
      </c>
      <c r="AH47" s="31">
        <v>0</v>
      </c>
      <c r="AI47" s="31">
        <v>4000</v>
      </c>
      <c r="AJ47" s="31">
        <v>0</v>
      </c>
      <c r="AK47" s="31">
        <v>0</v>
      </c>
      <c r="AL47" s="31">
        <v>0</v>
      </c>
      <c r="AM47" s="31">
        <v>0</v>
      </c>
      <c r="AN47" s="31">
        <v>0</v>
      </c>
      <c r="AO47" s="31">
        <v>0</v>
      </c>
      <c r="AP47" s="31">
        <v>0</v>
      </c>
      <c r="AQ47" s="31">
        <v>0</v>
      </c>
      <c r="AR47" s="25"/>
      <c r="AS47" s="27"/>
      <c r="AT47" s="25"/>
      <c r="AU47" s="31">
        <v>0</v>
      </c>
    </row>
    <row r="48" spans="1:47" x14ac:dyDescent="0.35">
      <c r="A48" s="24">
        <v>891500736</v>
      </c>
      <c r="B48" s="24" t="s">
        <v>11</v>
      </c>
      <c r="C48" s="24" t="s">
        <v>13</v>
      </c>
      <c r="D48" s="25">
        <v>214887</v>
      </c>
      <c r="E48" s="25" t="s">
        <v>164</v>
      </c>
      <c r="F48" s="25" t="s">
        <v>165</v>
      </c>
      <c r="G48" s="26"/>
      <c r="H48" s="27">
        <v>45583</v>
      </c>
      <c r="I48" s="27">
        <v>45607</v>
      </c>
      <c r="J48" s="28">
        <v>5300</v>
      </c>
      <c r="K48" s="28">
        <v>5300</v>
      </c>
      <c r="L48" s="29" t="s">
        <v>14</v>
      </c>
      <c r="M48" s="30" t="s">
        <v>15</v>
      </c>
      <c r="N48" s="29" t="s">
        <v>14</v>
      </c>
      <c r="O48" s="40" t="e">
        <v>#N/A</v>
      </c>
      <c r="P48" s="25" t="s">
        <v>87</v>
      </c>
      <c r="Q48" s="31">
        <v>0</v>
      </c>
      <c r="R48" s="32"/>
      <c r="S48" s="25"/>
      <c r="T48" s="27"/>
      <c r="U48" s="27"/>
      <c r="V48" s="27"/>
      <c r="W48" s="27"/>
      <c r="X48" s="25" t="s">
        <v>83</v>
      </c>
      <c r="Y48" s="25" t="s">
        <v>83</v>
      </c>
      <c r="Z48" s="31">
        <v>0</v>
      </c>
      <c r="AA48" s="25"/>
      <c r="AB48" s="25"/>
      <c r="AC48" s="25"/>
      <c r="AD48" s="25"/>
      <c r="AE48" s="25"/>
      <c r="AF48" s="25"/>
      <c r="AG48" s="31">
        <v>0</v>
      </c>
      <c r="AH48" s="31">
        <v>0</v>
      </c>
      <c r="AI48" s="31">
        <v>5300</v>
      </c>
      <c r="AJ48" s="31">
        <v>0</v>
      </c>
      <c r="AK48" s="31">
        <v>0</v>
      </c>
      <c r="AL48" s="31">
        <v>0</v>
      </c>
      <c r="AM48" s="31">
        <v>0</v>
      </c>
      <c r="AN48" s="31">
        <v>0</v>
      </c>
      <c r="AO48" s="31">
        <v>0</v>
      </c>
      <c r="AP48" s="31">
        <v>0</v>
      </c>
      <c r="AQ48" s="31">
        <v>0</v>
      </c>
      <c r="AR48" s="25"/>
      <c r="AS48" s="27"/>
      <c r="AT48" s="25"/>
      <c r="AU48" s="31">
        <v>0</v>
      </c>
    </row>
    <row r="49" spans="1:47" x14ac:dyDescent="0.35">
      <c r="A49" s="24">
        <v>891500736</v>
      </c>
      <c r="B49" s="24" t="s">
        <v>11</v>
      </c>
      <c r="C49" s="24" t="s">
        <v>13</v>
      </c>
      <c r="D49" s="25">
        <v>220722</v>
      </c>
      <c r="E49" s="25" t="s">
        <v>166</v>
      </c>
      <c r="F49" s="25" t="s">
        <v>167</v>
      </c>
      <c r="G49" s="26"/>
      <c r="H49" s="27">
        <v>45622</v>
      </c>
      <c r="I49" s="27">
        <v>45638</v>
      </c>
      <c r="J49" s="28">
        <v>19700</v>
      </c>
      <c r="K49" s="28">
        <v>19700</v>
      </c>
      <c r="L49" s="29" t="s">
        <v>14</v>
      </c>
      <c r="M49" s="30" t="s">
        <v>15</v>
      </c>
      <c r="N49" s="29" t="s">
        <v>14</v>
      </c>
      <c r="O49" s="40" t="e">
        <v>#N/A</v>
      </c>
      <c r="P49" s="25" t="s">
        <v>87</v>
      </c>
      <c r="Q49" s="31">
        <v>0</v>
      </c>
      <c r="R49" s="32"/>
      <c r="S49" s="25"/>
      <c r="T49" s="27"/>
      <c r="U49" s="27"/>
      <c r="V49" s="27"/>
      <c r="W49" s="27"/>
      <c r="X49" s="25" t="s">
        <v>83</v>
      </c>
      <c r="Y49" s="25" t="s">
        <v>83</v>
      </c>
      <c r="Z49" s="31">
        <v>0</v>
      </c>
      <c r="AA49" s="25"/>
      <c r="AB49" s="25"/>
      <c r="AC49" s="25"/>
      <c r="AD49" s="25"/>
      <c r="AE49" s="25"/>
      <c r="AF49" s="25"/>
      <c r="AG49" s="31">
        <v>0</v>
      </c>
      <c r="AH49" s="31">
        <v>0</v>
      </c>
      <c r="AI49" s="31">
        <v>19700</v>
      </c>
      <c r="AJ49" s="31">
        <v>0</v>
      </c>
      <c r="AK49" s="31">
        <v>0</v>
      </c>
      <c r="AL49" s="31">
        <v>0</v>
      </c>
      <c r="AM49" s="31">
        <v>0</v>
      </c>
      <c r="AN49" s="31">
        <v>0</v>
      </c>
      <c r="AO49" s="31">
        <v>0</v>
      </c>
      <c r="AP49" s="31">
        <v>0</v>
      </c>
      <c r="AQ49" s="31">
        <v>0</v>
      </c>
      <c r="AR49" s="25"/>
      <c r="AS49" s="27"/>
      <c r="AT49" s="25"/>
      <c r="AU49" s="31">
        <v>0</v>
      </c>
    </row>
    <row r="50" spans="1:47" x14ac:dyDescent="0.35">
      <c r="A50" s="24">
        <v>891500736</v>
      </c>
      <c r="B50" s="24" t="s">
        <v>11</v>
      </c>
      <c r="C50" s="24" t="s">
        <v>13</v>
      </c>
      <c r="D50" s="25">
        <v>221475</v>
      </c>
      <c r="E50" s="25" t="s">
        <v>168</v>
      </c>
      <c r="F50" s="25" t="s">
        <v>169</v>
      </c>
      <c r="G50" s="26"/>
      <c r="H50" s="27">
        <v>45624</v>
      </c>
      <c r="I50" s="27">
        <v>45638</v>
      </c>
      <c r="J50" s="28">
        <v>19700</v>
      </c>
      <c r="K50" s="28">
        <v>19700</v>
      </c>
      <c r="L50" s="29" t="s">
        <v>14</v>
      </c>
      <c r="M50" s="30" t="s">
        <v>15</v>
      </c>
      <c r="N50" s="29" t="s">
        <v>14</v>
      </c>
      <c r="O50" s="40" t="e">
        <v>#N/A</v>
      </c>
      <c r="P50" s="25" t="s">
        <v>87</v>
      </c>
      <c r="Q50" s="31">
        <v>0</v>
      </c>
      <c r="R50" s="32"/>
      <c r="S50" s="25"/>
      <c r="T50" s="27"/>
      <c r="U50" s="27"/>
      <c r="V50" s="27"/>
      <c r="W50" s="27"/>
      <c r="X50" s="25" t="s">
        <v>83</v>
      </c>
      <c r="Y50" s="25" t="s">
        <v>83</v>
      </c>
      <c r="Z50" s="31">
        <v>0</v>
      </c>
      <c r="AA50" s="25"/>
      <c r="AB50" s="25"/>
      <c r="AC50" s="25"/>
      <c r="AD50" s="25"/>
      <c r="AE50" s="25"/>
      <c r="AF50" s="25"/>
      <c r="AG50" s="31">
        <v>0</v>
      </c>
      <c r="AH50" s="31">
        <v>0</v>
      </c>
      <c r="AI50" s="31">
        <v>19700</v>
      </c>
      <c r="AJ50" s="31">
        <v>0</v>
      </c>
      <c r="AK50" s="31">
        <v>0</v>
      </c>
      <c r="AL50" s="31">
        <v>0</v>
      </c>
      <c r="AM50" s="31">
        <v>0</v>
      </c>
      <c r="AN50" s="31">
        <v>0</v>
      </c>
      <c r="AO50" s="31">
        <v>0</v>
      </c>
      <c r="AP50" s="31">
        <v>0</v>
      </c>
      <c r="AQ50" s="31">
        <v>0</v>
      </c>
      <c r="AR50" s="25"/>
      <c r="AS50" s="27"/>
      <c r="AT50" s="25"/>
      <c r="AU50" s="31">
        <v>0</v>
      </c>
    </row>
    <row r="51" spans="1:47" x14ac:dyDescent="0.35">
      <c r="A51" s="24">
        <v>891500736</v>
      </c>
      <c r="B51" s="24" t="s">
        <v>11</v>
      </c>
      <c r="C51" s="24" t="s">
        <v>13</v>
      </c>
      <c r="D51" s="25">
        <v>132100</v>
      </c>
      <c r="E51" s="25" t="s">
        <v>170</v>
      </c>
      <c r="F51" s="25" t="s">
        <v>171</v>
      </c>
      <c r="G51" s="26"/>
      <c r="H51" s="27">
        <v>44964</v>
      </c>
      <c r="I51" s="27">
        <v>44995</v>
      </c>
      <c r="J51" s="28">
        <v>171200</v>
      </c>
      <c r="K51" s="28">
        <v>171200</v>
      </c>
      <c r="L51" s="29" t="s">
        <v>14</v>
      </c>
      <c r="M51" s="30" t="s">
        <v>15</v>
      </c>
      <c r="N51" s="29" t="s">
        <v>14</v>
      </c>
      <c r="O51" s="40" t="s">
        <v>172</v>
      </c>
      <c r="P51" s="25" t="s">
        <v>172</v>
      </c>
      <c r="Q51" s="31">
        <v>171200</v>
      </c>
      <c r="R51" s="32">
        <v>1222361734</v>
      </c>
      <c r="S51" s="25" t="s">
        <v>173</v>
      </c>
      <c r="T51" s="27">
        <v>44964</v>
      </c>
      <c r="U51" s="27">
        <v>45264</v>
      </c>
      <c r="V51" s="27">
        <v>45288</v>
      </c>
      <c r="W51" s="27"/>
      <c r="X51" s="25">
        <v>428</v>
      </c>
      <c r="Y51" s="25" t="s">
        <v>70</v>
      </c>
      <c r="Z51" s="31">
        <v>0</v>
      </c>
      <c r="AA51" s="25"/>
      <c r="AB51" s="25"/>
      <c r="AC51" s="25"/>
      <c r="AD51" s="25" t="s">
        <v>93</v>
      </c>
      <c r="AE51" s="25"/>
      <c r="AF51" s="25" t="s">
        <v>174</v>
      </c>
      <c r="AG51" s="31">
        <v>0</v>
      </c>
      <c r="AH51" s="31">
        <v>0</v>
      </c>
      <c r="AI51" s="31">
        <v>0</v>
      </c>
      <c r="AJ51" s="31">
        <v>0</v>
      </c>
      <c r="AK51" s="31">
        <v>0</v>
      </c>
      <c r="AL51" s="31">
        <v>0</v>
      </c>
      <c r="AM51" s="31">
        <v>171200</v>
      </c>
      <c r="AN51" s="31">
        <v>0</v>
      </c>
      <c r="AO51" s="31">
        <v>0</v>
      </c>
      <c r="AP51" s="31">
        <v>0</v>
      </c>
      <c r="AQ51" s="31">
        <v>0</v>
      </c>
      <c r="AR51" s="25"/>
      <c r="AS51" s="27"/>
      <c r="AT51" s="25"/>
      <c r="AU51" s="31">
        <v>0</v>
      </c>
    </row>
    <row r="52" spans="1:47" x14ac:dyDescent="0.35">
      <c r="A52" s="24">
        <v>891500736</v>
      </c>
      <c r="B52" s="24" t="s">
        <v>11</v>
      </c>
      <c r="C52" s="24" t="s">
        <v>13</v>
      </c>
      <c r="D52" s="25">
        <v>174038</v>
      </c>
      <c r="E52" s="25" t="s">
        <v>175</v>
      </c>
      <c r="F52" s="25" t="s">
        <v>176</v>
      </c>
      <c r="G52" s="26"/>
      <c r="H52" s="27">
        <v>45288</v>
      </c>
      <c r="I52" s="27">
        <v>45300</v>
      </c>
      <c r="J52" s="28">
        <v>65000</v>
      </c>
      <c r="K52" s="28">
        <v>65000</v>
      </c>
      <c r="L52" s="29" t="s">
        <v>14</v>
      </c>
      <c r="M52" s="30" t="s">
        <v>15</v>
      </c>
      <c r="N52" s="29" t="s">
        <v>14</v>
      </c>
      <c r="O52" s="40" t="s">
        <v>172</v>
      </c>
      <c r="P52" s="25" t="s">
        <v>172</v>
      </c>
      <c r="Q52" s="31">
        <v>65000</v>
      </c>
      <c r="R52" s="32">
        <v>1222469874</v>
      </c>
      <c r="S52" s="25" t="s">
        <v>173</v>
      </c>
      <c r="T52" s="27">
        <v>45288</v>
      </c>
      <c r="U52" s="27">
        <v>45447</v>
      </c>
      <c r="V52" s="27">
        <v>45467</v>
      </c>
      <c r="W52" s="27"/>
      <c r="X52" s="25">
        <v>249</v>
      </c>
      <c r="Y52" s="25" t="s">
        <v>58</v>
      </c>
      <c r="Z52" s="31">
        <v>0</v>
      </c>
      <c r="AA52" s="25"/>
      <c r="AB52" s="25"/>
      <c r="AC52" s="25"/>
      <c r="AD52" s="25" t="s">
        <v>177</v>
      </c>
      <c r="AE52" s="25"/>
      <c r="AF52" s="25" t="s">
        <v>174</v>
      </c>
      <c r="AG52" s="31">
        <v>0</v>
      </c>
      <c r="AH52" s="31">
        <v>0</v>
      </c>
      <c r="AI52" s="31">
        <v>0</v>
      </c>
      <c r="AJ52" s="31">
        <v>0</v>
      </c>
      <c r="AK52" s="31">
        <v>0</v>
      </c>
      <c r="AL52" s="31">
        <v>0</v>
      </c>
      <c r="AM52" s="31">
        <v>65000</v>
      </c>
      <c r="AN52" s="31">
        <v>0</v>
      </c>
      <c r="AO52" s="31">
        <v>0</v>
      </c>
      <c r="AP52" s="31">
        <v>0</v>
      </c>
      <c r="AQ52" s="31">
        <v>0</v>
      </c>
      <c r="AR52" s="25"/>
      <c r="AS52" s="27"/>
      <c r="AT52" s="25"/>
      <c r="AU52" s="31">
        <v>0</v>
      </c>
    </row>
    <row r="53" spans="1:47" x14ac:dyDescent="0.35">
      <c r="A53" s="24">
        <v>891500736</v>
      </c>
      <c r="B53" s="24" t="s">
        <v>11</v>
      </c>
      <c r="C53" s="24" t="s">
        <v>13</v>
      </c>
      <c r="D53" s="25">
        <v>147738</v>
      </c>
      <c r="E53" s="25" t="s">
        <v>178</v>
      </c>
      <c r="F53" s="25" t="s">
        <v>179</v>
      </c>
      <c r="G53" s="26"/>
      <c r="H53" s="27">
        <v>45091</v>
      </c>
      <c r="I53" s="27">
        <v>45118</v>
      </c>
      <c r="J53" s="28">
        <v>19700</v>
      </c>
      <c r="K53" s="28">
        <v>19700</v>
      </c>
      <c r="L53" s="29" t="s">
        <v>14</v>
      </c>
      <c r="M53" s="30" t="s">
        <v>15</v>
      </c>
      <c r="N53" s="29" t="s">
        <v>14</v>
      </c>
      <c r="O53" s="40" t="s">
        <v>172</v>
      </c>
      <c r="P53" s="25" t="s">
        <v>172</v>
      </c>
      <c r="Q53" s="31">
        <v>19700</v>
      </c>
      <c r="R53" s="32">
        <v>1222473629</v>
      </c>
      <c r="S53" s="25" t="s">
        <v>173</v>
      </c>
      <c r="T53" s="27">
        <v>45091</v>
      </c>
      <c r="U53" s="27">
        <v>45447</v>
      </c>
      <c r="V53" s="27">
        <v>45471</v>
      </c>
      <c r="W53" s="27"/>
      <c r="X53" s="25">
        <v>245</v>
      </c>
      <c r="Y53" s="25" t="s">
        <v>58</v>
      </c>
      <c r="Z53" s="31">
        <v>0</v>
      </c>
      <c r="AA53" s="25"/>
      <c r="AB53" s="25"/>
      <c r="AC53" s="25"/>
      <c r="AD53" s="25" t="s">
        <v>180</v>
      </c>
      <c r="AE53" s="25"/>
      <c r="AF53" s="25" t="s">
        <v>174</v>
      </c>
      <c r="AG53" s="31">
        <v>0</v>
      </c>
      <c r="AH53" s="31">
        <v>0</v>
      </c>
      <c r="AI53" s="31">
        <v>0</v>
      </c>
      <c r="AJ53" s="31">
        <v>0</v>
      </c>
      <c r="AK53" s="31">
        <v>0</v>
      </c>
      <c r="AL53" s="31">
        <v>0</v>
      </c>
      <c r="AM53" s="31">
        <v>19700</v>
      </c>
      <c r="AN53" s="31">
        <v>0</v>
      </c>
      <c r="AO53" s="31">
        <v>0</v>
      </c>
      <c r="AP53" s="31">
        <v>0</v>
      </c>
      <c r="AQ53" s="31">
        <v>0</v>
      </c>
      <c r="AR53" s="25"/>
      <c r="AS53" s="27"/>
      <c r="AT53" s="25"/>
      <c r="AU53" s="31">
        <v>0</v>
      </c>
    </row>
    <row r="54" spans="1:47" x14ac:dyDescent="0.35">
      <c r="A54" s="24">
        <v>891500736</v>
      </c>
      <c r="B54" s="24" t="s">
        <v>11</v>
      </c>
      <c r="C54" s="24" t="s">
        <v>13</v>
      </c>
      <c r="D54" s="25">
        <v>156159</v>
      </c>
      <c r="E54" s="25" t="s">
        <v>181</v>
      </c>
      <c r="F54" s="25" t="s">
        <v>182</v>
      </c>
      <c r="G54" s="26"/>
      <c r="H54" s="27">
        <v>45154</v>
      </c>
      <c r="I54" s="27">
        <v>45180</v>
      </c>
      <c r="J54" s="28">
        <v>19700</v>
      </c>
      <c r="K54" s="28">
        <v>19700</v>
      </c>
      <c r="L54" s="29" t="s">
        <v>14</v>
      </c>
      <c r="M54" s="30" t="s">
        <v>15</v>
      </c>
      <c r="N54" s="29" t="s">
        <v>14</v>
      </c>
      <c r="O54" s="40" t="s">
        <v>172</v>
      </c>
      <c r="P54" s="25" t="s">
        <v>172</v>
      </c>
      <c r="Q54" s="31">
        <v>19700</v>
      </c>
      <c r="R54" s="32">
        <v>1222473630</v>
      </c>
      <c r="S54" s="25" t="s">
        <v>173</v>
      </c>
      <c r="T54" s="27">
        <v>45154</v>
      </c>
      <c r="U54" s="27">
        <v>45447</v>
      </c>
      <c r="V54" s="27">
        <v>45471</v>
      </c>
      <c r="W54" s="27"/>
      <c r="X54" s="25">
        <v>245</v>
      </c>
      <c r="Y54" s="25" t="s">
        <v>58</v>
      </c>
      <c r="Z54" s="31">
        <v>0</v>
      </c>
      <c r="AA54" s="25"/>
      <c r="AB54" s="25"/>
      <c r="AC54" s="25"/>
      <c r="AD54" s="25" t="s">
        <v>180</v>
      </c>
      <c r="AE54" s="25"/>
      <c r="AF54" s="25" t="s">
        <v>174</v>
      </c>
      <c r="AG54" s="31">
        <v>0</v>
      </c>
      <c r="AH54" s="31">
        <v>0</v>
      </c>
      <c r="AI54" s="31">
        <v>0</v>
      </c>
      <c r="AJ54" s="31">
        <v>0</v>
      </c>
      <c r="AK54" s="31">
        <v>0</v>
      </c>
      <c r="AL54" s="31">
        <v>0</v>
      </c>
      <c r="AM54" s="31">
        <v>19700</v>
      </c>
      <c r="AN54" s="31">
        <v>0</v>
      </c>
      <c r="AO54" s="31">
        <v>0</v>
      </c>
      <c r="AP54" s="31">
        <v>0</v>
      </c>
      <c r="AQ54" s="31">
        <v>0</v>
      </c>
      <c r="AR54" s="25"/>
      <c r="AS54" s="27"/>
      <c r="AT54" s="25"/>
      <c r="AU54" s="31">
        <v>0</v>
      </c>
    </row>
    <row r="55" spans="1:47" x14ac:dyDescent="0.35">
      <c r="A55" s="24">
        <v>891500736</v>
      </c>
      <c r="B55" s="24" t="s">
        <v>11</v>
      </c>
      <c r="C55" s="24" t="s">
        <v>13</v>
      </c>
      <c r="D55" s="25">
        <v>158378</v>
      </c>
      <c r="E55" s="25" t="s">
        <v>183</v>
      </c>
      <c r="F55" s="25" t="s">
        <v>184</v>
      </c>
      <c r="G55" s="26"/>
      <c r="H55" s="27">
        <v>45167</v>
      </c>
      <c r="I55" s="27">
        <v>45180</v>
      </c>
      <c r="J55" s="28">
        <v>19700</v>
      </c>
      <c r="K55" s="28">
        <v>19700</v>
      </c>
      <c r="L55" s="29" t="s">
        <v>14</v>
      </c>
      <c r="M55" s="30" t="s">
        <v>15</v>
      </c>
      <c r="N55" s="29" t="s">
        <v>14</v>
      </c>
      <c r="O55" s="40" t="s">
        <v>172</v>
      </c>
      <c r="P55" s="25" t="s">
        <v>172</v>
      </c>
      <c r="Q55" s="31">
        <v>19700</v>
      </c>
      <c r="R55" s="32">
        <v>1222473631</v>
      </c>
      <c r="S55" s="25" t="s">
        <v>173</v>
      </c>
      <c r="T55" s="27">
        <v>45167</v>
      </c>
      <c r="U55" s="27">
        <v>45447</v>
      </c>
      <c r="V55" s="27">
        <v>45471</v>
      </c>
      <c r="W55" s="27"/>
      <c r="X55" s="25">
        <v>245</v>
      </c>
      <c r="Y55" s="25" t="s">
        <v>58</v>
      </c>
      <c r="Z55" s="31">
        <v>0</v>
      </c>
      <c r="AA55" s="25"/>
      <c r="AB55" s="25"/>
      <c r="AC55" s="25"/>
      <c r="AD55" s="25" t="s">
        <v>180</v>
      </c>
      <c r="AE55" s="25"/>
      <c r="AF55" s="25" t="s">
        <v>174</v>
      </c>
      <c r="AG55" s="31">
        <v>0</v>
      </c>
      <c r="AH55" s="31">
        <v>0</v>
      </c>
      <c r="AI55" s="31">
        <v>0</v>
      </c>
      <c r="AJ55" s="31">
        <v>0</v>
      </c>
      <c r="AK55" s="31">
        <v>0</v>
      </c>
      <c r="AL55" s="31">
        <v>0</v>
      </c>
      <c r="AM55" s="31">
        <v>19700</v>
      </c>
      <c r="AN55" s="31">
        <v>0</v>
      </c>
      <c r="AO55" s="31">
        <v>0</v>
      </c>
      <c r="AP55" s="31">
        <v>0</v>
      </c>
      <c r="AQ55" s="31">
        <v>0</v>
      </c>
      <c r="AR55" s="25"/>
      <c r="AS55" s="27"/>
      <c r="AT55" s="25"/>
      <c r="AU55" s="31">
        <v>0</v>
      </c>
    </row>
    <row r="56" spans="1:47" x14ac:dyDescent="0.35">
      <c r="A56" s="24">
        <v>891500736</v>
      </c>
      <c r="B56" s="24" t="s">
        <v>11</v>
      </c>
      <c r="C56" s="24" t="s">
        <v>13</v>
      </c>
      <c r="D56" s="25">
        <v>143479</v>
      </c>
      <c r="E56" s="25" t="s">
        <v>185</v>
      </c>
      <c r="F56" s="25" t="s">
        <v>186</v>
      </c>
      <c r="G56" s="26"/>
      <c r="H56" s="27">
        <v>45058</v>
      </c>
      <c r="I56" s="27">
        <v>45086</v>
      </c>
      <c r="J56" s="28">
        <v>19600</v>
      </c>
      <c r="K56" s="28">
        <v>19600</v>
      </c>
      <c r="L56" s="29" t="s">
        <v>14</v>
      </c>
      <c r="M56" s="30" t="s">
        <v>15</v>
      </c>
      <c r="N56" s="29" t="s">
        <v>14</v>
      </c>
      <c r="O56" s="40" t="s">
        <v>172</v>
      </c>
      <c r="P56" s="25" t="s">
        <v>172</v>
      </c>
      <c r="Q56" s="31">
        <v>19600</v>
      </c>
      <c r="R56" s="32">
        <v>1222473627</v>
      </c>
      <c r="S56" s="25" t="s">
        <v>173</v>
      </c>
      <c r="T56" s="27">
        <v>45058</v>
      </c>
      <c r="U56" s="27">
        <v>45447</v>
      </c>
      <c r="V56" s="27">
        <v>45471</v>
      </c>
      <c r="W56" s="27"/>
      <c r="X56" s="25">
        <v>245</v>
      </c>
      <c r="Y56" s="25" t="s">
        <v>58</v>
      </c>
      <c r="Z56" s="31">
        <v>0</v>
      </c>
      <c r="AA56" s="25"/>
      <c r="AB56" s="25"/>
      <c r="AC56" s="25"/>
      <c r="AD56" s="25" t="s">
        <v>72</v>
      </c>
      <c r="AE56" s="25"/>
      <c r="AF56" s="25" t="s">
        <v>174</v>
      </c>
      <c r="AG56" s="31">
        <v>0</v>
      </c>
      <c r="AH56" s="31">
        <v>0</v>
      </c>
      <c r="AI56" s="31">
        <v>0</v>
      </c>
      <c r="AJ56" s="31">
        <v>0</v>
      </c>
      <c r="AK56" s="31">
        <v>0</v>
      </c>
      <c r="AL56" s="31">
        <v>0</v>
      </c>
      <c r="AM56" s="31">
        <v>19600</v>
      </c>
      <c r="AN56" s="31">
        <v>0</v>
      </c>
      <c r="AO56" s="31">
        <v>0</v>
      </c>
      <c r="AP56" s="31">
        <v>0</v>
      </c>
      <c r="AQ56" s="31">
        <v>0</v>
      </c>
      <c r="AR56" s="25"/>
      <c r="AS56" s="27"/>
      <c r="AT56" s="25"/>
      <c r="AU56" s="31">
        <v>0</v>
      </c>
    </row>
    <row r="57" spans="1:47" x14ac:dyDescent="0.35">
      <c r="A57" s="24">
        <v>891500736</v>
      </c>
      <c r="B57" s="24" t="s">
        <v>11</v>
      </c>
      <c r="C57" s="24" t="s">
        <v>13</v>
      </c>
      <c r="D57" s="25">
        <v>143494</v>
      </c>
      <c r="E57" s="25" t="s">
        <v>187</v>
      </c>
      <c r="F57" s="25" t="s">
        <v>188</v>
      </c>
      <c r="G57" s="26"/>
      <c r="H57" s="27">
        <v>45058</v>
      </c>
      <c r="I57" s="27">
        <v>45086</v>
      </c>
      <c r="J57" s="28">
        <v>5300</v>
      </c>
      <c r="K57" s="28">
        <v>5300</v>
      </c>
      <c r="L57" s="29" t="s">
        <v>14</v>
      </c>
      <c r="M57" s="30" t="s">
        <v>15</v>
      </c>
      <c r="N57" s="29" t="s">
        <v>14</v>
      </c>
      <c r="O57" s="40" t="s">
        <v>172</v>
      </c>
      <c r="P57" s="25" t="s">
        <v>172</v>
      </c>
      <c r="Q57" s="31">
        <v>5300</v>
      </c>
      <c r="R57" s="32">
        <v>1222473628</v>
      </c>
      <c r="S57" s="25" t="s">
        <v>173</v>
      </c>
      <c r="T57" s="27">
        <v>45058</v>
      </c>
      <c r="U57" s="27">
        <v>45447</v>
      </c>
      <c r="V57" s="27">
        <v>45471</v>
      </c>
      <c r="W57" s="27"/>
      <c r="X57" s="25">
        <v>245</v>
      </c>
      <c r="Y57" s="25" t="s">
        <v>58</v>
      </c>
      <c r="Z57" s="31">
        <v>0</v>
      </c>
      <c r="AA57" s="25"/>
      <c r="AB57" s="25"/>
      <c r="AC57" s="25"/>
      <c r="AD57" s="25" t="s">
        <v>180</v>
      </c>
      <c r="AE57" s="25"/>
      <c r="AF57" s="25" t="s">
        <v>174</v>
      </c>
      <c r="AG57" s="31">
        <v>0</v>
      </c>
      <c r="AH57" s="31">
        <v>0</v>
      </c>
      <c r="AI57" s="31">
        <v>0</v>
      </c>
      <c r="AJ57" s="31">
        <v>0</v>
      </c>
      <c r="AK57" s="31">
        <v>0</v>
      </c>
      <c r="AL57" s="31">
        <v>0</v>
      </c>
      <c r="AM57" s="31">
        <v>5300</v>
      </c>
      <c r="AN57" s="31">
        <v>0</v>
      </c>
      <c r="AO57" s="31">
        <v>0</v>
      </c>
      <c r="AP57" s="31">
        <v>0</v>
      </c>
      <c r="AQ57" s="31">
        <v>0</v>
      </c>
      <c r="AR57" s="25"/>
      <c r="AS57" s="27"/>
      <c r="AT57" s="25"/>
      <c r="AU57" s="31">
        <v>0</v>
      </c>
    </row>
    <row r="58" spans="1:47" x14ac:dyDescent="0.35">
      <c r="A58" s="24">
        <v>891500736</v>
      </c>
      <c r="B58" s="24" t="s">
        <v>11</v>
      </c>
      <c r="C58" s="24" t="s">
        <v>13</v>
      </c>
      <c r="D58" s="25">
        <v>135267</v>
      </c>
      <c r="E58" s="25" t="s">
        <v>189</v>
      </c>
      <c r="F58" s="25" t="s">
        <v>190</v>
      </c>
      <c r="G58" s="26"/>
      <c r="H58" s="27">
        <v>44987</v>
      </c>
      <c r="I58" s="27">
        <v>45180</v>
      </c>
      <c r="J58" s="28">
        <v>5300</v>
      </c>
      <c r="K58" s="28">
        <v>5300</v>
      </c>
      <c r="L58" s="29" t="s">
        <v>14</v>
      </c>
      <c r="M58" s="30" t="s">
        <v>15</v>
      </c>
      <c r="N58" s="29" t="s">
        <v>14</v>
      </c>
      <c r="O58" s="40" t="s">
        <v>172</v>
      </c>
      <c r="P58" s="25" t="s">
        <v>172</v>
      </c>
      <c r="Q58" s="31">
        <v>5300</v>
      </c>
      <c r="R58" s="32">
        <v>136166924</v>
      </c>
      <c r="S58" s="25" t="s">
        <v>173</v>
      </c>
      <c r="T58" s="27">
        <v>44987</v>
      </c>
      <c r="U58" s="27">
        <v>45261</v>
      </c>
      <c r="V58" s="27">
        <v>45317</v>
      </c>
      <c r="W58" s="27"/>
      <c r="X58" s="25">
        <v>399</v>
      </c>
      <c r="Y58" s="25" t="s">
        <v>70</v>
      </c>
      <c r="Z58" s="31">
        <v>0</v>
      </c>
      <c r="AA58" s="25"/>
      <c r="AB58" s="25"/>
      <c r="AC58" s="25"/>
      <c r="AD58" s="25" t="s">
        <v>90</v>
      </c>
      <c r="AE58" s="25"/>
      <c r="AF58" s="25" t="s">
        <v>174</v>
      </c>
      <c r="AG58" s="31">
        <v>0</v>
      </c>
      <c r="AH58" s="31">
        <v>0</v>
      </c>
      <c r="AI58" s="31">
        <v>0</v>
      </c>
      <c r="AJ58" s="31">
        <v>0</v>
      </c>
      <c r="AK58" s="31">
        <v>0</v>
      </c>
      <c r="AL58" s="31">
        <v>0</v>
      </c>
      <c r="AM58" s="31">
        <v>5300</v>
      </c>
      <c r="AN58" s="31">
        <v>0</v>
      </c>
      <c r="AO58" s="31">
        <v>0</v>
      </c>
      <c r="AP58" s="31">
        <v>0</v>
      </c>
      <c r="AQ58" s="31">
        <v>0</v>
      </c>
      <c r="AR58" s="25"/>
      <c r="AS58" s="27"/>
      <c r="AT58" s="25"/>
      <c r="AU58" s="31">
        <v>0</v>
      </c>
    </row>
    <row r="59" spans="1:47" x14ac:dyDescent="0.35">
      <c r="A59" s="24">
        <v>891500736</v>
      </c>
      <c r="B59" s="24" t="s">
        <v>11</v>
      </c>
      <c r="C59" s="24" t="s">
        <v>13</v>
      </c>
      <c r="D59" s="25">
        <v>129609</v>
      </c>
      <c r="E59" s="25" t="s">
        <v>191</v>
      </c>
      <c r="F59" s="25" t="s">
        <v>192</v>
      </c>
      <c r="G59" s="26"/>
      <c r="H59" s="27">
        <v>44940</v>
      </c>
      <c r="I59" s="27">
        <v>44969</v>
      </c>
      <c r="J59" s="28">
        <v>33100</v>
      </c>
      <c r="K59" s="28">
        <v>33100</v>
      </c>
      <c r="L59" s="29" t="s">
        <v>14</v>
      </c>
      <c r="M59" s="30" t="s">
        <v>15</v>
      </c>
      <c r="N59" s="29" t="s">
        <v>14</v>
      </c>
      <c r="O59" s="40" t="s">
        <v>214</v>
      </c>
      <c r="P59" s="40" t="s">
        <v>214</v>
      </c>
      <c r="Q59" s="31">
        <v>0</v>
      </c>
      <c r="R59" s="32"/>
      <c r="S59" s="25" t="s">
        <v>173</v>
      </c>
      <c r="T59" s="27">
        <v>44940</v>
      </c>
      <c r="U59" s="27">
        <v>45447</v>
      </c>
      <c r="V59" s="27">
        <v>45471</v>
      </c>
      <c r="W59" s="27"/>
      <c r="X59" s="25">
        <v>245</v>
      </c>
      <c r="Y59" s="25" t="s">
        <v>58</v>
      </c>
      <c r="Z59" s="31">
        <v>0</v>
      </c>
      <c r="AA59" s="25"/>
      <c r="AB59" s="25"/>
      <c r="AC59" s="25"/>
      <c r="AD59" s="25" t="s">
        <v>72</v>
      </c>
      <c r="AE59" s="25"/>
      <c r="AF59" s="25" t="s">
        <v>174</v>
      </c>
      <c r="AG59" s="31">
        <v>33100</v>
      </c>
      <c r="AH59" s="31">
        <v>0</v>
      </c>
      <c r="AI59" s="31">
        <v>0</v>
      </c>
      <c r="AJ59" s="31">
        <v>0</v>
      </c>
      <c r="AK59" s="31">
        <v>0</v>
      </c>
      <c r="AL59" s="31">
        <v>0</v>
      </c>
      <c r="AM59" s="31">
        <v>0</v>
      </c>
      <c r="AN59" s="31">
        <v>0</v>
      </c>
      <c r="AO59" s="31">
        <v>0</v>
      </c>
      <c r="AP59" s="31">
        <v>33100</v>
      </c>
      <c r="AQ59" s="31">
        <v>0</v>
      </c>
      <c r="AR59" s="25">
        <v>4800066195</v>
      </c>
      <c r="AS59" s="27">
        <v>45623</v>
      </c>
      <c r="AT59" s="25" t="s">
        <v>215</v>
      </c>
      <c r="AU59" s="31">
        <v>1091332</v>
      </c>
    </row>
    <row r="60" spans="1:47" x14ac:dyDescent="0.35">
      <c r="A60" s="24">
        <v>891500736</v>
      </c>
      <c r="B60" s="24" t="s">
        <v>11</v>
      </c>
      <c r="C60" s="24" t="s">
        <v>13</v>
      </c>
      <c r="D60" s="25">
        <v>165121</v>
      </c>
      <c r="E60" s="25" t="s">
        <v>193</v>
      </c>
      <c r="F60" s="25" t="s">
        <v>194</v>
      </c>
      <c r="G60" s="26"/>
      <c r="H60" s="27">
        <v>45216</v>
      </c>
      <c r="I60" s="27">
        <v>45239</v>
      </c>
      <c r="J60" s="28">
        <v>5300</v>
      </c>
      <c r="K60" s="28">
        <v>5300</v>
      </c>
      <c r="L60" s="29" t="s">
        <v>14</v>
      </c>
      <c r="M60" s="30" t="s">
        <v>15</v>
      </c>
      <c r="N60" s="29" t="s">
        <v>14</v>
      </c>
      <c r="O60" s="40" t="s">
        <v>214</v>
      </c>
      <c r="P60" s="40" t="s">
        <v>214</v>
      </c>
      <c r="Q60" s="31">
        <v>0</v>
      </c>
      <c r="R60" s="32"/>
      <c r="S60" s="25" t="s">
        <v>173</v>
      </c>
      <c r="T60" s="27">
        <v>45216</v>
      </c>
      <c r="U60" s="27">
        <v>45447</v>
      </c>
      <c r="V60" s="27">
        <v>45471</v>
      </c>
      <c r="W60" s="27"/>
      <c r="X60" s="25">
        <v>245</v>
      </c>
      <c r="Y60" s="25" t="s">
        <v>58</v>
      </c>
      <c r="Z60" s="31">
        <v>0</v>
      </c>
      <c r="AA60" s="25"/>
      <c r="AB60" s="25"/>
      <c r="AC60" s="25"/>
      <c r="AD60" s="25" t="s">
        <v>180</v>
      </c>
      <c r="AE60" s="25"/>
      <c r="AF60" s="25" t="s">
        <v>174</v>
      </c>
      <c r="AG60" s="31">
        <v>5300</v>
      </c>
      <c r="AH60" s="31">
        <v>0</v>
      </c>
      <c r="AI60" s="31">
        <v>0</v>
      </c>
      <c r="AJ60" s="31">
        <v>0</v>
      </c>
      <c r="AK60" s="31">
        <v>0</v>
      </c>
      <c r="AL60" s="31">
        <v>0</v>
      </c>
      <c r="AM60" s="31">
        <v>0</v>
      </c>
      <c r="AN60" s="31">
        <v>0</v>
      </c>
      <c r="AO60" s="31">
        <v>0</v>
      </c>
      <c r="AP60" s="31">
        <v>5300</v>
      </c>
      <c r="AQ60" s="31">
        <v>0</v>
      </c>
      <c r="AR60" s="25">
        <v>4800066195</v>
      </c>
      <c r="AS60" s="27">
        <v>45623</v>
      </c>
      <c r="AT60" s="25" t="s">
        <v>215</v>
      </c>
      <c r="AU60" s="31">
        <v>1091332</v>
      </c>
    </row>
    <row r="61" spans="1:47" x14ac:dyDescent="0.35">
      <c r="A61" s="24">
        <v>891500736</v>
      </c>
      <c r="B61" s="24" t="s">
        <v>11</v>
      </c>
      <c r="C61" s="24" t="s">
        <v>13</v>
      </c>
      <c r="D61" s="25">
        <v>147335</v>
      </c>
      <c r="E61" s="25" t="s">
        <v>195</v>
      </c>
      <c r="F61" s="25" t="s">
        <v>196</v>
      </c>
      <c r="G61" s="26"/>
      <c r="H61" s="27">
        <v>45089</v>
      </c>
      <c r="I61" s="27">
        <v>45118</v>
      </c>
      <c r="J61" s="28">
        <v>83600</v>
      </c>
      <c r="K61" s="28">
        <v>83600</v>
      </c>
      <c r="L61" s="29" t="s">
        <v>14</v>
      </c>
      <c r="M61" s="30" t="s">
        <v>15</v>
      </c>
      <c r="N61" s="29" t="s">
        <v>14</v>
      </c>
      <c r="O61" s="40" t="s">
        <v>214</v>
      </c>
      <c r="P61" s="40" t="s">
        <v>214</v>
      </c>
      <c r="Q61" s="31">
        <v>0</v>
      </c>
      <c r="R61" s="32"/>
      <c r="S61" s="25" t="s">
        <v>173</v>
      </c>
      <c r="T61" s="27">
        <v>45089</v>
      </c>
      <c r="U61" s="27">
        <v>45447</v>
      </c>
      <c r="V61" s="27">
        <v>45457</v>
      </c>
      <c r="W61" s="27"/>
      <c r="X61" s="25">
        <v>259</v>
      </c>
      <c r="Y61" s="25" t="s">
        <v>58</v>
      </c>
      <c r="Z61" s="31">
        <v>0</v>
      </c>
      <c r="AA61" s="25"/>
      <c r="AB61" s="25"/>
      <c r="AC61" s="25"/>
      <c r="AD61" s="25" t="s">
        <v>65</v>
      </c>
      <c r="AE61" s="25"/>
      <c r="AF61" s="25" t="s">
        <v>174</v>
      </c>
      <c r="AG61" s="31">
        <v>83600</v>
      </c>
      <c r="AH61" s="31">
        <v>0</v>
      </c>
      <c r="AI61" s="31">
        <v>0</v>
      </c>
      <c r="AJ61" s="31">
        <v>0</v>
      </c>
      <c r="AK61" s="31">
        <v>0</v>
      </c>
      <c r="AL61" s="31">
        <v>0</v>
      </c>
      <c r="AM61" s="31">
        <v>0</v>
      </c>
      <c r="AN61" s="31">
        <v>0</v>
      </c>
      <c r="AO61" s="31">
        <v>0</v>
      </c>
      <c r="AP61" s="31">
        <v>83600</v>
      </c>
      <c r="AQ61" s="31">
        <v>0</v>
      </c>
      <c r="AR61" s="25">
        <v>4800066195</v>
      </c>
      <c r="AS61" s="27">
        <v>45623</v>
      </c>
      <c r="AT61" s="25" t="s">
        <v>215</v>
      </c>
      <c r="AU61" s="31">
        <v>1091332</v>
      </c>
    </row>
    <row r="62" spans="1:47" x14ac:dyDescent="0.35">
      <c r="A62" s="24">
        <v>891500736</v>
      </c>
      <c r="B62" s="24" t="s">
        <v>11</v>
      </c>
      <c r="C62" s="24" t="s">
        <v>13</v>
      </c>
      <c r="D62" s="25">
        <v>156260</v>
      </c>
      <c r="E62" s="25" t="s">
        <v>197</v>
      </c>
      <c r="F62" s="25" t="s">
        <v>198</v>
      </c>
      <c r="G62" s="26"/>
      <c r="H62" s="27">
        <v>45156</v>
      </c>
      <c r="I62" s="27">
        <v>45180</v>
      </c>
      <c r="J62" s="28">
        <v>147400</v>
      </c>
      <c r="K62" s="28">
        <v>147400</v>
      </c>
      <c r="L62" s="29" t="s">
        <v>14</v>
      </c>
      <c r="M62" s="30" t="s">
        <v>15</v>
      </c>
      <c r="N62" s="29" t="s">
        <v>14</v>
      </c>
      <c r="O62" s="40" t="s">
        <v>214</v>
      </c>
      <c r="P62" s="40" t="s">
        <v>214</v>
      </c>
      <c r="Q62" s="31">
        <v>0</v>
      </c>
      <c r="R62" s="32"/>
      <c r="S62" s="25" t="s">
        <v>173</v>
      </c>
      <c r="T62" s="27">
        <v>45156</v>
      </c>
      <c r="U62" s="27">
        <v>45447</v>
      </c>
      <c r="V62" s="27">
        <v>45457</v>
      </c>
      <c r="W62" s="27"/>
      <c r="X62" s="25">
        <v>259</v>
      </c>
      <c r="Y62" s="25" t="s">
        <v>58</v>
      </c>
      <c r="Z62" s="31">
        <v>0</v>
      </c>
      <c r="AA62" s="25"/>
      <c r="AB62" s="25"/>
      <c r="AC62" s="25"/>
      <c r="AD62" s="25" t="s">
        <v>65</v>
      </c>
      <c r="AE62" s="25"/>
      <c r="AF62" s="25" t="s">
        <v>174</v>
      </c>
      <c r="AG62" s="31">
        <v>147400</v>
      </c>
      <c r="AH62" s="31">
        <v>0</v>
      </c>
      <c r="AI62" s="31">
        <v>0</v>
      </c>
      <c r="AJ62" s="31">
        <v>0</v>
      </c>
      <c r="AK62" s="31">
        <v>0</v>
      </c>
      <c r="AL62" s="31">
        <v>0</v>
      </c>
      <c r="AM62" s="31">
        <v>0</v>
      </c>
      <c r="AN62" s="31">
        <v>0</v>
      </c>
      <c r="AO62" s="31">
        <v>0</v>
      </c>
      <c r="AP62" s="31">
        <v>147400</v>
      </c>
      <c r="AQ62" s="31">
        <v>0</v>
      </c>
      <c r="AR62" s="25">
        <v>4800066195</v>
      </c>
      <c r="AS62" s="27">
        <v>45623</v>
      </c>
      <c r="AT62" s="25" t="s">
        <v>215</v>
      </c>
      <c r="AU62" s="31">
        <v>1091332</v>
      </c>
    </row>
    <row r="63" spans="1:47" x14ac:dyDescent="0.35">
      <c r="A63" s="24">
        <v>891500736</v>
      </c>
      <c r="B63" s="24" t="s">
        <v>11</v>
      </c>
      <c r="C63" s="24" t="s">
        <v>13</v>
      </c>
      <c r="D63" s="25">
        <v>165683</v>
      </c>
      <c r="E63" s="25" t="s">
        <v>199</v>
      </c>
      <c r="F63" s="25" t="s">
        <v>200</v>
      </c>
      <c r="G63" s="26"/>
      <c r="H63" s="27">
        <v>45219</v>
      </c>
      <c r="I63" s="27">
        <v>45239</v>
      </c>
      <c r="J63" s="28">
        <v>79500</v>
      </c>
      <c r="K63" s="28">
        <v>79500</v>
      </c>
      <c r="L63" s="29" t="s">
        <v>14</v>
      </c>
      <c r="M63" s="30" t="s">
        <v>15</v>
      </c>
      <c r="N63" s="29" t="s">
        <v>14</v>
      </c>
      <c r="O63" s="40" t="s">
        <v>214</v>
      </c>
      <c r="P63" s="40" t="s">
        <v>214</v>
      </c>
      <c r="Q63" s="31">
        <v>0</v>
      </c>
      <c r="R63" s="32"/>
      <c r="S63" s="25" t="s">
        <v>173</v>
      </c>
      <c r="T63" s="27">
        <v>45219</v>
      </c>
      <c r="U63" s="27">
        <v>45447</v>
      </c>
      <c r="V63" s="27">
        <v>45457</v>
      </c>
      <c r="W63" s="27"/>
      <c r="X63" s="25">
        <v>259</v>
      </c>
      <c r="Y63" s="25" t="s">
        <v>58</v>
      </c>
      <c r="Z63" s="31">
        <v>0</v>
      </c>
      <c r="AA63" s="25"/>
      <c r="AB63" s="25"/>
      <c r="AC63" s="25"/>
      <c r="AD63" s="25" t="s">
        <v>65</v>
      </c>
      <c r="AE63" s="25"/>
      <c r="AF63" s="25" t="s">
        <v>174</v>
      </c>
      <c r="AG63" s="31">
        <v>79500</v>
      </c>
      <c r="AH63" s="31">
        <v>0</v>
      </c>
      <c r="AI63" s="31">
        <v>0</v>
      </c>
      <c r="AJ63" s="31">
        <v>0</v>
      </c>
      <c r="AK63" s="31">
        <v>0</v>
      </c>
      <c r="AL63" s="31">
        <v>0</v>
      </c>
      <c r="AM63" s="31">
        <v>0</v>
      </c>
      <c r="AN63" s="31">
        <v>0</v>
      </c>
      <c r="AO63" s="31">
        <v>0</v>
      </c>
      <c r="AP63" s="31">
        <v>79500</v>
      </c>
      <c r="AQ63" s="31">
        <v>0</v>
      </c>
      <c r="AR63" s="25">
        <v>4800066195</v>
      </c>
      <c r="AS63" s="27">
        <v>45623</v>
      </c>
      <c r="AT63" s="25" t="s">
        <v>215</v>
      </c>
      <c r="AU63" s="31">
        <v>1091332</v>
      </c>
    </row>
    <row r="64" spans="1:47" x14ac:dyDescent="0.35">
      <c r="A64" s="24">
        <v>891500736</v>
      </c>
      <c r="B64" s="24" t="s">
        <v>11</v>
      </c>
      <c r="C64" s="24" t="s">
        <v>13</v>
      </c>
      <c r="D64" s="25">
        <v>172757</v>
      </c>
      <c r="E64" s="25" t="s">
        <v>201</v>
      </c>
      <c r="F64" s="25" t="s">
        <v>202</v>
      </c>
      <c r="G64" s="26"/>
      <c r="H64" s="27">
        <v>45276</v>
      </c>
      <c r="I64" s="27">
        <v>45300</v>
      </c>
      <c r="J64" s="28">
        <v>94700</v>
      </c>
      <c r="K64" s="28">
        <v>94700</v>
      </c>
      <c r="L64" s="29" t="s">
        <v>14</v>
      </c>
      <c r="M64" s="30" t="s">
        <v>15</v>
      </c>
      <c r="N64" s="29" t="s">
        <v>14</v>
      </c>
      <c r="O64" s="40" t="s">
        <v>214</v>
      </c>
      <c r="P64" s="40" t="s">
        <v>214</v>
      </c>
      <c r="Q64" s="31">
        <v>0</v>
      </c>
      <c r="R64" s="32"/>
      <c r="S64" s="25" t="s">
        <v>173</v>
      </c>
      <c r="T64" s="27">
        <v>45276</v>
      </c>
      <c r="U64" s="27">
        <v>45447</v>
      </c>
      <c r="V64" s="27">
        <v>45457</v>
      </c>
      <c r="W64" s="27"/>
      <c r="X64" s="25">
        <v>259</v>
      </c>
      <c r="Y64" s="25" t="s">
        <v>58</v>
      </c>
      <c r="Z64" s="31">
        <v>0</v>
      </c>
      <c r="AA64" s="25"/>
      <c r="AB64" s="25"/>
      <c r="AC64" s="25"/>
      <c r="AD64" s="25" t="s">
        <v>93</v>
      </c>
      <c r="AE64" s="25"/>
      <c r="AF64" s="25" t="s">
        <v>174</v>
      </c>
      <c r="AG64" s="31">
        <v>94700</v>
      </c>
      <c r="AH64" s="31">
        <v>0</v>
      </c>
      <c r="AI64" s="31">
        <v>0</v>
      </c>
      <c r="AJ64" s="31">
        <v>0</v>
      </c>
      <c r="AK64" s="31">
        <v>0</v>
      </c>
      <c r="AL64" s="31">
        <v>0</v>
      </c>
      <c r="AM64" s="31">
        <v>0</v>
      </c>
      <c r="AN64" s="31">
        <v>0</v>
      </c>
      <c r="AO64" s="31">
        <v>0</v>
      </c>
      <c r="AP64" s="31">
        <v>94700</v>
      </c>
      <c r="AQ64" s="31">
        <v>0</v>
      </c>
      <c r="AR64" s="25">
        <v>4800066195</v>
      </c>
      <c r="AS64" s="27">
        <v>45623</v>
      </c>
      <c r="AT64" s="25" t="s">
        <v>215</v>
      </c>
      <c r="AU64" s="31">
        <v>1091332</v>
      </c>
    </row>
    <row r="65" spans="1:47" x14ac:dyDescent="0.35">
      <c r="A65" s="24">
        <v>891500736</v>
      </c>
      <c r="B65" s="24" t="s">
        <v>11</v>
      </c>
      <c r="C65" s="24" t="s">
        <v>13</v>
      </c>
      <c r="D65" s="25">
        <v>133141</v>
      </c>
      <c r="E65" s="25" t="s">
        <v>203</v>
      </c>
      <c r="F65" s="25" t="s">
        <v>204</v>
      </c>
      <c r="G65" s="26"/>
      <c r="H65" s="27">
        <v>44973</v>
      </c>
      <c r="I65" s="27">
        <v>44995</v>
      </c>
      <c r="J65" s="28">
        <v>5300</v>
      </c>
      <c r="K65" s="28">
        <v>5300</v>
      </c>
      <c r="L65" s="29" t="s">
        <v>14</v>
      </c>
      <c r="M65" s="30" t="s">
        <v>15</v>
      </c>
      <c r="N65" s="29" t="s">
        <v>14</v>
      </c>
      <c r="O65" s="40" t="s">
        <v>214</v>
      </c>
      <c r="P65" s="40" t="s">
        <v>214</v>
      </c>
      <c r="Q65" s="31">
        <v>0</v>
      </c>
      <c r="R65" s="32"/>
      <c r="S65" s="25" t="s">
        <v>173</v>
      </c>
      <c r="T65" s="27">
        <v>44973</v>
      </c>
      <c r="U65" s="27">
        <v>45264</v>
      </c>
      <c r="V65" s="27">
        <v>45317</v>
      </c>
      <c r="W65" s="27"/>
      <c r="X65" s="25">
        <v>399</v>
      </c>
      <c r="Y65" s="25" t="s">
        <v>70</v>
      </c>
      <c r="Z65" s="31">
        <v>0</v>
      </c>
      <c r="AA65" s="25"/>
      <c r="AB65" s="25"/>
      <c r="AC65" s="25"/>
      <c r="AD65" s="25" t="s">
        <v>180</v>
      </c>
      <c r="AE65" s="25"/>
      <c r="AF65" s="25" t="s">
        <v>174</v>
      </c>
      <c r="AG65" s="31">
        <v>5300</v>
      </c>
      <c r="AH65" s="31">
        <v>0</v>
      </c>
      <c r="AI65" s="31">
        <v>0</v>
      </c>
      <c r="AJ65" s="31">
        <v>0</v>
      </c>
      <c r="AK65" s="31">
        <v>0</v>
      </c>
      <c r="AL65" s="31">
        <v>0</v>
      </c>
      <c r="AM65" s="31">
        <v>0</v>
      </c>
      <c r="AN65" s="31">
        <v>0</v>
      </c>
      <c r="AO65" s="31">
        <v>0</v>
      </c>
      <c r="AP65" s="31">
        <v>5300</v>
      </c>
      <c r="AQ65" s="31">
        <v>0</v>
      </c>
      <c r="AR65" s="25">
        <v>4800066195</v>
      </c>
      <c r="AS65" s="27">
        <v>45623</v>
      </c>
      <c r="AT65" s="25" t="s">
        <v>215</v>
      </c>
      <c r="AU65" s="31">
        <v>1091332</v>
      </c>
    </row>
    <row r="66" spans="1:47" x14ac:dyDescent="0.35">
      <c r="A66" s="24">
        <v>891500736</v>
      </c>
      <c r="B66" s="24" t="s">
        <v>11</v>
      </c>
      <c r="C66" s="24" t="s">
        <v>13</v>
      </c>
      <c r="D66" s="25">
        <v>132802</v>
      </c>
      <c r="E66" s="25" t="s">
        <v>205</v>
      </c>
      <c r="F66" s="25" t="s">
        <v>206</v>
      </c>
      <c r="G66" s="26"/>
      <c r="H66" s="27">
        <v>44971</v>
      </c>
      <c r="I66" s="27">
        <v>44995</v>
      </c>
      <c r="J66" s="28">
        <v>206400</v>
      </c>
      <c r="K66" s="28">
        <v>206400</v>
      </c>
      <c r="L66" s="29" t="s">
        <v>14</v>
      </c>
      <c r="M66" s="30" t="s">
        <v>15</v>
      </c>
      <c r="N66" s="29" t="s">
        <v>14</v>
      </c>
      <c r="O66" s="40" t="s">
        <v>214</v>
      </c>
      <c r="P66" s="40" t="s">
        <v>214</v>
      </c>
      <c r="Q66" s="31">
        <v>0</v>
      </c>
      <c r="R66" s="32"/>
      <c r="S66" s="25" t="s">
        <v>173</v>
      </c>
      <c r="T66" s="27">
        <v>44971</v>
      </c>
      <c r="U66" s="27">
        <v>45264</v>
      </c>
      <c r="V66" s="27">
        <v>45288</v>
      </c>
      <c r="W66" s="27"/>
      <c r="X66" s="25">
        <v>428</v>
      </c>
      <c r="Y66" s="25" t="s">
        <v>70</v>
      </c>
      <c r="Z66" s="31">
        <v>0</v>
      </c>
      <c r="AA66" s="25"/>
      <c r="AB66" s="25"/>
      <c r="AC66" s="25"/>
      <c r="AD66" s="25" t="s">
        <v>93</v>
      </c>
      <c r="AE66" s="25"/>
      <c r="AF66" s="25" t="s">
        <v>174</v>
      </c>
      <c r="AG66" s="31">
        <v>206400</v>
      </c>
      <c r="AH66" s="31">
        <v>0</v>
      </c>
      <c r="AI66" s="31">
        <v>0</v>
      </c>
      <c r="AJ66" s="31">
        <v>0</v>
      </c>
      <c r="AK66" s="31">
        <v>0</v>
      </c>
      <c r="AL66" s="31">
        <v>0</v>
      </c>
      <c r="AM66" s="31">
        <v>0</v>
      </c>
      <c r="AN66" s="31">
        <v>0</v>
      </c>
      <c r="AO66" s="31">
        <v>0</v>
      </c>
      <c r="AP66" s="31">
        <v>206400</v>
      </c>
      <c r="AQ66" s="31">
        <v>0</v>
      </c>
      <c r="AR66" s="25">
        <v>4800066195</v>
      </c>
      <c r="AS66" s="27">
        <v>45623</v>
      </c>
      <c r="AT66" s="25" t="s">
        <v>215</v>
      </c>
      <c r="AU66" s="31">
        <v>1091332</v>
      </c>
    </row>
    <row r="67" spans="1:47" x14ac:dyDescent="0.35">
      <c r="A67" s="24">
        <v>891500736</v>
      </c>
      <c r="B67" s="24" t="s">
        <v>11</v>
      </c>
      <c r="C67" s="24" t="s">
        <v>13</v>
      </c>
      <c r="D67" s="25">
        <v>133777</v>
      </c>
      <c r="E67" s="25" t="s">
        <v>207</v>
      </c>
      <c r="F67" s="25" t="s">
        <v>208</v>
      </c>
      <c r="G67" s="26"/>
      <c r="H67" s="27">
        <v>44974</v>
      </c>
      <c r="I67" s="27">
        <v>44995</v>
      </c>
      <c r="J67" s="28">
        <v>118800</v>
      </c>
      <c r="K67" s="28">
        <v>118800</v>
      </c>
      <c r="L67" s="29" t="s">
        <v>14</v>
      </c>
      <c r="M67" s="30" t="s">
        <v>15</v>
      </c>
      <c r="N67" s="29" t="s">
        <v>14</v>
      </c>
      <c r="O67" s="40" t="s">
        <v>214</v>
      </c>
      <c r="P67" s="40" t="s">
        <v>214</v>
      </c>
      <c r="Q67" s="31">
        <v>0</v>
      </c>
      <c r="R67" s="32"/>
      <c r="S67" s="25" t="s">
        <v>173</v>
      </c>
      <c r="T67" s="27">
        <v>44974</v>
      </c>
      <c r="U67" s="27">
        <v>45264</v>
      </c>
      <c r="V67" s="27">
        <v>45288</v>
      </c>
      <c r="W67" s="27"/>
      <c r="X67" s="25">
        <v>428</v>
      </c>
      <c r="Y67" s="25" t="s">
        <v>70</v>
      </c>
      <c r="Z67" s="31">
        <v>0</v>
      </c>
      <c r="AA67" s="25"/>
      <c r="AB67" s="25"/>
      <c r="AC67" s="25"/>
      <c r="AD67" s="25" t="s">
        <v>93</v>
      </c>
      <c r="AE67" s="25"/>
      <c r="AF67" s="25" t="s">
        <v>174</v>
      </c>
      <c r="AG67" s="31">
        <v>118800</v>
      </c>
      <c r="AH67" s="31">
        <v>0</v>
      </c>
      <c r="AI67" s="31">
        <v>0</v>
      </c>
      <c r="AJ67" s="31">
        <v>0</v>
      </c>
      <c r="AK67" s="31">
        <v>0</v>
      </c>
      <c r="AL67" s="31">
        <v>0</v>
      </c>
      <c r="AM67" s="31">
        <v>0</v>
      </c>
      <c r="AN67" s="31">
        <v>0</v>
      </c>
      <c r="AO67" s="31">
        <v>0</v>
      </c>
      <c r="AP67" s="31">
        <v>118800</v>
      </c>
      <c r="AQ67" s="31">
        <v>0</v>
      </c>
      <c r="AR67" s="25">
        <v>4800066195</v>
      </c>
      <c r="AS67" s="27">
        <v>45623</v>
      </c>
      <c r="AT67" s="25" t="s">
        <v>215</v>
      </c>
      <c r="AU67" s="31">
        <v>1091332</v>
      </c>
    </row>
    <row r="68" spans="1:47" x14ac:dyDescent="0.35">
      <c r="A68" s="24">
        <v>891500736</v>
      </c>
      <c r="B68" s="24" t="s">
        <v>11</v>
      </c>
      <c r="C68" s="24" t="s">
        <v>13</v>
      </c>
      <c r="D68" s="25">
        <v>136384</v>
      </c>
      <c r="E68" s="25" t="s">
        <v>209</v>
      </c>
      <c r="F68" s="25" t="s">
        <v>210</v>
      </c>
      <c r="G68" s="26"/>
      <c r="H68" s="27">
        <v>44990</v>
      </c>
      <c r="I68" s="27">
        <v>45180</v>
      </c>
      <c r="J68" s="28">
        <v>174332</v>
      </c>
      <c r="K68" s="28">
        <v>174332</v>
      </c>
      <c r="L68" s="29" t="s">
        <v>14</v>
      </c>
      <c r="M68" s="30" t="s">
        <v>15</v>
      </c>
      <c r="N68" s="29" t="s">
        <v>14</v>
      </c>
      <c r="O68" s="40" t="s">
        <v>214</v>
      </c>
      <c r="P68" s="40" t="s">
        <v>214</v>
      </c>
      <c r="Q68" s="31">
        <v>0</v>
      </c>
      <c r="R68" s="32"/>
      <c r="S68" s="25" t="s">
        <v>173</v>
      </c>
      <c r="T68" s="27">
        <v>44990</v>
      </c>
      <c r="U68" s="27">
        <v>45264</v>
      </c>
      <c r="V68" s="27">
        <v>45288</v>
      </c>
      <c r="W68" s="27"/>
      <c r="X68" s="25">
        <v>428</v>
      </c>
      <c r="Y68" s="25" t="s">
        <v>70</v>
      </c>
      <c r="Z68" s="31">
        <v>0</v>
      </c>
      <c r="AA68" s="25"/>
      <c r="AB68" s="25"/>
      <c r="AC68" s="25"/>
      <c r="AD68" s="25" t="s">
        <v>93</v>
      </c>
      <c r="AE68" s="25"/>
      <c r="AF68" s="25" t="s">
        <v>174</v>
      </c>
      <c r="AG68" s="31">
        <v>174332</v>
      </c>
      <c r="AH68" s="31">
        <v>0</v>
      </c>
      <c r="AI68" s="31">
        <v>0</v>
      </c>
      <c r="AJ68" s="31">
        <v>0</v>
      </c>
      <c r="AK68" s="31">
        <v>0</v>
      </c>
      <c r="AL68" s="31">
        <v>0</v>
      </c>
      <c r="AM68" s="31">
        <v>0</v>
      </c>
      <c r="AN68" s="31">
        <v>0</v>
      </c>
      <c r="AO68" s="31">
        <v>0</v>
      </c>
      <c r="AP68" s="31">
        <v>174332</v>
      </c>
      <c r="AQ68" s="31">
        <v>0</v>
      </c>
      <c r="AR68" s="25">
        <v>4800066195</v>
      </c>
      <c r="AS68" s="27">
        <v>45623</v>
      </c>
      <c r="AT68" s="25" t="s">
        <v>215</v>
      </c>
      <c r="AU68" s="31">
        <v>1091332</v>
      </c>
    </row>
    <row r="69" spans="1:47" x14ac:dyDescent="0.35">
      <c r="A69" s="24">
        <v>891500736</v>
      </c>
      <c r="B69" s="24" t="s">
        <v>11</v>
      </c>
      <c r="C69" s="24" t="s">
        <v>13</v>
      </c>
      <c r="D69" s="25">
        <v>128836</v>
      </c>
      <c r="E69" s="25" t="s">
        <v>211</v>
      </c>
      <c r="F69" s="25" t="s">
        <v>212</v>
      </c>
      <c r="G69" s="26"/>
      <c r="H69" s="27">
        <v>44930</v>
      </c>
      <c r="I69" s="27">
        <v>44969</v>
      </c>
      <c r="J69" s="28">
        <v>59500</v>
      </c>
      <c r="K69" s="28">
        <v>59500</v>
      </c>
      <c r="L69" s="29" t="s">
        <v>14</v>
      </c>
      <c r="M69" s="30" t="s">
        <v>15</v>
      </c>
      <c r="N69" s="29" t="s">
        <v>14</v>
      </c>
      <c r="O69" s="40" t="s">
        <v>214</v>
      </c>
      <c r="P69" s="40" t="s">
        <v>214</v>
      </c>
      <c r="Q69" s="31">
        <v>0</v>
      </c>
      <c r="R69" s="32"/>
      <c r="S69" s="25" t="s">
        <v>173</v>
      </c>
      <c r="T69" s="27">
        <v>44930</v>
      </c>
      <c r="U69" s="27">
        <v>45261</v>
      </c>
      <c r="V69" s="27">
        <v>45288</v>
      </c>
      <c r="W69" s="27"/>
      <c r="X69" s="25">
        <v>428</v>
      </c>
      <c r="Y69" s="25" t="s">
        <v>70</v>
      </c>
      <c r="Z69" s="31">
        <v>0</v>
      </c>
      <c r="AA69" s="25"/>
      <c r="AB69" s="25"/>
      <c r="AC69" s="25"/>
      <c r="AD69" s="25" t="s">
        <v>213</v>
      </c>
      <c r="AE69" s="25"/>
      <c r="AF69" s="25" t="s">
        <v>174</v>
      </c>
      <c r="AG69" s="31">
        <v>59500</v>
      </c>
      <c r="AH69" s="31">
        <v>0</v>
      </c>
      <c r="AI69" s="31">
        <v>0</v>
      </c>
      <c r="AJ69" s="31">
        <v>0</v>
      </c>
      <c r="AK69" s="31">
        <v>0</v>
      </c>
      <c r="AL69" s="31">
        <v>0</v>
      </c>
      <c r="AM69" s="31">
        <v>0</v>
      </c>
      <c r="AN69" s="31">
        <v>0</v>
      </c>
      <c r="AO69" s="31">
        <v>0</v>
      </c>
      <c r="AP69" s="31">
        <v>59500</v>
      </c>
      <c r="AQ69" s="31">
        <v>0</v>
      </c>
      <c r="AR69" s="25">
        <v>4800066195</v>
      </c>
      <c r="AS69" s="27">
        <v>45623</v>
      </c>
      <c r="AT69" s="25" t="s">
        <v>215</v>
      </c>
      <c r="AU69" s="31">
        <v>1091332</v>
      </c>
    </row>
  </sheetData>
  <autoFilter ref="A2:AW2"/>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9" zoomScaleNormal="100" workbookViewId="0">
      <selection activeCell="H12" sqref="H12"/>
    </sheetView>
  </sheetViews>
  <sheetFormatPr baseColWidth="10" defaultColWidth="10.90625" defaultRowHeight="12.5" x14ac:dyDescent="0.25"/>
  <cols>
    <col min="1" max="1" width="1" style="44" customWidth="1"/>
    <col min="2" max="2" width="10.90625" style="44"/>
    <col min="3" max="3" width="17.54296875" style="44" customWidth="1"/>
    <col min="4" max="4" width="11.54296875" style="44" customWidth="1"/>
    <col min="5" max="8" width="10.90625" style="44"/>
    <col min="9" max="9" width="22.54296875" style="44" customWidth="1"/>
    <col min="10" max="10" width="14" style="44" customWidth="1"/>
    <col min="11" max="11" width="1.81640625" style="44" customWidth="1"/>
    <col min="12" max="16384" width="10.90625" style="44"/>
  </cols>
  <sheetData>
    <row r="1" spans="2:10" ht="6" customHeight="1" thickBot="1" x14ac:dyDescent="0.3"/>
    <row r="2" spans="2:10" ht="19.5" customHeight="1" x14ac:dyDescent="0.25">
      <c r="B2" s="45"/>
      <c r="C2" s="46"/>
      <c r="D2" s="47" t="s">
        <v>220</v>
      </c>
      <c r="E2" s="48"/>
      <c r="F2" s="48"/>
      <c r="G2" s="48"/>
      <c r="H2" s="48"/>
      <c r="I2" s="49"/>
      <c r="J2" s="50" t="s">
        <v>221</v>
      </c>
    </row>
    <row r="3" spans="2:10" ht="15.75" customHeight="1" thickBot="1" x14ac:dyDescent="0.3">
      <c r="B3" s="51"/>
      <c r="C3" s="52"/>
      <c r="D3" s="53"/>
      <c r="E3" s="54"/>
      <c r="F3" s="54"/>
      <c r="G3" s="54"/>
      <c r="H3" s="54"/>
      <c r="I3" s="55"/>
      <c r="J3" s="56"/>
    </row>
    <row r="4" spans="2:10" ht="13" x14ac:dyDescent="0.25">
      <c r="B4" s="51"/>
      <c r="C4" s="52"/>
      <c r="D4" s="57"/>
      <c r="E4" s="58"/>
      <c r="F4" s="58"/>
      <c r="G4" s="58"/>
      <c r="H4" s="58"/>
      <c r="I4" s="59"/>
      <c r="J4" s="60"/>
    </row>
    <row r="5" spans="2:10" ht="13" x14ac:dyDescent="0.25">
      <c r="B5" s="51"/>
      <c r="C5" s="52"/>
      <c r="D5" s="61" t="s">
        <v>222</v>
      </c>
      <c r="E5" s="62"/>
      <c r="F5" s="62"/>
      <c r="G5" s="62"/>
      <c r="H5" s="62"/>
      <c r="I5" s="63"/>
      <c r="J5" s="63" t="s">
        <v>223</v>
      </c>
    </row>
    <row r="6" spans="2:10" ht="13.5" thickBot="1" x14ac:dyDescent="0.3">
      <c r="B6" s="64"/>
      <c r="C6" s="65"/>
      <c r="D6" s="66"/>
      <c r="E6" s="67"/>
      <c r="F6" s="67"/>
      <c r="G6" s="67"/>
      <c r="H6" s="67"/>
      <c r="I6" s="68"/>
      <c r="J6" s="69"/>
    </row>
    <row r="7" spans="2:10" x14ac:dyDescent="0.25">
      <c r="B7" s="70"/>
      <c r="J7" s="71"/>
    </row>
    <row r="8" spans="2:10" x14ac:dyDescent="0.25">
      <c r="B8" s="70"/>
      <c r="J8" s="71"/>
    </row>
    <row r="9" spans="2:10" x14ac:dyDescent="0.25">
      <c r="B9" s="70"/>
      <c r="C9" s="44" t="s">
        <v>255</v>
      </c>
      <c r="J9" s="71"/>
    </row>
    <row r="10" spans="2:10" ht="13" x14ac:dyDescent="0.3">
      <c r="B10" s="70"/>
      <c r="C10" s="72"/>
      <c r="E10" s="73"/>
      <c r="H10" s="74"/>
      <c r="J10" s="71"/>
    </row>
    <row r="11" spans="2:10" x14ac:dyDescent="0.25">
      <c r="B11" s="70"/>
      <c r="J11" s="71"/>
    </row>
    <row r="12" spans="2:10" ht="13" x14ac:dyDescent="0.3">
      <c r="B12" s="70"/>
      <c r="C12" s="72" t="s">
        <v>256</v>
      </c>
      <c r="J12" s="71"/>
    </row>
    <row r="13" spans="2:10" ht="13" x14ac:dyDescent="0.3">
      <c r="B13" s="70"/>
      <c r="C13" s="72" t="s">
        <v>257</v>
      </c>
      <c r="J13" s="71"/>
    </row>
    <row r="14" spans="2:10" x14ac:dyDescent="0.25">
      <c r="B14" s="70"/>
      <c r="J14" s="71"/>
    </row>
    <row r="15" spans="2:10" x14ac:dyDescent="0.25">
      <c r="B15" s="70"/>
      <c r="C15" s="44" t="s">
        <v>224</v>
      </c>
      <c r="J15" s="71"/>
    </row>
    <row r="16" spans="2:10" x14ac:dyDescent="0.25">
      <c r="B16" s="70"/>
      <c r="C16" s="75"/>
      <c r="J16" s="71"/>
    </row>
    <row r="17" spans="2:10" ht="13" x14ac:dyDescent="0.25">
      <c r="B17" s="70"/>
      <c r="C17" s="44" t="s">
        <v>225</v>
      </c>
      <c r="D17" s="73"/>
      <c r="H17" s="76" t="s">
        <v>226</v>
      </c>
      <c r="I17" s="77" t="s">
        <v>227</v>
      </c>
      <c r="J17" s="71"/>
    </row>
    <row r="18" spans="2:10" ht="13" x14ac:dyDescent="0.3">
      <c r="B18" s="70"/>
      <c r="C18" s="72" t="s">
        <v>228</v>
      </c>
      <c r="D18" s="72"/>
      <c r="E18" s="72"/>
      <c r="F18" s="72"/>
      <c r="H18" s="78">
        <v>67</v>
      </c>
      <c r="I18" s="79">
        <v>16073966</v>
      </c>
      <c r="J18" s="71"/>
    </row>
    <row r="19" spans="2:10" x14ac:dyDescent="0.25">
      <c r="B19" s="70"/>
      <c r="C19" s="44" t="s">
        <v>229</v>
      </c>
      <c r="H19" s="80">
        <v>11</v>
      </c>
      <c r="I19" s="81">
        <v>1007932</v>
      </c>
      <c r="J19" s="71"/>
    </row>
    <row r="20" spans="2:10" x14ac:dyDescent="0.25">
      <c r="B20" s="70"/>
      <c r="C20" s="44" t="s">
        <v>230</v>
      </c>
      <c r="H20" s="80">
        <v>7</v>
      </c>
      <c r="I20" s="81">
        <v>2300030</v>
      </c>
      <c r="J20" s="71"/>
    </row>
    <row r="21" spans="2:10" x14ac:dyDescent="0.25">
      <c r="B21" s="70"/>
      <c r="C21" s="44" t="s">
        <v>231</v>
      </c>
      <c r="H21" s="80">
        <v>41</v>
      </c>
      <c r="I21" s="81">
        <v>12440504</v>
      </c>
      <c r="J21" s="71"/>
    </row>
    <row r="22" spans="2:10" x14ac:dyDescent="0.25">
      <c r="B22" s="70"/>
      <c r="C22" s="44" t="s">
        <v>232</v>
      </c>
      <c r="H22" s="80">
        <v>0</v>
      </c>
      <c r="I22" s="81">
        <v>0</v>
      </c>
      <c r="J22" s="71"/>
    </row>
    <row r="23" spans="2:10" x14ac:dyDescent="0.25">
      <c r="B23" s="70"/>
      <c r="C23" s="44" t="s">
        <v>233</v>
      </c>
      <c r="H23" s="80">
        <v>0</v>
      </c>
      <c r="I23" s="81">
        <v>0</v>
      </c>
      <c r="J23" s="71"/>
    </row>
    <row r="24" spans="2:10" ht="13" thickBot="1" x14ac:dyDescent="0.3">
      <c r="B24" s="70"/>
      <c r="C24" s="44" t="s">
        <v>234</v>
      </c>
      <c r="H24" s="82">
        <v>0</v>
      </c>
      <c r="I24" s="83">
        <v>0</v>
      </c>
      <c r="J24" s="71"/>
    </row>
    <row r="25" spans="2:10" ht="13" x14ac:dyDescent="0.3">
      <c r="B25" s="70"/>
      <c r="C25" s="72" t="s">
        <v>235</v>
      </c>
      <c r="D25" s="72"/>
      <c r="E25" s="72"/>
      <c r="F25" s="72"/>
      <c r="H25" s="78">
        <f>H19+H20+H21+H22+H24+H23</f>
        <v>59</v>
      </c>
      <c r="I25" s="79">
        <f>I19+I20+I21+I22+I24+I23</f>
        <v>15748466</v>
      </c>
      <c r="J25" s="71"/>
    </row>
    <row r="26" spans="2:10" x14ac:dyDescent="0.25">
      <c r="B26" s="70"/>
      <c r="C26" s="44" t="s">
        <v>236</v>
      </c>
      <c r="H26" s="80">
        <v>8</v>
      </c>
      <c r="I26" s="81">
        <v>325500</v>
      </c>
      <c r="J26" s="71"/>
    </row>
    <row r="27" spans="2:10" ht="13" thickBot="1" x14ac:dyDescent="0.3">
      <c r="B27" s="70"/>
      <c r="C27" s="44" t="s">
        <v>46</v>
      </c>
      <c r="H27" s="82">
        <v>0</v>
      </c>
      <c r="I27" s="83">
        <v>0</v>
      </c>
      <c r="J27" s="71"/>
    </row>
    <row r="28" spans="2:10" ht="13" x14ac:dyDescent="0.3">
      <c r="B28" s="70"/>
      <c r="C28" s="72" t="s">
        <v>237</v>
      </c>
      <c r="D28" s="72"/>
      <c r="E28" s="72"/>
      <c r="F28" s="72"/>
      <c r="H28" s="78">
        <f>H26+H27</f>
        <v>8</v>
      </c>
      <c r="I28" s="79">
        <f>I26+I27</f>
        <v>325500</v>
      </c>
      <c r="J28" s="71"/>
    </row>
    <row r="29" spans="2:10" ht="13.5" thickBot="1" x14ac:dyDescent="0.35">
      <c r="B29" s="70"/>
      <c r="C29" s="44" t="s">
        <v>238</v>
      </c>
      <c r="D29" s="72"/>
      <c r="E29" s="72"/>
      <c r="F29" s="72"/>
      <c r="H29" s="82">
        <v>0</v>
      </c>
      <c r="I29" s="83">
        <v>0</v>
      </c>
      <c r="J29" s="71"/>
    </row>
    <row r="30" spans="2:10" ht="13" x14ac:dyDescent="0.3">
      <c r="B30" s="70"/>
      <c r="C30" s="72" t="s">
        <v>239</v>
      </c>
      <c r="D30" s="72"/>
      <c r="E30" s="72"/>
      <c r="F30" s="72"/>
      <c r="H30" s="80">
        <f>H29</f>
        <v>0</v>
      </c>
      <c r="I30" s="81">
        <f>I29</f>
        <v>0</v>
      </c>
      <c r="J30" s="71"/>
    </row>
    <row r="31" spans="2:10" ht="13" x14ac:dyDescent="0.3">
      <c r="B31" s="70"/>
      <c r="C31" s="72"/>
      <c r="D31" s="72"/>
      <c r="E31" s="72"/>
      <c r="F31" s="72"/>
      <c r="H31" s="84"/>
      <c r="I31" s="79"/>
      <c r="J31" s="71"/>
    </row>
    <row r="32" spans="2:10" ht="13.5" thickBot="1" x14ac:dyDescent="0.35">
      <c r="B32" s="70"/>
      <c r="C32" s="72" t="s">
        <v>240</v>
      </c>
      <c r="D32" s="72"/>
      <c r="H32" s="85">
        <f>H25+H28+H30</f>
        <v>67</v>
      </c>
      <c r="I32" s="86">
        <f>I25+I28+I30</f>
        <v>16073966</v>
      </c>
      <c r="J32" s="71"/>
    </row>
    <row r="33" spans="2:10" ht="13.5" thickTop="1" x14ac:dyDescent="0.3">
      <c r="B33" s="70"/>
      <c r="C33" s="72"/>
      <c r="D33" s="72"/>
      <c r="H33" s="87">
        <f>+H18-H32</f>
        <v>0</v>
      </c>
      <c r="I33" s="81">
        <f>+I18-I32</f>
        <v>0</v>
      </c>
      <c r="J33" s="71"/>
    </row>
    <row r="34" spans="2:10" x14ac:dyDescent="0.25">
      <c r="B34" s="70"/>
      <c r="G34" s="87"/>
      <c r="H34" s="87"/>
      <c r="I34" s="87"/>
      <c r="J34" s="71"/>
    </row>
    <row r="35" spans="2:10" x14ac:dyDescent="0.25">
      <c r="B35" s="70"/>
      <c r="G35" s="87"/>
      <c r="H35" s="87"/>
      <c r="I35" s="87"/>
      <c r="J35" s="71"/>
    </row>
    <row r="36" spans="2:10" ht="13" x14ac:dyDescent="0.3">
      <c r="B36" s="70"/>
      <c r="C36" s="72"/>
      <c r="G36" s="87"/>
      <c r="H36" s="87"/>
      <c r="I36" s="87"/>
      <c r="J36" s="71"/>
    </row>
    <row r="37" spans="2:10" ht="13.5" thickBot="1" x14ac:dyDescent="0.35">
      <c r="B37" s="70"/>
      <c r="C37" s="88" t="s">
        <v>241</v>
      </c>
      <c r="D37" s="89"/>
      <c r="H37" s="88" t="s">
        <v>242</v>
      </c>
      <c r="I37" s="89"/>
      <c r="J37" s="71"/>
    </row>
    <row r="38" spans="2:10" ht="13" x14ac:dyDescent="0.3">
      <c r="B38" s="70"/>
      <c r="C38" s="72" t="s">
        <v>243</v>
      </c>
      <c r="D38" s="87"/>
      <c r="H38" s="90" t="s">
        <v>244</v>
      </c>
      <c r="I38" s="87"/>
      <c r="J38" s="71"/>
    </row>
    <row r="39" spans="2:10" ht="13" x14ac:dyDescent="0.3">
      <c r="B39" s="70"/>
      <c r="C39" s="72" t="s">
        <v>245</v>
      </c>
      <c r="H39" s="72" t="s">
        <v>246</v>
      </c>
      <c r="I39" s="87"/>
      <c r="J39" s="71"/>
    </row>
    <row r="40" spans="2:10" x14ac:dyDescent="0.25">
      <c r="B40" s="70"/>
      <c r="G40" s="87"/>
      <c r="H40" s="87"/>
      <c r="I40" s="87"/>
      <c r="J40" s="71"/>
    </row>
    <row r="41" spans="2:10" ht="12.75" customHeight="1" x14ac:dyDescent="0.25">
      <c r="B41" s="70"/>
      <c r="C41" s="91" t="s">
        <v>247</v>
      </c>
      <c r="D41" s="91"/>
      <c r="E41" s="91"/>
      <c r="F41" s="91"/>
      <c r="G41" s="91"/>
      <c r="H41" s="91"/>
      <c r="I41" s="91"/>
      <c r="J41" s="71"/>
    </row>
    <row r="42" spans="2:10" ht="18.75" customHeight="1" thickBot="1" x14ac:dyDescent="0.3">
      <c r="B42" s="92"/>
      <c r="C42" s="93"/>
      <c r="D42" s="93"/>
      <c r="E42" s="93"/>
      <c r="F42" s="93"/>
      <c r="G42" s="93"/>
      <c r="H42" s="93"/>
      <c r="I42" s="93"/>
      <c r="J42" s="94"/>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2"/>
  <sheetViews>
    <sheetView showGridLines="0" zoomScale="84" zoomScaleNormal="84" zoomScaleSheetLayoutView="100" workbookViewId="0">
      <selection activeCell="D30" sqref="D30"/>
    </sheetView>
  </sheetViews>
  <sheetFormatPr baseColWidth="10" defaultColWidth="11.453125" defaultRowHeight="12.5" x14ac:dyDescent="0.25"/>
  <cols>
    <col min="1" max="1" width="4.453125" style="44" customWidth="1"/>
    <col min="2" max="2" width="11.453125" style="44"/>
    <col min="3" max="3" width="12.81640625" style="44" customWidth="1"/>
    <col min="4" max="4" width="22" style="44" customWidth="1"/>
    <col min="5" max="8" width="11.453125" style="44"/>
    <col min="9" max="9" width="24.81640625" style="44" customWidth="1"/>
    <col min="10" max="10" width="12.54296875" style="44" customWidth="1"/>
    <col min="11" max="11" width="1.81640625" style="44" customWidth="1"/>
    <col min="12" max="16384" width="11.453125" style="44"/>
  </cols>
  <sheetData>
    <row r="1" spans="2:10" ht="18" customHeight="1" thickBot="1" x14ac:dyDescent="0.3"/>
    <row r="2" spans="2:10" ht="19.5" customHeight="1" x14ac:dyDescent="0.25">
      <c r="B2" s="45"/>
      <c r="C2" s="46"/>
      <c r="D2" s="47" t="s">
        <v>248</v>
      </c>
      <c r="E2" s="48"/>
      <c r="F2" s="48"/>
      <c r="G2" s="48"/>
      <c r="H2" s="48"/>
      <c r="I2" s="49"/>
      <c r="J2" s="50" t="s">
        <v>221</v>
      </c>
    </row>
    <row r="3" spans="2:10" ht="15.75" customHeight="1" thickBot="1" x14ac:dyDescent="0.3">
      <c r="B3" s="51"/>
      <c r="C3" s="52"/>
      <c r="D3" s="53"/>
      <c r="E3" s="54"/>
      <c r="F3" s="54"/>
      <c r="G3" s="54"/>
      <c r="H3" s="54"/>
      <c r="I3" s="55"/>
      <c r="J3" s="56"/>
    </row>
    <row r="4" spans="2:10" ht="13" x14ac:dyDescent="0.25">
      <c r="B4" s="51"/>
      <c r="C4" s="52"/>
      <c r="E4" s="58"/>
      <c r="F4" s="58"/>
      <c r="G4" s="58"/>
      <c r="H4" s="58"/>
      <c r="I4" s="59"/>
      <c r="J4" s="60"/>
    </row>
    <row r="5" spans="2:10" ht="13" x14ac:dyDescent="0.25">
      <c r="B5" s="51"/>
      <c r="C5" s="52"/>
      <c r="D5" s="95" t="s">
        <v>249</v>
      </c>
      <c r="E5" s="96"/>
      <c r="F5" s="96"/>
      <c r="G5" s="96"/>
      <c r="H5" s="96"/>
      <c r="I5" s="97"/>
      <c r="J5" s="63" t="s">
        <v>250</v>
      </c>
    </row>
    <row r="6" spans="2:10" ht="13.5" thickBot="1" x14ac:dyDescent="0.3">
      <c r="B6" s="64"/>
      <c r="C6" s="65"/>
      <c r="D6" s="66"/>
      <c r="E6" s="67"/>
      <c r="F6" s="67"/>
      <c r="G6" s="67"/>
      <c r="H6" s="67"/>
      <c r="I6" s="68"/>
      <c r="J6" s="69"/>
    </row>
    <row r="7" spans="2:10" x14ac:dyDescent="0.25">
      <c r="B7" s="70"/>
      <c r="J7" s="71"/>
    </row>
    <row r="8" spans="2:10" x14ac:dyDescent="0.25">
      <c r="B8" s="70"/>
      <c r="J8" s="71"/>
    </row>
    <row r="9" spans="2:10" x14ac:dyDescent="0.25">
      <c r="B9" s="70"/>
      <c r="C9" s="44" t="str">
        <f ca="1">+CONCATENATE("Santiago de Cali, ",TEXT(TODAY(),"MMMM DD YYYY"))</f>
        <v>Santiago de Cali, marzo 17 2025</v>
      </c>
      <c r="D9" s="74"/>
      <c r="E9" s="73"/>
      <c r="J9" s="71"/>
    </row>
    <row r="10" spans="2:10" ht="13" x14ac:dyDescent="0.3">
      <c r="B10" s="70"/>
      <c r="C10" s="72"/>
      <c r="J10" s="71"/>
    </row>
    <row r="11" spans="2:10" ht="13" x14ac:dyDescent="0.3">
      <c r="B11" s="70"/>
      <c r="C11" s="72" t="str">
        <f>+'FOR-CSA-018'!C12</f>
        <v>Señores : E.S.E. HOSPITAL NIVEL 1 EL BORDO</v>
      </c>
      <c r="J11" s="71"/>
    </row>
    <row r="12" spans="2:10" ht="13" x14ac:dyDescent="0.3">
      <c r="B12" s="70"/>
      <c r="C12" s="72" t="str">
        <f>+'FOR-CSA-018'!C13</f>
        <v>NIT: 891500736</v>
      </c>
      <c r="J12" s="71"/>
    </row>
    <row r="13" spans="2:10" x14ac:dyDescent="0.25">
      <c r="B13" s="70"/>
      <c r="J13" s="71"/>
    </row>
    <row r="14" spans="2:10" x14ac:dyDescent="0.25">
      <c r="B14" s="70"/>
      <c r="C14" s="44" t="s">
        <v>251</v>
      </c>
      <c r="J14" s="71"/>
    </row>
    <row r="15" spans="2:10" x14ac:dyDescent="0.25">
      <c r="B15" s="70"/>
      <c r="C15" s="75"/>
      <c r="J15" s="71"/>
    </row>
    <row r="16" spans="2:10" ht="13" x14ac:dyDescent="0.3">
      <c r="B16" s="70"/>
      <c r="C16" s="98"/>
      <c r="D16" s="73"/>
      <c r="H16" s="99" t="s">
        <v>226</v>
      </c>
      <c r="I16" s="99" t="s">
        <v>227</v>
      </c>
      <c r="J16" s="71"/>
    </row>
    <row r="17" spans="2:10" ht="13" x14ac:dyDescent="0.3">
      <c r="B17" s="70"/>
      <c r="C17" s="72" t="s">
        <v>225</v>
      </c>
      <c r="D17" s="72"/>
      <c r="E17" s="72"/>
      <c r="F17" s="72"/>
      <c r="H17" s="100">
        <f>+SUM(H18:H23)</f>
        <v>59</v>
      </c>
      <c r="I17" s="101">
        <f>+SUM(I18:I23)</f>
        <v>15748466</v>
      </c>
      <c r="J17" s="71"/>
    </row>
    <row r="18" spans="2:10" x14ac:dyDescent="0.25">
      <c r="B18" s="70"/>
      <c r="C18" s="44" t="s">
        <v>229</v>
      </c>
      <c r="H18" s="102">
        <f>+'FOR-CSA-018'!H19</f>
        <v>11</v>
      </c>
      <c r="I18" s="103">
        <f>+'FOR-CSA-018'!I19</f>
        <v>1007932</v>
      </c>
      <c r="J18" s="71"/>
    </row>
    <row r="19" spans="2:10" x14ac:dyDescent="0.25">
      <c r="B19" s="70"/>
      <c r="C19" s="44" t="s">
        <v>230</v>
      </c>
      <c r="H19" s="102">
        <f>+'FOR-CSA-018'!H20</f>
        <v>7</v>
      </c>
      <c r="I19" s="103">
        <f>+'FOR-CSA-018'!I20</f>
        <v>2300030</v>
      </c>
      <c r="J19" s="71"/>
    </row>
    <row r="20" spans="2:10" x14ac:dyDescent="0.25">
      <c r="B20" s="70"/>
      <c r="C20" s="44" t="s">
        <v>231</v>
      </c>
      <c r="H20" s="102">
        <f>+'FOR-CSA-018'!H21</f>
        <v>41</v>
      </c>
      <c r="I20" s="103">
        <f>+'FOR-CSA-018'!I21</f>
        <v>12440504</v>
      </c>
      <c r="J20" s="71"/>
    </row>
    <row r="21" spans="2:10" x14ac:dyDescent="0.25">
      <c r="B21" s="70"/>
      <c r="C21" s="44" t="s">
        <v>232</v>
      </c>
      <c r="H21" s="102">
        <f>+'FOR-CSA-018'!H22</f>
        <v>0</v>
      </c>
      <c r="I21" s="103">
        <f>+'FOR-CSA-018'!I22</f>
        <v>0</v>
      </c>
      <c r="J21" s="71"/>
    </row>
    <row r="22" spans="2:10" x14ac:dyDescent="0.25">
      <c r="B22" s="70"/>
      <c r="C22" s="44" t="s">
        <v>233</v>
      </c>
      <c r="H22" s="102">
        <f>+'FOR-CSA-018'!H23</f>
        <v>0</v>
      </c>
      <c r="I22" s="103">
        <f>+'FOR-CSA-018'!I23</f>
        <v>0</v>
      </c>
      <c r="J22" s="71"/>
    </row>
    <row r="23" spans="2:10" x14ac:dyDescent="0.25">
      <c r="B23" s="70"/>
      <c r="C23" s="44" t="s">
        <v>252</v>
      </c>
      <c r="H23" s="102">
        <f>+'FOR-CSA-018'!H24</f>
        <v>0</v>
      </c>
      <c r="I23" s="103">
        <f>+'FOR-CSA-018'!I24</f>
        <v>0</v>
      </c>
      <c r="J23" s="71"/>
    </row>
    <row r="24" spans="2:10" ht="13" x14ac:dyDescent="0.3">
      <c r="B24" s="70"/>
      <c r="C24" s="72" t="s">
        <v>253</v>
      </c>
      <c r="D24" s="72"/>
      <c r="E24" s="72"/>
      <c r="F24" s="72"/>
      <c r="H24" s="100">
        <f>SUM(H18:H23)</f>
        <v>59</v>
      </c>
      <c r="I24" s="101">
        <f>+SUBTOTAL(9,I18:I23)</f>
        <v>15748466</v>
      </c>
      <c r="J24" s="71"/>
    </row>
    <row r="25" spans="2:10" ht="13.5" thickBot="1" x14ac:dyDescent="0.35">
      <c r="B25" s="70"/>
      <c r="C25" s="72"/>
      <c r="D25" s="72"/>
      <c r="H25" s="104"/>
      <c r="I25" s="105"/>
      <c r="J25" s="71"/>
    </row>
    <row r="26" spans="2:10" ht="13.5" thickTop="1" x14ac:dyDescent="0.3">
      <c r="B26" s="70"/>
      <c r="C26" s="72"/>
      <c r="D26" s="72"/>
      <c r="H26" s="87"/>
      <c r="I26" s="81"/>
      <c r="J26" s="71"/>
    </row>
    <row r="27" spans="2:10" ht="13" x14ac:dyDescent="0.3">
      <c r="B27" s="70"/>
      <c r="C27" s="72"/>
      <c r="D27" s="72"/>
      <c r="H27" s="87"/>
      <c r="I27" s="81"/>
      <c r="J27" s="71"/>
    </row>
    <row r="28" spans="2:10" ht="13" x14ac:dyDescent="0.3">
      <c r="B28" s="70"/>
      <c r="C28" s="72"/>
      <c r="D28" s="72"/>
      <c r="H28" s="87"/>
      <c r="I28" s="81"/>
      <c r="J28" s="71"/>
    </row>
    <row r="29" spans="2:10" x14ac:dyDescent="0.25">
      <c r="B29" s="70"/>
      <c r="G29" s="87"/>
      <c r="H29" s="87"/>
      <c r="I29" s="87"/>
      <c r="J29" s="71"/>
    </row>
    <row r="30" spans="2:10" ht="13.5" thickBot="1" x14ac:dyDescent="0.35">
      <c r="B30" s="70"/>
      <c r="C30" s="88" t="str">
        <f>+'FOR-CSA-018'!C37</f>
        <v>Nombre</v>
      </c>
      <c r="D30" s="88"/>
      <c r="G30" s="88" t="s">
        <v>242</v>
      </c>
      <c r="H30" s="89"/>
      <c r="I30" s="87"/>
      <c r="J30" s="71"/>
    </row>
    <row r="31" spans="2:10" ht="13" x14ac:dyDescent="0.3">
      <c r="B31" s="70"/>
      <c r="C31" s="90" t="str">
        <f>+'FOR-CSA-018'!C38</f>
        <v>Cargo</v>
      </c>
      <c r="D31" s="90"/>
      <c r="G31" s="90" t="s">
        <v>254</v>
      </c>
      <c r="H31" s="87"/>
      <c r="I31" s="87"/>
      <c r="J31" s="71"/>
    </row>
    <row r="32" spans="2:10" ht="18.75" customHeight="1" thickBot="1" x14ac:dyDescent="0.3">
      <c r="B32" s="92"/>
      <c r="C32" s="93"/>
      <c r="D32" s="93"/>
      <c r="E32" s="93"/>
      <c r="F32" s="93"/>
      <c r="G32" s="89"/>
      <c r="H32" s="89"/>
      <c r="I32" s="89"/>
      <c r="J32" s="94"/>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2022-06-01T14:39:12Z</dcterms:created>
  <dcterms:modified xsi:type="dcterms:W3CDTF">2025-03-17T13:33:40Z</dcterms:modified>
</cp:coreProperties>
</file>