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3. MARZO\NIT 891480036_E.S.E. HOSP SAN VICENTE DE PAUL DE SANTA ROSA DE CABAL\"/>
    </mc:Choice>
  </mc:AlternateContent>
  <bookViews>
    <workbookView xWindow="0" yWindow="0" windowWidth="28800" windowHeight="11780" tabRatio="722" activeTab="4"/>
  </bookViews>
  <sheets>
    <sheet name="Cartera en Cobro Coactivo" sheetId="2" r:id="rId1"/>
    <sheet name="Cartera para Conciliar" sheetId="1" r:id="rId2"/>
    <sheet name="TD" sheetId="6" r:id="rId3"/>
    <sheet name="ESTADO DE CADA FACTURA" sheetId="3" r:id="rId4"/>
    <sheet name="FOR-CSA-018" sheetId="4" r:id="rId5"/>
    <sheet name="CIRCULAR 030" sheetId="5" r:id="rId6"/>
  </sheets>
  <externalReferences>
    <externalReference r:id="rId7"/>
    <externalReference r:id="rId8"/>
  </externalReferences>
  <definedNames>
    <definedName name="_xlnm._FilterDatabase" localSheetId="3" hidden="1">'ESTADO DE CADA FACTURA'!$A$2:$BC$10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10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5" l="1"/>
  <c r="C30" i="5"/>
  <c r="I23" i="5"/>
  <c r="H23" i="5"/>
  <c r="I22" i="5"/>
  <c r="H22" i="5"/>
  <c r="I21" i="5"/>
  <c r="H21" i="5"/>
  <c r="I20" i="5"/>
  <c r="H20" i="5"/>
  <c r="I19" i="5"/>
  <c r="H19" i="5"/>
  <c r="I18" i="5"/>
  <c r="H18" i="5"/>
  <c r="C9" i="5"/>
  <c r="I30" i="4"/>
  <c r="H30" i="4"/>
  <c r="I28" i="4"/>
  <c r="H28" i="4"/>
  <c r="I25" i="4"/>
  <c r="H25" i="4"/>
  <c r="H32" i="4" s="1"/>
  <c r="H33" i="4" s="1"/>
  <c r="C12" i="5"/>
  <c r="C11" i="5"/>
  <c r="H24" i="5" l="1"/>
  <c r="I24" i="5"/>
  <c r="I32" i="4"/>
  <c r="I33" i="4" s="1"/>
  <c r="I17" i="5"/>
  <c r="H17" i="5"/>
  <c r="AN1" i="3" l="1"/>
  <c r="AM1" i="3"/>
  <c r="AL1" i="3"/>
  <c r="AK1" i="3"/>
  <c r="AJ1" i="3"/>
  <c r="AI1" i="3"/>
  <c r="AH1" i="3"/>
  <c r="AG1" i="3"/>
  <c r="AF1" i="3"/>
  <c r="AE1" i="3"/>
  <c r="X1" i="3"/>
  <c r="O1" i="3"/>
  <c r="K1" i="3"/>
  <c r="J1" i="3"/>
  <c r="M1" i="3" l="1"/>
  <c r="F10" i="1"/>
  <c r="F15" i="2"/>
</calcChain>
</file>

<file path=xl/sharedStrings.xml><?xml version="1.0" encoding="utf-8"?>
<sst xmlns="http://schemas.openxmlformats.org/spreadsheetml/2006/main" count="239" uniqueCount="139">
  <si>
    <t>NIT IPS</t>
  </si>
  <si>
    <t>Prefijo</t>
  </si>
  <si>
    <t>No. Factura</t>
  </si>
  <si>
    <t>Fecha Radicación</t>
  </si>
  <si>
    <t>Valor Total Factura</t>
  </si>
  <si>
    <t>Saldo</t>
  </si>
  <si>
    <t>Observaciones Hospital</t>
  </si>
  <si>
    <t>HSVP</t>
  </si>
  <si>
    <t>Factura en cobro coactivo en Exp 023, no hay lugar a reparos, la única conciliación viable es el cobro de los intereses moratorios</t>
  </si>
  <si>
    <t>HSVS</t>
  </si>
  <si>
    <t>SVPH</t>
  </si>
  <si>
    <t>TOTAL</t>
  </si>
  <si>
    <t xml:space="preserve">           TOTAL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</si>
  <si>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</si>
  <si>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</si>
  <si>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</si>
  <si>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</si>
  <si>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</si>
  <si>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</si>
  <si>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</si>
  <si>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</si>
  <si>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</si>
  <si>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</si>
  <si>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</si>
  <si>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</si>
  <si>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18-03-2025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</si>
  <si>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</si>
  <si>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</si>
  <si>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</si>
  <si>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</si>
  <si>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</si>
  <si>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</si>
  <si>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</si>
  <si>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</si>
  <si>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</si>
  <si>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</si>
  <si>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</si>
  <si>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</si>
  <si>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</si>
  <si>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</si>
  <si>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</si>
  <si>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</si>
  <si>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</si>
  <si>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</si>
  <si>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</si>
  <si>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</si>
  <si>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</si>
  <si>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</si>
  <si>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</si>
  <si>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</si>
  <si>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</si>
  <si>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</si>
  <si>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</si>
  <si>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</si>
  <si>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</si>
  <si>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</si>
  <si>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</si>
  <si>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E.S.E. HOSP SAN VICENTE DE PAUL DE SANTA ROSA DE CABAL</t>
  </si>
  <si>
    <t>SVPH4150846</t>
  </si>
  <si>
    <t>891480036_SVPH4150846</t>
  </si>
  <si>
    <t>Cartera a conciliar</t>
  </si>
  <si>
    <t>Factura pendiente en programación de pago</t>
  </si>
  <si>
    <t>Finalizada</t>
  </si>
  <si>
    <t>0-30</t>
  </si>
  <si>
    <t>Atención inicial de urgencias</t>
  </si>
  <si>
    <t>URG-2023-15</t>
  </si>
  <si>
    <t>SVPH4151534</t>
  </si>
  <si>
    <t>891480036_SVPH4151534</t>
  </si>
  <si>
    <t>SVPH4150840</t>
  </si>
  <si>
    <t>891480036_SVPH4150840</t>
  </si>
  <si>
    <t>SVPH4151618</t>
  </si>
  <si>
    <t>891480036_SVPH4151618</t>
  </si>
  <si>
    <t>SVPH4146742</t>
  </si>
  <si>
    <t>891480036_SVPH4146742</t>
  </si>
  <si>
    <t>31-60</t>
  </si>
  <si>
    <t>SVPH4112050</t>
  </si>
  <si>
    <t>891480036_SVPH4112050</t>
  </si>
  <si>
    <t>Atención de urgencias | Servicios hospitalarios</t>
  </si>
  <si>
    <t>SVPH4130858</t>
  </si>
  <si>
    <t>891480036_SVPH4130858</t>
  </si>
  <si>
    <t>Glosa pendiente por contestar IPS</t>
  </si>
  <si>
    <t>Para respuesta prestador</t>
  </si>
  <si>
    <t>91-180</t>
  </si>
  <si>
    <t>GLOSA</t>
  </si>
  <si>
    <t>601 SE OBJETA 129M02, CANTIDAD 9, LOS DIAS 7-8-9-10-11-12-13-14-15-16-17, PACIENTE CON ESTANCIA INACTIVA A LA ESPERA DE TRASLADO $3.121.830; 602 SE OBJETA 890602, CANTIDAD 9, LOS DIAS 7-8-9-10-11-12-13-14-15-16-17, PACIENTE CON ESTANCIA INACTIVA A LA ESPERA DE TRASLADO $559.170. Dr. Diego Fernando Collazos</t>
  </si>
  <si>
    <t>PERTINENCIA MEDICA</t>
  </si>
  <si>
    <t>Atención de urgencias | Ambulancia | Servicios hospitalarios</t>
  </si>
  <si>
    <t>Urgencias</t>
  </si>
  <si>
    <t>SVPH4152324</t>
  </si>
  <si>
    <t>891480036_SVPH4152324</t>
  </si>
  <si>
    <t>Factura en proceso interno</t>
  </si>
  <si>
    <t>Para validar auditoría automatica</t>
  </si>
  <si>
    <t>Atención inicial de urgencias | Ambulancia</t>
  </si>
  <si>
    <t>PAGO DIRECTO REGIMEN SUBSIDIADO FEBRERO 2025</t>
  </si>
  <si>
    <t>PAGO DIRECTO REGIMEN SUBSIDIADO NOVIEMBRE 2024</t>
  </si>
  <si>
    <t>Factura devuelta</t>
  </si>
  <si>
    <t>Glosa por contestar IPS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</si>
  <si>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</si>
  <si>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</si>
  <si>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</si>
  <si>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</si>
  <si>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</si>
  <si>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</si>
  <si>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</si>
  <si>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</si>
  <si>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</si>
  <si>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</si>
  <si>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</si>
  <si>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</si>
  <si>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</si>
  <si>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</si>
  <si>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</si>
  <si>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</si>
  <si>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</si>
  <si>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</si>
  <si>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</si>
  <si>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</si>
  <si>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</si>
  <si>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</si>
  <si>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</si>
  <si>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</si>
  <si>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</si>
  <si>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</si>
  <si>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</si>
  <si>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</si>
  <si>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</si>
  <si>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</si>
  <si>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</si>
  <si>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</si>
  <si>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</si>
  <si>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Total general</t>
  </si>
  <si>
    <t>CANT</t>
  </si>
  <si>
    <t>SALDO IPS</t>
  </si>
  <si>
    <t>Santiago de Cali, marzo 18 2025</t>
  </si>
  <si>
    <t>Señores : E.S.E. HOSP SAN VICENTE DE PAUL DE SANTA ROSA DE CABAL</t>
  </si>
  <si>
    <t>NIT: 891480036</t>
  </si>
  <si>
    <t>Mónica López Gil</t>
  </si>
  <si>
    <t>Coordinadora de Cartera de la ESE</t>
  </si>
  <si>
    <t>HOSP SAN VICENTE DE PAUL DE SANTA ROSA DE CABAL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</si>
</sst>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d/mm/yyyy\ "/>
    <numFmt numFmtId="166" formatCode="&quot;$&quot;\ #,##0"/>
    <numFmt numFmtId="167" formatCode="_-&quot;€&quot;\ * #,##0_-;\-&quot;€&quot;\ * #,##0_-;_-&quot;€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sz val="8"/>
      <color theme="1"/>
      <name val="Tahoma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8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0" fillId="0" borderId="1" xfId="0" applyBorder="1"/>
    <xf numFmtId="165" fontId="0" fillId="0" borderId="1" xfId="0" applyNumberFormat="1" applyBorder="1"/>
    <xf numFmtId="3" fontId="0" fillId="0" borderId="1" xfId="0" applyNumberFormat="1" applyBorder="1"/>
    <xf numFmtId="0" fontId="0" fillId="0" borderId="1" xfId="0" applyBorder="1" applyAlignment="1">
      <alignment wrapText="1"/>
    </xf>
    <xf numFmtId="0" fontId="0" fillId="0" borderId="0" xfId="0" applyBorder="1"/>
    <xf numFmtId="14" fontId="0" fillId="0" borderId="0" xfId="0" applyNumberFormat="1" applyBorder="1"/>
    <xf numFmtId="164" fontId="0" fillId="0" borderId="0" xfId="1" applyNumberFormat="1" applyFont="1" applyBorder="1"/>
    <xf numFmtId="3" fontId="2" fillId="0" borderId="1" xfId="0" applyNumberFormat="1" applyFont="1" applyBorder="1"/>
    <xf numFmtId="3" fontId="2" fillId="0" borderId="1" xfId="0" applyNumberFormat="1" applyFont="1" applyFill="1" applyBorder="1"/>
    <xf numFmtId="0" fontId="4" fillId="0" borderId="1" xfId="0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6" fontId="4" fillId="4" borderId="1" xfId="1" applyNumberFormat="1" applyFont="1" applyFill="1" applyBorder="1" applyAlignment="1">
      <alignment horizontal="center" vertical="center" wrapText="1"/>
    </xf>
    <xf numFmtId="0" fontId="4" fillId="4" borderId="1" xfId="0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4" fontId="4" fillId="5" borderId="1" xfId="0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7" fontId="4" fillId="3" borderId="1" xfId="1" applyNumberFormat="1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0" fontId="6" fillId="0" borderId="1" xfId="0" applyFont="1" applyBorder="1" applyAlignment="1">
      <alignment vertical="center"/>
    </xf>
    <xf numFmtId="1" fontId="6" fillId="0" borderId="1" xfId="0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4" fontId="6" fillId="0" borderId="1" xfId="1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166" fontId="6" fillId="0" borderId="1" xfId="1" applyNumberFormat="1" applyFont="1" applyBorder="1" applyAlignment="1">
      <alignment vertical="center"/>
    </xf>
    <xf numFmtId="0" fontId="6" fillId="0" borderId="1" xfId="1" applyNumberFormat="1" applyFont="1" applyBorder="1" applyAlignment="1">
      <alignment vertical="center"/>
    </xf>
    <xf numFmtId="16" fontId="6" fillId="0" borderId="0" xfId="0" applyNumberFormat="1" applyFont="1"/>
    <xf numFmtId="0" fontId="6" fillId="0" borderId="0" xfId="0" applyFont="1"/>
    <xf numFmtId="2" fontId="6" fillId="0" borderId="0" xfId="0" applyNumberFormat="1" applyFont="1"/>
    <xf numFmtId="166" fontId="6" fillId="0" borderId="0" xfId="1" applyNumberFormat="1" applyFont="1"/>
    <xf numFmtId="166" fontId="8" fillId="0" borderId="0" xfId="0" applyNumberFormat="1" applyFont="1"/>
    <xf numFmtId="166" fontId="6" fillId="0" borderId="0" xfId="0" applyNumberFormat="1" applyFont="1"/>
    <xf numFmtId="0" fontId="6" fillId="0" borderId="0" xfId="0" applyNumberFormat="1" applyFont="1"/>
    <xf numFmtId="14" fontId="6" fillId="0" borderId="0" xfId="0" applyNumberFormat="1" applyFont="1"/>
    <xf numFmtId="0" fontId="8" fillId="2" borderId="1" xfId="0" applyFont="1" applyFill="1" applyBorder="1" applyAlignment="1">
      <alignment vertical="center"/>
    </xf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8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center" vertical="center"/>
    </xf>
    <xf numFmtId="166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9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9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9" fontId="11" fillId="0" borderId="13" xfId="2" applyNumberFormat="1" applyFont="1" applyBorder="1" applyAlignment="1">
      <alignment horizontal="right"/>
    </xf>
    <xf numFmtId="169" fontId="10" fillId="0" borderId="0" xfId="2" applyNumberFormat="1" applyFont="1"/>
    <xf numFmtId="169" fontId="11" fillId="0" borderId="9" xfId="2" applyNumberFormat="1" applyFont="1" applyBorder="1"/>
    <xf numFmtId="169" fontId="10" fillId="0" borderId="9" xfId="2" applyNumberFormat="1" applyFont="1" applyBorder="1"/>
    <xf numFmtId="169" fontId="11" fillId="0" borderId="0" xfId="2" applyNumberFormat="1" applyFont="1"/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0" fillId="2" borderId="0" xfId="2" applyFont="1" applyFill="1"/>
    <xf numFmtId="0" fontId="11" fillId="0" borderId="0" xfId="2" applyFont="1" applyAlignment="1">
      <alignment horizontal="center"/>
    </xf>
    <xf numFmtId="1" fontId="11" fillId="0" borderId="0" xfId="3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7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0" fontId="2" fillId="0" borderId="1" xfId="0" applyFont="1" applyBorder="1" applyAlignment="1">
      <alignment horizontal="center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2" fillId="0" borderId="0" xfId="2" applyFont="1" applyAlignment="1">
      <alignment horizontal="center" vertical="center" wrapText="1"/>
    </xf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3" fillId="0" borderId="1" xfId="0" pivotButton="1" applyFont="1" applyBorder="1"/>
    <xf numFmtId="0" fontId="13" fillId="0" borderId="1" xfId="0" applyFont="1" applyBorder="1"/>
    <xf numFmtId="0" fontId="13" fillId="0" borderId="1" xfId="0" applyNumberFormat="1" applyFont="1" applyBorder="1"/>
    <xf numFmtId="164" fontId="13" fillId="0" borderId="1" xfId="0" applyNumberFormat="1" applyFont="1" applyBorder="1"/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38">
    <dxf>
      <numFmt numFmtId="164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5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6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8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9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0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1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2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13" name="Text Box 3">
          <a:extLst>
            <a:ext uri="{FF2B5EF4-FFF2-40B4-BE49-F238E27FC236}">
              <a16:creationId xmlns="" xmlns:a16="http://schemas.microsoft.com/office/drawing/2014/main" xmlns:lc="http://schemas.openxmlformats.org/drawingml/2006/lockedCanvas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318770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419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1.449193171298" createdVersion="5" refreshedVersion="5" minRefreshableVersion="3" recordCount="8">
  <cacheSource type="worksheet">
    <worksheetSource ref="A2:AS10" sheet="ESTADO DE CADA FACTURA"/>
  </cacheSource>
  <cacheFields count="45">
    <cacheField name="NIT IPS" numFmtId="0">
      <sharedItems containsSemiMixedTypes="0" containsString="0" containsNumber="1" containsInteger="1" minValue="891480036" maxValue="89148003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112050" maxValue="4152324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4-07-12T05:00:00" maxDate="2025-02-10T14:00:00"/>
    </cacheField>
    <cacheField name="IPS Fecha radicado" numFmtId="14">
      <sharedItems containsSemiMixedTypes="0" containsNonDate="0" containsDate="1" containsString="0" minDate="2024-07-12T05:00:00" maxDate="2025-02-10T14:00:00"/>
    </cacheField>
    <cacheField name="IPS Valor Factura" numFmtId="164">
      <sharedItems containsSemiMixedTypes="0" containsString="0" containsNumber="1" containsInteger="1" minValue="86200" maxValue="7453750"/>
    </cacheField>
    <cacheField name="IPS Saldo Factura" numFmtId="164">
      <sharedItems containsSemiMixedTypes="0" containsString="0" containsNumber="1" containsInteger="1" minValue="86200" maxValue="3681000"/>
    </cacheField>
    <cacheField name="Tipo de Contrato" numFmtId="0">
      <sharedItems/>
    </cacheField>
    <cacheField name="ESTADO CARTERA ANTERIOR" numFmtId="0">
      <sharedItems/>
    </cacheField>
    <cacheField name="ESTADO EPS 18-03-2025" numFmtId="0">
      <sharedItems count="5">
        <s v="Factura cancelada"/>
        <s v="Factura en proceso interno"/>
        <s v="Factura pendiente en programación de pago"/>
        <s v="Glosa pendiente por contestar IPS"/>
        <s v="Facturas no radicadas" u="1"/>
      </sharedItems>
    </cacheField>
    <cacheField name="POR PAGAR SAP" numFmtId="166">
      <sharedItems containsSemiMixedTypes="0" containsString="0" containsNumber="1" containsInteger="1" minValue="0" maxValue="283371"/>
    </cacheField>
    <cacheField name="DOC CONTA" numFmtId="0">
      <sharedItems containsString="0" containsBlank="1" containsNumber="1" containsInteger="1" minValue="1222567152" maxValue="1222568193"/>
    </cacheField>
    <cacheField name="ESTADO BOX" numFmtId="0">
      <sharedItems/>
    </cacheField>
    <cacheField name="FECHA FACT" numFmtId="14">
      <sharedItems containsSemiMixedTypes="0" containsNonDate="0" containsDate="1" containsString="0" minDate="2024-06-25T00:00:00" maxDate="2025-01-23T00:00:00"/>
    </cacheField>
    <cacheField name="FECHA RAD" numFmtId="14">
      <sharedItems containsSemiMixedTypes="0" containsNonDate="0" containsDate="1" containsString="0" minDate="2024-10-08T00:00:00" maxDate="2025-02-11T00:00:00"/>
    </cacheField>
    <cacheField name="FECHA LIQ" numFmtId="14">
      <sharedItems containsNonDate="0" containsDate="1" containsString="0" containsBlank="1" minDate="2024-11-27T00:00:00" maxDate="2025-02-28T00:00:00"/>
    </cacheField>
    <cacheField name="FECHA DEV" numFmtId="14">
      <sharedItems containsNonDate="0" containsString="0" containsBlank="1"/>
    </cacheField>
    <cacheField name="DIAS" numFmtId="0">
      <sharedItems containsSemiMixedTypes="0" containsString="0" containsNumber="1" containsInteger="1" minValue="1" maxValue="93"/>
    </cacheField>
    <cacheField name="EDAD" numFmtId="0">
      <sharedItems/>
    </cacheField>
    <cacheField name="Valor_Glosa y Devolución" numFmtId="166">
      <sharedItems containsSemiMixedTypes="0" containsString="0" containsNumber="1" containsInteger="1" minValue="0" maxValue="3681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6">
      <sharedItems containsSemiMixedTypes="0" containsString="0" containsNumber="1" containsInteger="1" minValue="0" maxValue="3559267"/>
    </cacheField>
    <cacheField name="FACTURA DEVUELTA" numFmtId="166">
      <sharedItems containsSemiMixedTypes="0" containsString="0" containsNumber="1" containsInteger="1" minValue="0" maxValue="0"/>
    </cacheField>
    <cacheField name="FACTURA NO RADICADA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VALOR EXTEMPORANEO" numFmtId="166">
      <sharedItems containsSemiMixedTypes="0" containsString="0" containsNumber="1" containsInteger="1" minValue="0" maxValue="0"/>
    </cacheField>
    <cacheField name="GLOSA PDTE" numFmtId="166">
      <sharedItems containsSemiMixedTypes="0" containsString="0" containsNumber="1" containsInteger="1" minValue="0" maxValue="3681000"/>
    </cacheField>
    <cacheField name="FACTURA EN PROGRAMACION DE PAGO" numFmtId="166">
      <sharedItems containsSemiMixedTypes="0" containsString="0" containsNumber="1" containsInteger="1" minValue="0" maxValue="283371"/>
    </cacheField>
    <cacheField name="FACTURA EN PROCESO INTERNO" numFmtId="166">
      <sharedItems containsSemiMixedTypes="0" containsString="0" containsNumber="1" containsInteger="1" minValue="0" maxValue="553219"/>
    </cacheField>
    <cacheField name="FACTURACION COVID-19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377275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6444" maxValue="4800067811"/>
    </cacheField>
    <cacheField name="FECHA COMPENSACION SAP" numFmtId="14">
      <sharedItems containsNonDate="0" containsDate="1" containsString="0" containsBlank="1" minDate="2024-12-13T00:00:00" maxDate="2025-03-13T00:00:00"/>
    </cacheField>
    <cacheField name="OBSE PAGO" numFmtId="0">
      <sharedItems containsBlank="1"/>
    </cacheField>
    <cacheField name="VALOR TRANFERENCIA" numFmtId="166">
      <sharedItems containsSemiMixedTypes="0" containsString="0" containsNumber="1" containsInteger="1" minValue="0" maxValue="590842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1480036"/>
    <s v="E.S.E. HOSP SAN VICENTE DE PAUL DE SANTA ROSA DE CABAL"/>
    <s v="SVPH"/>
    <n v="4112050"/>
    <s v="SVPH4112050"/>
    <s v="891480036_SVPH4112050"/>
    <m/>
    <d v="2024-07-12T05:00:00"/>
    <d v="2024-07-12T05:00:00"/>
    <n v="3559267"/>
    <n v="3559267"/>
    <s v="Cartera a conciliar"/>
    <s v="Factura devuelta"/>
    <x v="0"/>
    <n v="0"/>
    <m/>
    <s v="Finalizada"/>
    <d v="2024-06-25T00:00:00"/>
    <d v="2025-01-02T00:00:00"/>
    <d v="2025-01-26T00:00:00"/>
    <m/>
    <n v="33"/>
    <s v="31-60"/>
    <n v="0"/>
    <m/>
    <m/>
    <m/>
    <s v="Atención de urgencias | Servicios hospitalarios"/>
    <m/>
    <s v="URG-2023-15"/>
    <n v="3559267"/>
    <n v="0"/>
    <n v="0"/>
    <n v="0"/>
    <n v="0"/>
    <n v="0"/>
    <n v="0"/>
    <n v="0"/>
    <n v="0"/>
    <n v="3559267"/>
    <n v="0"/>
    <n v="4800067811"/>
    <d v="2025-03-12T00:00:00"/>
    <s v="PAGO DIRECTO REGIMEN SUBSIDIADO FEBRERO 2025"/>
    <n v="3717985"/>
  </r>
  <r>
    <n v="891480036"/>
    <s v="E.S.E. HOSP SAN VICENTE DE PAUL DE SANTA ROSA DE CABAL"/>
    <s v="SVPH"/>
    <n v="4146742"/>
    <s v="SVPH4146742"/>
    <s v="891480036_SVPH4146742"/>
    <m/>
    <d v="2025-01-13T14:00:00"/>
    <d v="2025-01-13T14:00:00"/>
    <n v="158718"/>
    <n v="158718"/>
    <s v="Cartera a conciliar"/>
    <e v="#N/A"/>
    <x v="0"/>
    <n v="0"/>
    <m/>
    <s v="Finalizada"/>
    <d v="2024-12-18T00:00:00"/>
    <d v="2025-01-13T00:00:00"/>
    <d v="2025-01-27T00:00:00"/>
    <m/>
    <n v="32"/>
    <s v="31-60"/>
    <n v="0"/>
    <m/>
    <m/>
    <m/>
    <s v="Atención inicial de urgencias"/>
    <m/>
    <s v="URG-2023-15"/>
    <n v="158718"/>
    <n v="0"/>
    <n v="0"/>
    <n v="0"/>
    <n v="0"/>
    <n v="0"/>
    <n v="0"/>
    <n v="0"/>
    <n v="0"/>
    <n v="158718"/>
    <n v="0"/>
    <n v="4800067811"/>
    <d v="2025-03-12T00:00:00"/>
    <s v="PAGO DIRECTO REGIMEN SUBSIDIADO FEBRERO 2025"/>
    <n v="3717985"/>
  </r>
  <r>
    <n v="891480036"/>
    <s v="E.S.E. HOSP SAN VICENTE DE PAUL DE SANTA ROSA DE CABAL"/>
    <s v="SVPH"/>
    <n v="4152324"/>
    <s v="SVPH4152324"/>
    <s v="891480036_SVPH4152324"/>
    <m/>
    <d v="2025-02-10T14:00:00"/>
    <d v="2025-02-10T14:00:00"/>
    <n v="553219"/>
    <n v="553219"/>
    <s v="Cartera a conciliar"/>
    <e v="#N/A"/>
    <x v="1"/>
    <n v="0"/>
    <m/>
    <s v="Para validar auditoría automatica"/>
    <d v="2025-01-22T00:00:00"/>
    <d v="2025-02-10T00:00:00"/>
    <m/>
    <m/>
    <n v="18"/>
    <s v="0-30"/>
    <n v="0"/>
    <m/>
    <m/>
    <m/>
    <s v="Atención inicial de urgencias | Ambulancia"/>
    <m/>
    <m/>
    <n v="0"/>
    <n v="0"/>
    <n v="0"/>
    <n v="0"/>
    <n v="0"/>
    <n v="0"/>
    <n v="0"/>
    <n v="553219"/>
    <n v="0"/>
    <n v="0"/>
    <n v="0"/>
    <m/>
    <m/>
    <m/>
    <n v="0"/>
  </r>
  <r>
    <n v="891480036"/>
    <s v="E.S.E. HOSP SAN VICENTE DE PAUL DE SANTA ROSA DE CABAL"/>
    <s v="SVPH"/>
    <n v="4150846"/>
    <s v="SVPH4150846"/>
    <s v="891480036_SVPH4150846"/>
    <m/>
    <d v="2025-02-10T14:00:00"/>
    <d v="2025-02-10T14:00:00"/>
    <n v="86200"/>
    <n v="86200"/>
    <s v="Cartera a conciliar"/>
    <e v="#N/A"/>
    <x v="2"/>
    <n v="86200"/>
    <n v="1222568188"/>
    <s v="Finalizada"/>
    <d v="2025-01-14T00:00:00"/>
    <d v="2025-02-10T00:00:00"/>
    <d v="2025-02-27T00:00:00"/>
    <m/>
    <n v="1"/>
    <s v="0-30"/>
    <n v="0"/>
    <m/>
    <m/>
    <m/>
    <s v="Atención inicial de urgencias"/>
    <m/>
    <s v="URG-2023-15"/>
    <n v="0"/>
    <n v="0"/>
    <n v="0"/>
    <n v="0"/>
    <n v="0"/>
    <n v="0"/>
    <n v="86200"/>
    <n v="0"/>
    <n v="0"/>
    <n v="0"/>
    <n v="0"/>
    <m/>
    <m/>
    <m/>
    <n v="0"/>
  </r>
  <r>
    <n v="891480036"/>
    <s v="E.S.E. HOSP SAN VICENTE DE PAUL DE SANTA ROSA DE CABAL"/>
    <s v="SVPH"/>
    <n v="4151534"/>
    <s v="SVPH4151534"/>
    <s v="891480036_SVPH4151534"/>
    <m/>
    <d v="2025-02-10T14:00:00"/>
    <d v="2025-02-10T14:00:00"/>
    <n v="86200"/>
    <n v="86200"/>
    <s v="Cartera a conciliar"/>
    <e v="#N/A"/>
    <x v="2"/>
    <n v="86200"/>
    <n v="1222568193"/>
    <s v="Finalizada"/>
    <d v="2025-01-18T00:00:00"/>
    <d v="2025-02-10T00:00:00"/>
    <d v="2025-02-27T00:00:00"/>
    <m/>
    <n v="1"/>
    <s v="0-30"/>
    <n v="0"/>
    <m/>
    <m/>
    <m/>
    <s v="Atención inicial de urgencias"/>
    <m/>
    <s v="URG-2023-15"/>
    <n v="0"/>
    <n v="0"/>
    <n v="0"/>
    <n v="0"/>
    <n v="0"/>
    <n v="0"/>
    <n v="86200"/>
    <n v="0"/>
    <n v="0"/>
    <n v="0"/>
    <n v="0"/>
    <m/>
    <m/>
    <m/>
    <n v="0"/>
  </r>
  <r>
    <n v="891480036"/>
    <s v="E.S.E. HOSP SAN VICENTE DE PAUL DE SANTA ROSA DE CABAL"/>
    <s v="SVPH"/>
    <n v="4150840"/>
    <s v="SVPH4150840"/>
    <s v="891480036_SVPH4150840"/>
    <m/>
    <d v="2025-02-10T14:00:00"/>
    <d v="2025-02-10T14:00:00"/>
    <n v="283371"/>
    <n v="283371"/>
    <s v="Cartera a conciliar"/>
    <e v="#N/A"/>
    <x v="2"/>
    <n v="283371"/>
    <n v="1222567152"/>
    <s v="Finalizada"/>
    <d v="2025-01-14T00:00:00"/>
    <d v="2025-02-10T00:00:00"/>
    <d v="2025-02-25T00:00:00"/>
    <m/>
    <n v="3"/>
    <s v="0-30"/>
    <n v="0"/>
    <m/>
    <m/>
    <m/>
    <s v="Atención inicial de urgencias"/>
    <m/>
    <s v="URG-2023-15"/>
    <n v="0"/>
    <n v="0"/>
    <n v="0"/>
    <n v="0"/>
    <n v="0"/>
    <n v="0"/>
    <n v="283371"/>
    <n v="0"/>
    <n v="0"/>
    <n v="0"/>
    <n v="0"/>
    <m/>
    <m/>
    <m/>
    <n v="0"/>
  </r>
  <r>
    <n v="891480036"/>
    <s v="E.S.E. HOSP SAN VICENTE DE PAUL DE SANTA ROSA DE CABAL"/>
    <s v="SVPH"/>
    <n v="4151618"/>
    <s v="SVPH4151618"/>
    <s v="891480036_SVPH4151618"/>
    <m/>
    <d v="2025-02-10T14:00:00"/>
    <d v="2025-02-10T14:00:00"/>
    <n v="223061"/>
    <n v="223061"/>
    <s v="Cartera a conciliar"/>
    <e v="#N/A"/>
    <x v="2"/>
    <n v="223061"/>
    <n v="1222567256"/>
    <s v="Finalizada"/>
    <d v="2025-01-19T00:00:00"/>
    <d v="2025-02-10T00:00:00"/>
    <d v="2025-02-25T00:00:00"/>
    <m/>
    <n v="3"/>
    <s v="0-30"/>
    <n v="0"/>
    <m/>
    <m/>
    <m/>
    <s v="Atención inicial de urgencias"/>
    <m/>
    <s v="URG-2023-15"/>
    <n v="0"/>
    <n v="0"/>
    <n v="0"/>
    <n v="0"/>
    <n v="0"/>
    <n v="0"/>
    <n v="223061"/>
    <n v="0"/>
    <n v="0"/>
    <n v="0"/>
    <n v="0"/>
    <m/>
    <m/>
    <m/>
    <n v="0"/>
  </r>
  <r>
    <n v="891480036"/>
    <s v="E.S.E. HOSP SAN VICENTE DE PAUL DE SANTA ROSA DE CABAL"/>
    <s v="SVPH"/>
    <n v="4130858"/>
    <s v="SVPH4130858"/>
    <s v="891480036_SVPH4130858"/>
    <m/>
    <d v="2024-10-08T15:00:00"/>
    <d v="2024-10-08T15:00:00"/>
    <n v="7453750"/>
    <n v="3681000"/>
    <s v="Cartera a conciliar"/>
    <s v="Glosa por contestar IPS"/>
    <x v="3"/>
    <n v="0"/>
    <m/>
    <s v="Para respuesta prestador"/>
    <d v="2024-09-19T00:00:00"/>
    <d v="2024-10-08T00:00:00"/>
    <d v="2024-11-27T00:00:00"/>
    <m/>
    <n v="93"/>
    <s v="91-180"/>
    <n v="3681000"/>
    <s v="GLOSA"/>
    <s v="601 SE OBJETA 129M02, CANTIDAD 9, LOS DIAS 7-8-9-10-11-12-13-14-15-16-17, PACIENTE CON ESTANCIA INACTIVA A LA ESPERA DE TRASLADO $3.121.830; 602 SE OBJETA 890602, CANTIDAD 9, LOS DIAS 7-8-9-10-11-12-13-14-15-16-17, PACIENTE CON ESTANCIA INACTIVA A LA ESPERA DE TRASLADO $559.170. Dr. Diego Fernando Collazos"/>
    <s v="PERTINENCIA MEDICA"/>
    <s v="Atención de urgencias | Ambulancia | Servicios hospitalarios"/>
    <s v="Urgencias"/>
    <s v="URG-2023-15"/>
    <n v="0"/>
    <n v="0"/>
    <n v="0"/>
    <n v="0"/>
    <n v="0"/>
    <n v="3681000"/>
    <n v="0"/>
    <n v="0"/>
    <n v="0"/>
    <n v="3772750"/>
    <n v="0"/>
    <n v="4800066444"/>
    <d v="2024-12-13T00:00:00"/>
    <s v="PAGO DIRECTO REGIMEN SUBSIDIADO NOVIEMBRE 2024"/>
    <n v="590842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1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C8" firstHeaderRow="0" firstDataRow="1" firstDataCol="1"/>
  <pivotFields count="45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compact="0" outline="0" showAll="0"/>
    <pivotField compact="0" outline="0" showAll="0"/>
    <pivotField axis="axisRow" compact="0" outline="0" showAll="0">
      <items count="6">
        <item x="0"/>
        <item x="1"/>
        <item x="2"/>
        <item m="1" x="4"/>
        <item x="3"/>
        <item t="default"/>
      </items>
    </pivotField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3"/>
  </rowFields>
  <rowItems count="5">
    <i>
      <x/>
    </i>
    <i>
      <x v="1"/>
    </i>
    <i>
      <x v="2"/>
    </i>
    <i>
      <x v="4"/>
    </i>
    <i t="grand">
      <x/>
    </i>
  </rowItems>
  <colFields count="1">
    <field x="-2"/>
  </colFields>
  <colItems count="2">
    <i>
      <x/>
    </i>
    <i i="1">
      <x v="1"/>
    </i>
  </colItems>
  <dataFields count="2">
    <dataField name="CANT" fld="5" subtotal="count" baseField="0" baseItem="0"/>
    <dataField name="SALDO IPS" fld="10" baseField="0" baseItem="0" numFmtId="164"/>
  </dataFields>
  <formats count="19">
    <format dxfId="37">
      <pivotArea outline="0" fieldPosition="0">
        <references count="1">
          <reference field="4294967294" count="1" selected="0">
            <x v="1"/>
          </reference>
        </references>
      </pivotArea>
    </format>
    <format dxfId="36">
      <pivotArea type="all" dataOnly="0" outline="0" fieldPosition="0"/>
    </format>
    <format dxfId="35">
      <pivotArea outline="0" collapsedLevelsAreSubtotals="1" fieldPosition="0"/>
    </format>
    <format dxfId="34">
      <pivotArea field="13" type="button" dataOnly="0" labelOnly="1" outline="0" axis="axisRow" fieldPosition="0"/>
    </format>
    <format dxfId="33">
      <pivotArea dataOnly="0" labelOnly="1" outline="0" fieldPosition="0">
        <references count="1">
          <reference field="13" count="0"/>
        </references>
      </pivotArea>
    </format>
    <format dxfId="32">
      <pivotArea dataOnly="0" labelOnly="1" grandRow="1" outline="0" fieldPosition="0"/>
    </format>
    <format dxfId="3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field="13" type="button" dataOnly="0" labelOnly="1" outline="0" axis="axisRow" fieldPosition="0"/>
    </format>
    <format dxfId="27">
      <pivotArea dataOnly="0" labelOnly="1" outline="0" fieldPosition="0">
        <references count="1">
          <reference field="13" count="0"/>
        </references>
      </pivotArea>
    </format>
    <format dxfId="26">
      <pivotArea dataOnly="0" labelOnly="1" grandRow="1" outline="0" fieldPosition="0"/>
    </format>
    <format dxfId="2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field="13" type="button" dataOnly="0" labelOnly="1" outline="0" axis="axisRow" fieldPosition="0"/>
    </format>
    <format dxfId="21">
      <pivotArea dataOnly="0" labelOnly="1" outline="0" fieldPosition="0">
        <references count="1">
          <reference field="13" count="0"/>
        </references>
      </pivotArea>
    </format>
    <format dxfId="20">
      <pivotArea dataOnly="0" labelOnly="1" grandRow="1" outline="0" fieldPosition="0"/>
    </format>
    <format dxfId="1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G15"/>
  <sheetViews>
    <sheetView workbookViewId="0">
      <selection activeCell="G2" sqref="G2:G8"/>
    </sheetView>
  </sheetViews>
  <sheetFormatPr baseColWidth="10" defaultRowHeight="14.5" x14ac:dyDescent="0.35"/>
  <cols>
    <col min="7" max="7" width="62.7265625" customWidth="1"/>
  </cols>
  <sheetData>
    <row r="1" spans="1:7" ht="26" x14ac:dyDescent="0.3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3" t="s">
        <v>6</v>
      </c>
    </row>
    <row r="2" spans="1:7" ht="29" x14ac:dyDescent="0.35">
      <c r="A2" s="4">
        <v>891480036</v>
      </c>
      <c r="B2" s="4" t="s">
        <v>7</v>
      </c>
      <c r="C2" s="4">
        <v>3735299</v>
      </c>
      <c r="D2" s="5">
        <v>44028</v>
      </c>
      <c r="E2" s="6">
        <v>12900</v>
      </c>
      <c r="F2" s="6">
        <v>12900</v>
      </c>
      <c r="G2" s="7" t="s">
        <v>8</v>
      </c>
    </row>
    <row r="3" spans="1:7" ht="29" x14ac:dyDescent="0.35">
      <c r="A3" s="4">
        <v>891480036</v>
      </c>
      <c r="B3" s="4" t="s">
        <v>7</v>
      </c>
      <c r="C3" s="4">
        <v>3773711</v>
      </c>
      <c r="D3" s="5">
        <v>44266</v>
      </c>
      <c r="E3" s="6">
        <v>17200</v>
      </c>
      <c r="F3" s="6">
        <v>17200</v>
      </c>
      <c r="G3" s="7" t="s">
        <v>8</v>
      </c>
    </row>
    <row r="4" spans="1:7" ht="29" x14ac:dyDescent="0.35">
      <c r="A4" s="4">
        <v>891480036</v>
      </c>
      <c r="B4" s="4" t="s">
        <v>9</v>
      </c>
      <c r="C4" s="4">
        <v>3813969</v>
      </c>
      <c r="D4" s="5">
        <v>44159</v>
      </c>
      <c r="E4" s="6">
        <v>108608</v>
      </c>
      <c r="F4" s="6">
        <v>108608</v>
      </c>
      <c r="G4" s="7" t="s">
        <v>8</v>
      </c>
    </row>
    <row r="5" spans="1:7" ht="29" x14ac:dyDescent="0.35">
      <c r="A5" s="4">
        <v>891480036</v>
      </c>
      <c r="B5" s="4" t="s">
        <v>9</v>
      </c>
      <c r="C5" s="4">
        <v>3821975</v>
      </c>
      <c r="D5" s="5">
        <v>44257</v>
      </c>
      <c r="E5" s="6">
        <v>124678</v>
      </c>
      <c r="F5" s="6">
        <v>124678</v>
      </c>
      <c r="G5" s="7" t="s">
        <v>8</v>
      </c>
    </row>
    <row r="6" spans="1:7" ht="29" x14ac:dyDescent="0.35">
      <c r="A6" s="4">
        <v>891480036</v>
      </c>
      <c r="B6" s="4" t="s">
        <v>9</v>
      </c>
      <c r="C6" s="4">
        <v>3823162</v>
      </c>
      <c r="D6" s="5">
        <v>44257</v>
      </c>
      <c r="E6" s="6">
        <v>130110</v>
      </c>
      <c r="F6" s="6">
        <v>130110</v>
      </c>
      <c r="G6" s="7" t="s">
        <v>8</v>
      </c>
    </row>
    <row r="7" spans="1:7" ht="29" x14ac:dyDescent="0.35">
      <c r="A7" s="4">
        <v>891480036</v>
      </c>
      <c r="B7" s="4" t="s">
        <v>9</v>
      </c>
      <c r="C7" s="4">
        <v>3824807</v>
      </c>
      <c r="D7" s="5">
        <v>44257</v>
      </c>
      <c r="E7" s="6">
        <v>215239</v>
      </c>
      <c r="F7" s="6">
        <v>215239</v>
      </c>
      <c r="G7" s="7" t="s">
        <v>8</v>
      </c>
    </row>
    <row r="8" spans="1:7" ht="29" x14ac:dyDescent="0.35">
      <c r="A8" s="4">
        <v>891480036</v>
      </c>
      <c r="B8" s="4" t="s">
        <v>9</v>
      </c>
      <c r="C8" s="4">
        <v>3826639</v>
      </c>
      <c r="D8" s="5">
        <v>44257</v>
      </c>
      <c r="E8" s="6">
        <v>58416</v>
      </c>
      <c r="F8" s="6">
        <v>58416</v>
      </c>
      <c r="G8" s="7" t="s">
        <v>8</v>
      </c>
    </row>
    <row r="9" spans="1:7" ht="29" x14ac:dyDescent="0.35">
      <c r="A9" s="4">
        <v>891480036</v>
      </c>
      <c r="B9" s="4" t="s">
        <v>9</v>
      </c>
      <c r="C9" s="4">
        <v>3827252</v>
      </c>
      <c r="D9" s="5">
        <v>44257</v>
      </c>
      <c r="E9" s="6">
        <v>77925</v>
      </c>
      <c r="F9" s="6">
        <v>77925</v>
      </c>
      <c r="G9" s="7" t="s">
        <v>8</v>
      </c>
    </row>
    <row r="10" spans="1:7" ht="29" x14ac:dyDescent="0.35">
      <c r="A10" s="4">
        <v>891480036</v>
      </c>
      <c r="B10" s="4" t="s">
        <v>9</v>
      </c>
      <c r="C10" s="4">
        <v>3827613</v>
      </c>
      <c r="D10" s="5">
        <v>44257</v>
      </c>
      <c r="E10" s="6">
        <v>60407</v>
      </c>
      <c r="F10" s="6">
        <v>60407</v>
      </c>
      <c r="G10" s="7" t="s">
        <v>8</v>
      </c>
    </row>
    <row r="11" spans="1:7" ht="29" x14ac:dyDescent="0.35">
      <c r="A11" s="4">
        <v>891480036</v>
      </c>
      <c r="B11" s="4" t="s">
        <v>9</v>
      </c>
      <c r="C11" s="4">
        <v>3842179</v>
      </c>
      <c r="D11" s="5">
        <v>44329</v>
      </c>
      <c r="E11" s="6">
        <v>291167</v>
      </c>
      <c r="F11" s="6">
        <v>291167</v>
      </c>
      <c r="G11" s="7" t="s">
        <v>8</v>
      </c>
    </row>
    <row r="12" spans="1:7" ht="29" x14ac:dyDescent="0.35">
      <c r="A12" s="4">
        <v>891480036</v>
      </c>
      <c r="B12" s="4" t="s">
        <v>10</v>
      </c>
      <c r="C12" s="4">
        <v>3884040</v>
      </c>
      <c r="D12" s="5">
        <v>44489</v>
      </c>
      <c r="E12" s="6">
        <v>951139</v>
      </c>
      <c r="F12" s="6">
        <v>951139</v>
      </c>
      <c r="G12" s="7" t="s">
        <v>8</v>
      </c>
    </row>
    <row r="13" spans="1:7" ht="29" x14ac:dyDescent="0.35">
      <c r="A13" s="4">
        <v>891480036</v>
      </c>
      <c r="B13" s="4" t="s">
        <v>10</v>
      </c>
      <c r="C13" s="4">
        <v>3901894</v>
      </c>
      <c r="D13" s="5">
        <v>44568.5</v>
      </c>
      <c r="E13" s="6">
        <v>71485</v>
      </c>
      <c r="F13" s="6">
        <v>71485</v>
      </c>
      <c r="G13" s="7" t="s">
        <v>8</v>
      </c>
    </row>
    <row r="14" spans="1:7" ht="29" x14ac:dyDescent="0.35">
      <c r="A14" s="4">
        <v>891480036</v>
      </c>
      <c r="B14" s="4" t="s">
        <v>10</v>
      </c>
      <c r="C14" s="4">
        <v>3915014</v>
      </c>
      <c r="D14" s="5">
        <v>44602.684027777781</v>
      </c>
      <c r="E14" s="6">
        <v>614121</v>
      </c>
      <c r="F14" s="6">
        <v>614121</v>
      </c>
      <c r="G14" s="7" t="s">
        <v>8</v>
      </c>
    </row>
    <row r="15" spans="1:7" x14ac:dyDescent="0.35">
      <c r="A15" s="91" t="s">
        <v>12</v>
      </c>
      <c r="B15" s="91"/>
      <c r="C15" s="91"/>
      <c r="D15" s="91"/>
      <c r="E15" s="91"/>
      <c r="F15" s="11">
        <f>SUM(F2:F14)</f>
        <v>2733395</v>
      </c>
    </row>
  </sheetData>
  <mergeCells count="1">
    <mergeCell ref="A15:E1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53"/>
  <sheetViews>
    <sheetView topLeftCell="A5" workbookViewId="0">
      <selection activeCell="E24" sqref="E24:E27"/>
    </sheetView>
  </sheetViews>
  <sheetFormatPr baseColWidth="10" defaultRowHeight="14.5" x14ac:dyDescent="0.35"/>
  <cols>
    <col min="1" max="1" width="12.54296875" style="8" customWidth="1"/>
    <col min="2" max="2" width="8.81640625" style="8" customWidth="1"/>
    <col min="3" max="3" width="12.7265625" style="8" customWidth="1"/>
    <col min="4" max="4" width="12.81640625" style="8" customWidth="1"/>
    <col min="5" max="6" width="12.81640625" style="10" customWidth="1"/>
    <col min="7" max="7" width="11.453125" style="8"/>
  </cols>
  <sheetData>
    <row r="1" spans="1:7" ht="26" x14ac:dyDescent="0.3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/>
    </row>
    <row r="2" spans="1:7" x14ac:dyDescent="0.35">
      <c r="A2" s="4">
        <v>891480036</v>
      </c>
      <c r="B2" s="4" t="s">
        <v>10</v>
      </c>
      <c r="C2" s="4">
        <v>4112050</v>
      </c>
      <c r="D2" s="5">
        <v>45485.208333333336</v>
      </c>
      <c r="E2" s="6">
        <v>3559267</v>
      </c>
      <c r="F2" s="6">
        <v>3559267</v>
      </c>
      <c r="G2"/>
    </row>
    <row r="3" spans="1:7" x14ac:dyDescent="0.35">
      <c r="A3" s="4">
        <v>891480036</v>
      </c>
      <c r="B3" s="4" t="s">
        <v>10</v>
      </c>
      <c r="C3" s="4">
        <v>4130858</v>
      </c>
      <c r="D3" s="5">
        <v>45573.625</v>
      </c>
      <c r="E3" s="6">
        <v>7453750</v>
      </c>
      <c r="F3" s="6">
        <v>3681000</v>
      </c>
      <c r="G3"/>
    </row>
    <row r="4" spans="1:7" x14ac:dyDescent="0.35">
      <c r="A4" s="4">
        <v>891480036</v>
      </c>
      <c r="B4" s="4" t="s">
        <v>10</v>
      </c>
      <c r="C4" s="4">
        <v>4146742</v>
      </c>
      <c r="D4" s="5">
        <v>45670.583333333336</v>
      </c>
      <c r="E4" s="6">
        <v>158718</v>
      </c>
      <c r="F4" s="6">
        <v>158718</v>
      </c>
      <c r="G4"/>
    </row>
    <row r="5" spans="1:7" x14ac:dyDescent="0.35">
      <c r="A5" s="4">
        <v>891480036</v>
      </c>
      <c r="B5" s="4" t="s">
        <v>10</v>
      </c>
      <c r="C5" s="4">
        <v>4150840</v>
      </c>
      <c r="D5" s="5">
        <v>45698.583333333336</v>
      </c>
      <c r="E5" s="6">
        <v>283371</v>
      </c>
      <c r="F5" s="6">
        <v>283371</v>
      </c>
      <c r="G5"/>
    </row>
    <row r="6" spans="1:7" x14ac:dyDescent="0.35">
      <c r="A6" s="4">
        <v>891480036</v>
      </c>
      <c r="B6" s="4" t="s">
        <v>10</v>
      </c>
      <c r="C6" s="4">
        <v>4150846</v>
      </c>
      <c r="D6" s="5">
        <v>45698.583333333336</v>
      </c>
      <c r="E6" s="6">
        <v>86200</v>
      </c>
      <c r="F6" s="6">
        <v>86200</v>
      </c>
      <c r="G6"/>
    </row>
    <row r="7" spans="1:7" x14ac:dyDescent="0.35">
      <c r="A7" s="4">
        <v>891480036</v>
      </c>
      <c r="B7" s="4" t="s">
        <v>10</v>
      </c>
      <c r="C7" s="4">
        <v>4151534</v>
      </c>
      <c r="D7" s="5">
        <v>45698.583333333336</v>
      </c>
      <c r="E7" s="6">
        <v>86200</v>
      </c>
      <c r="F7" s="6">
        <v>86200</v>
      </c>
      <c r="G7"/>
    </row>
    <row r="8" spans="1:7" x14ac:dyDescent="0.35">
      <c r="A8" s="4">
        <v>891480036</v>
      </c>
      <c r="B8" s="4" t="s">
        <v>10</v>
      </c>
      <c r="C8" s="4">
        <v>4151618</v>
      </c>
      <c r="D8" s="5">
        <v>45698.583333333336</v>
      </c>
      <c r="E8" s="6">
        <v>223061</v>
      </c>
      <c r="F8" s="6">
        <v>223061</v>
      </c>
      <c r="G8"/>
    </row>
    <row r="9" spans="1:7" x14ac:dyDescent="0.35">
      <c r="A9" s="4">
        <v>891480036</v>
      </c>
      <c r="B9" s="4" t="s">
        <v>10</v>
      </c>
      <c r="C9" s="4">
        <v>4152324</v>
      </c>
      <c r="D9" s="5">
        <v>45698.583333333336</v>
      </c>
      <c r="E9" s="6">
        <v>553219</v>
      </c>
      <c r="F9" s="6">
        <v>553219</v>
      </c>
      <c r="G9"/>
    </row>
    <row r="10" spans="1:7" x14ac:dyDescent="0.35">
      <c r="A10" s="91" t="s">
        <v>11</v>
      </c>
      <c r="B10" s="91"/>
      <c r="C10" s="91"/>
      <c r="D10" s="91"/>
      <c r="E10" s="91"/>
      <c r="F10" s="12">
        <f>SUM(F2:F9)</f>
        <v>8631036</v>
      </c>
    </row>
    <row r="11" spans="1:7" x14ac:dyDescent="0.35">
      <c r="D11" s="9"/>
    </row>
    <row r="12" spans="1:7" x14ac:dyDescent="0.35">
      <c r="D12" s="9"/>
    </row>
    <row r="13" spans="1:7" x14ac:dyDescent="0.35">
      <c r="D13" s="9"/>
    </row>
    <row r="14" spans="1:7" x14ac:dyDescent="0.35">
      <c r="D14" s="9"/>
    </row>
    <row r="15" spans="1:7" x14ac:dyDescent="0.35">
      <c r="D15" s="9"/>
    </row>
    <row r="16" spans="1:7" x14ac:dyDescent="0.35">
      <c r="D16" s="9"/>
    </row>
    <row r="17" spans="4:4" x14ac:dyDescent="0.35">
      <c r="D17" s="9"/>
    </row>
    <row r="18" spans="4:4" x14ac:dyDescent="0.35">
      <c r="D18" s="9"/>
    </row>
    <row r="19" spans="4:4" x14ac:dyDescent="0.35">
      <c r="D19" s="9"/>
    </row>
    <row r="20" spans="4:4" x14ac:dyDescent="0.35">
      <c r="D20" s="9"/>
    </row>
    <row r="21" spans="4:4" x14ac:dyDescent="0.35">
      <c r="D21" s="9"/>
    </row>
    <row r="22" spans="4:4" x14ac:dyDescent="0.35">
      <c r="D22" s="9"/>
    </row>
    <row r="23" spans="4:4" x14ac:dyDescent="0.35">
      <c r="D23" s="9"/>
    </row>
    <row r="24" spans="4:4" x14ac:dyDescent="0.35">
      <c r="D24" s="9"/>
    </row>
    <row r="25" spans="4:4" x14ac:dyDescent="0.35">
      <c r="D25" s="9"/>
    </row>
    <row r="26" spans="4:4" x14ac:dyDescent="0.35">
      <c r="D26" s="9"/>
    </row>
    <row r="27" spans="4:4" x14ac:dyDescent="0.35">
      <c r="D27" s="9"/>
    </row>
    <row r="28" spans="4:4" x14ac:dyDescent="0.35">
      <c r="D28" s="9"/>
    </row>
    <row r="29" spans="4:4" x14ac:dyDescent="0.35">
      <c r="D29" s="9"/>
    </row>
    <row r="30" spans="4:4" x14ac:dyDescent="0.35">
      <c r="D30" s="9"/>
    </row>
    <row r="31" spans="4:4" x14ac:dyDescent="0.35">
      <c r="D31" s="9"/>
    </row>
    <row r="32" spans="4:4" x14ac:dyDescent="0.35">
      <c r="D32" s="9"/>
    </row>
    <row r="33" spans="4:4" x14ac:dyDescent="0.35">
      <c r="D33" s="9"/>
    </row>
    <row r="34" spans="4:4" x14ac:dyDescent="0.35">
      <c r="D34" s="9"/>
    </row>
    <row r="35" spans="4:4" x14ac:dyDescent="0.35">
      <c r="D35" s="9"/>
    </row>
    <row r="36" spans="4:4" x14ac:dyDescent="0.35">
      <c r="D36" s="9"/>
    </row>
    <row r="37" spans="4:4" x14ac:dyDescent="0.35">
      <c r="D37" s="9"/>
    </row>
    <row r="38" spans="4:4" x14ac:dyDescent="0.35">
      <c r="D38" s="9"/>
    </row>
    <row r="39" spans="4:4" x14ac:dyDescent="0.35">
      <c r="D39" s="9"/>
    </row>
    <row r="40" spans="4:4" x14ac:dyDescent="0.35">
      <c r="D40" s="9"/>
    </row>
    <row r="41" spans="4:4" x14ac:dyDescent="0.35">
      <c r="D41" s="9"/>
    </row>
    <row r="42" spans="4:4" x14ac:dyDescent="0.35">
      <c r="D42" s="9"/>
    </row>
    <row r="43" spans="4:4" x14ac:dyDescent="0.35">
      <c r="D43" s="9"/>
    </row>
    <row r="44" spans="4:4" x14ac:dyDescent="0.35">
      <c r="D44" s="9"/>
    </row>
    <row r="45" spans="4:4" x14ac:dyDescent="0.35">
      <c r="D45" s="9"/>
    </row>
    <row r="46" spans="4:4" x14ac:dyDescent="0.35">
      <c r="D46" s="9"/>
    </row>
    <row r="47" spans="4:4" x14ac:dyDescent="0.35">
      <c r="D47" s="9"/>
    </row>
    <row r="48" spans="4:4" x14ac:dyDescent="0.35">
      <c r="D48" s="9"/>
    </row>
    <row r="49" spans="4:4" x14ac:dyDescent="0.35">
      <c r="D49" s="9"/>
    </row>
    <row r="50" spans="4:4" x14ac:dyDescent="0.35">
      <c r="D50" s="9"/>
    </row>
    <row r="51" spans="4:4" x14ac:dyDescent="0.35">
      <c r="D51" s="9"/>
    </row>
    <row r="52" spans="4:4" x14ac:dyDescent="0.35">
      <c r="D52" s="9"/>
    </row>
    <row r="53" spans="4:4" x14ac:dyDescent="0.35">
      <c r="D53" s="9"/>
    </row>
  </sheetData>
  <mergeCells count="1">
    <mergeCell ref="A10:E1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showGridLines="0" workbookViewId="0">
      <selection activeCell="A3" sqref="A3:C8"/>
    </sheetView>
  </sheetViews>
  <sheetFormatPr baseColWidth="10" defaultRowHeight="10" x14ac:dyDescent="0.2"/>
  <cols>
    <col min="1" max="1" width="29.453125" style="33" bestFit="1" customWidth="1"/>
    <col min="2" max="2" width="5" style="33" bestFit="1" customWidth="1"/>
    <col min="3" max="3" width="10.7265625" style="33" customWidth="1"/>
    <col min="4" max="16384" width="10.90625" style="33"/>
  </cols>
  <sheetData>
    <row r="3" spans="1:3" x14ac:dyDescent="0.2">
      <c r="A3" s="104" t="s">
        <v>25</v>
      </c>
      <c r="B3" s="105" t="s">
        <v>131</v>
      </c>
      <c r="C3" s="105" t="s">
        <v>132</v>
      </c>
    </row>
    <row r="4" spans="1:3" x14ac:dyDescent="0.2">
      <c r="A4" s="105" t="s">
        <v>97</v>
      </c>
      <c r="B4" s="106">
        <v>2</v>
      </c>
      <c r="C4" s="107">
        <v>3717985</v>
      </c>
    </row>
    <row r="5" spans="1:3" x14ac:dyDescent="0.2">
      <c r="A5" s="105" t="s">
        <v>90</v>
      </c>
      <c r="B5" s="106">
        <v>1</v>
      </c>
      <c r="C5" s="107">
        <v>553219</v>
      </c>
    </row>
    <row r="6" spans="1:3" x14ac:dyDescent="0.2">
      <c r="A6" s="105" t="s">
        <v>61</v>
      </c>
      <c r="B6" s="106">
        <v>4</v>
      </c>
      <c r="C6" s="107">
        <v>678832</v>
      </c>
    </row>
    <row r="7" spans="1:3" x14ac:dyDescent="0.2">
      <c r="A7" s="105" t="s">
        <v>80</v>
      </c>
      <c r="B7" s="106">
        <v>1</v>
      </c>
      <c r="C7" s="107">
        <v>3681000</v>
      </c>
    </row>
    <row r="8" spans="1:3" x14ac:dyDescent="0.2">
      <c r="A8" s="105" t="s">
        <v>130</v>
      </c>
      <c r="B8" s="106">
        <v>8</v>
      </c>
      <c r="C8" s="107">
        <v>8631036</v>
      </c>
    </row>
    <row r="9" spans="1:3" x14ac:dyDescent="0.2">
      <c r="A9"/>
      <c r="B9"/>
      <c r="C9"/>
    </row>
  </sheetData>
  <pageMargins left="0.7" right="0.7" top="0.75" bottom="0.75" header="0.3" footer="0.3"/>
  <pageSetup paperSize="9" orientation="portrait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0"/>
  <sheetViews>
    <sheetView topLeftCell="A2" workbookViewId="0">
      <selection activeCell="L9" sqref="L9"/>
    </sheetView>
  </sheetViews>
  <sheetFormatPr baseColWidth="10" defaultRowHeight="14.5" x14ac:dyDescent="0.35"/>
  <sheetData>
    <row r="1" spans="1:45" s="33" customFormat="1" ht="10" x14ac:dyDescent="0.2">
      <c r="A1" s="32">
        <v>45716</v>
      </c>
      <c r="G1" s="34"/>
      <c r="J1" s="35">
        <f>+SUBTOTAL(9,J3:J28283)</f>
        <v>12403786</v>
      </c>
      <c r="K1" s="35">
        <f>+SUBTOTAL(9,K3:K28283)</f>
        <v>8631036</v>
      </c>
      <c r="M1" s="36">
        <f>+K1-SUM(AE1:AM1)</f>
        <v>0</v>
      </c>
      <c r="N1" s="37"/>
      <c r="O1" s="35">
        <f>+SUBTOTAL(9,O3:O28283)</f>
        <v>678832</v>
      </c>
      <c r="P1" s="38"/>
      <c r="Q1" s="37"/>
      <c r="R1" s="39"/>
      <c r="S1" s="39"/>
      <c r="T1" s="39"/>
      <c r="U1" s="39"/>
      <c r="V1" s="37"/>
      <c r="W1" s="37"/>
      <c r="X1" s="35">
        <f>+SUBTOTAL(9,X3:X28283)</f>
        <v>3681000</v>
      </c>
      <c r="Y1" s="37"/>
      <c r="Z1" s="37"/>
      <c r="AA1" s="37"/>
      <c r="AB1" s="37"/>
      <c r="AC1" s="37"/>
      <c r="AD1" s="37"/>
      <c r="AE1" s="35">
        <f t="shared" ref="AE1:AN1" si="0">+SUBTOTAL(9,AE3:AE28283)</f>
        <v>3717985</v>
      </c>
      <c r="AF1" s="35">
        <f t="shared" si="0"/>
        <v>0</v>
      </c>
      <c r="AG1" s="35">
        <f t="shared" si="0"/>
        <v>0</v>
      </c>
      <c r="AH1" s="35">
        <f t="shared" si="0"/>
        <v>0</v>
      </c>
      <c r="AI1" s="35">
        <f t="shared" si="0"/>
        <v>0</v>
      </c>
      <c r="AJ1" s="35">
        <f t="shared" si="0"/>
        <v>3681000</v>
      </c>
      <c r="AK1" s="35">
        <f t="shared" si="0"/>
        <v>678832</v>
      </c>
      <c r="AL1" s="35">
        <f t="shared" si="0"/>
        <v>553219</v>
      </c>
      <c r="AM1" s="35">
        <f t="shared" si="0"/>
        <v>0</v>
      </c>
      <c r="AN1" s="35">
        <f t="shared" si="0"/>
        <v>7490735</v>
      </c>
      <c r="AO1" s="37"/>
      <c r="AP1" s="37"/>
      <c r="AQ1" s="37"/>
      <c r="AR1" s="37"/>
      <c r="AS1" s="35"/>
    </row>
    <row r="2" spans="1:45" ht="30" x14ac:dyDescent="0.35">
      <c r="A2" s="13" t="s">
        <v>0</v>
      </c>
      <c r="B2" s="13" t="s">
        <v>13</v>
      </c>
      <c r="C2" s="13" t="s">
        <v>14</v>
      </c>
      <c r="D2" s="13" t="s">
        <v>15</v>
      </c>
      <c r="E2" s="13" t="s">
        <v>16</v>
      </c>
      <c r="F2" s="13" t="s">
        <v>17</v>
      </c>
      <c r="G2" s="14" t="s">
        <v>18</v>
      </c>
      <c r="H2" s="13" t="s">
        <v>19</v>
      </c>
      <c r="I2" s="13" t="s">
        <v>20</v>
      </c>
      <c r="J2" s="13" t="s">
        <v>21</v>
      </c>
      <c r="K2" s="13" t="s">
        <v>22</v>
      </c>
      <c r="L2" s="13" t="s">
        <v>23</v>
      </c>
      <c r="M2" s="15" t="s">
        <v>24</v>
      </c>
      <c r="N2" s="16" t="s">
        <v>25</v>
      </c>
      <c r="O2" s="17" t="s">
        <v>26</v>
      </c>
      <c r="P2" s="18" t="s">
        <v>27</v>
      </c>
      <c r="Q2" s="19" t="s">
        <v>28</v>
      </c>
      <c r="R2" s="20" t="s">
        <v>29</v>
      </c>
      <c r="S2" s="20" t="s">
        <v>30</v>
      </c>
      <c r="T2" s="20" t="s">
        <v>31</v>
      </c>
      <c r="U2" s="20" t="s">
        <v>32</v>
      </c>
      <c r="V2" s="19" t="s">
        <v>33</v>
      </c>
      <c r="W2" s="19" t="s">
        <v>34</v>
      </c>
      <c r="X2" s="21" t="s">
        <v>37</v>
      </c>
      <c r="Y2" s="21" t="s">
        <v>38</v>
      </c>
      <c r="Z2" s="21" t="s">
        <v>39</v>
      </c>
      <c r="AA2" s="21" t="s">
        <v>40</v>
      </c>
      <c r="AB2" s="21" t="s">
        <v>41</v>
      </c>
      <c r="AC2" s="21" t="s">
        <v>42</v>
      </c>
      <c r="AD2" s="21" t="s">
        <v>43</v>
      </c>
      <c r="AE2" s="22" t="s">
        <v>44</v>
      </c>
      <c r="AF2" s="22" t="s">
        <v>45</v>
      </c>
      <c r="AG2" s="22" t="s">
        <v>46</v>
      </c>
      <c r="AH2" s="22" t="s">
        <v>36</v>
      </c>
      <c r="AI2" s="22" t="s">
        <v>47</v>
      </c>
      <c r="AJ2" s="22" t="s">
        <v>35</v>
      </c>
      <c r="AK2" s="22" t="s">
        <v>48</v>
      </c>
      <c r="AL2" s="22" t="s">
        <v>49</v>
      </c>
      <c r="AM2" s="22" t="s">
        <v>50</v>
      </c>
      <c r="AN2" s="23" t="s">
        <v>51</v>
      </c>
      <c r="AO2" s="23" t="s">
        <v>52</v>
      </c>
      <c r="AP2" s="23" t="s">
        <v>53</v>
      </c>
      <c r="AQ2" s="23" t="s">
        <v>54</v>
      </c>
      <c r="AR2" s="23" t="s">
        <v>55</v>
      </c>
      <c r="AS2" s="23" t="s">
        <v>56</v>
      </c>
    </row>
    <row r="3" spans="1:45" x14ac:dyDescent="0.35">
      <c r="A3" s="24">
        <v>891480036</v>
      </c>
      <c r="B3" s="24" t="s">
        <v>57</v>
      </c>
      <c r="C3" s="24" t="s">
        <v>10</v>
      </c>
      <c r="D3" s="25">
        <v>4112050</v>
      </c>
      <c r="E3" s="25" t="s">
        <v>75</v>
      </c>
      <c r="F3" s="25" t="s">
        <v>76</v>
      </c>
      <c r="G3" s="26"/>
      <c r="H3" s="27">
        <v>45485.208333333336</v>
      </c>
      <c r="I3" s="27">
        <v>45485.208333333336</v>
      </c>
      <c r="J3" s="28">
        <v>3559267</v>
      </c>
      <c r="K3" s="28">
        <v>3559267</v>
      </c>
      <c r="L3" s="29" t="s">
        <v>60</v>
      </c>
      <c r="M3" s="40" t="s">
        <v>95</v>
      </c>
      <c r="N3" s="25" t="s">
        <v>97</v>
      </c>
      <c r="O3" s="30">
        <v>0</v>
      </c>
      <c r="P3" s="31"/>
      <c r="Q3" s="25" t="s">
        <v>62</v>
      </c>
      <c r="R3" s="27">
        <v>45468</v>
      </c>
      <c r="S3" s="27">
        <v>45659</v>
      </c>
      <c r="T3" s="27">
        <v>45683</v>
      </c>
      <c r="U3" s="27"/>
      <c r="V3" s="25">
        <v>33</v>
      </c>
      <c r="W3" s="25" t="s">
        <v>74</v>
      </c>
      <c r="X3" s="30">
        <v>0</v>
      </c>
      <c r="Y3" s="25"/>
      <c r="Z3" s="25"/>
      <c r="AA3" s="25"/>
      <c r="AB3" s="25" t="s">
        <v>77</v>
      </c>
      <c r="AC3" s="25"/>
      <c r="AD3" s="25" t="s">
        <v>65</v>
      </c>
      <c r="AE3" s="30">
        <v>3559267</v>
      </c>
      <c r="AF3" s="30">
        <v>0</v>
      </c>
      <c r="AG3" s="30">
        <v>0</v>
      </c>
      <c r="AH3" s="30">
        <v>0</v>
      </c>
      <c r="AI3" s="30">
        <v>0</v>
      </c>
      <c r="AJ3" s="30">
        <v>0</v>
      </c>
      <c r="AK3" s="30">
        <v>0</v>
      </c>
      <c r="AL3" s="30">
        <v>0</v>
      </c>
      <c r="AM3" s="30">
        <v>0</v>
      </c>
      <c r="AN3" s="30">
        <v>3559267</v>
      </c>
      <c r="AO3" s="30">
        <v>0</v>
      </c>
      <c r="AP3" s="25">
        <v>4800067811</v>
      </c>
      <c r="AQ3" s="27">
        <v>45728</v>
      </c>
      <c r="AR3" s="25" t="s">
        <v>93</v>
      </c>
      <c r="AS3" s="30">
        <v>3717985</v>
      </c>
    </row>
    <row r="4" spans="1:45" x14ac:dyDescent="0.35">
      <c r="A4" s="24">
        <v>891480036</v>
      </c>
      <c r="B4" s="24" t="s">
        <v>57</v>
      </c>
      <c r="C4" s="24" t="s">
        <v>10</v>
      </c>
      <c r="D4" s="25">
        <v>4146742</v>
      </c>
      <c r="E4" s="25" t="s">
        <v>72</v>
      </c>
      <c r="F4" s="25" t="s">
        <v>73</v>
      </c>
      <c r="G4" s="26"/>
      <c r="H4" s="27">
        <v>45670.583333333336</v>
      </c>
      <c r="I4" s="27">
        <v>45670.583333333336</v>
      </c>
      <c r="J4" s="28">
        <v>158718</v>
      </c>
      <c r="K4" s="28">
        <v>158718</v>
      </c>
      <c r="L4" s="29" t="s">
        <v>60</v>
      </c>
      <c r="M4" s="40" t="e">
        <v>#N/A</v>
      </c>
      <c r="N4" s="25" t="s">
        <v>97</v>
      </c>
      <c r="O4" s="30">
        <v>0</v>
      </c>
      <c r="P4" s="31"/>
      <c r="Q4" s="25" t="s">
        <v>62</v>
      </c>
      <c r="R4" s="27">
        <v>45644</v>
      </c>
      <c r="S4" s="27">
        <v>45670</v>
      </c>
      <c r="T4" s="27">
        <v>45684</v>
      </c>
      <c r="U4" s="27"/>
      <c r="V4" s="25">
        <v>32</v>
      </c>
      <c r="W4" s="25" t="s">
        <v>74</v>
      </c>
      <c r="X4" s="30">
        <v>0</v>
      </c>
      <c r="Y4" s="25"/>
      <c r="Z4" s="25"/>
      <c r="AA4" s="25"/>
      <c r="AB4" s="25" t="s">
        <v>64</v>
      </c>
      <c r="AC4" s="25"/>
      <c r="AD4" s="25" t="s">
        <v>65</v>
      </c>
      <c r="AE4" s="30">
        <v>158718</v>
      </c>
      <c r="AF4" s="30">
        <v>0</v>
      </c>
      <c r="AG4" s="30">
        <v>0</v>
      </c>
      <c r="AH4" s="30">
        <v>0</v>
      </c>
      <c r="AI4" s="30">
        <v>0</v>
      </c>
      <c r="AJ4" s="30">
        <v>0</v>
      </c>
      <c r="AK4" s="30">
        <v>0</v>
      </c>
      <c r="AL4" s="30">
        <v>0</v>
      </c>
      <c r="AM4" s="30">
        <v>0</v>
      </c>
      <c r="AN4" s="30">
        <v>158718</v>
      </c>
      <c r="AO4" s="30">
        <v>0</v>
      </c>
      <c r="AP4" s="25">
        <v>4800067811</v>
      </c>
      <c r="AQ4" s="27">
        <v>45728</v>
      </c>
      <c r="AR4" s="25" t="s">
        <v>93</v>
      </c>
      <c r="AS4" s="30">
        <v>3717985</v>
      </c>
    </row>
    <row r="5" spans="1:45" x14ac:dyDescent="0.35">
      <c r="A5" s="24">
        <v>891480036</v>
      </c>
      <c r="B5" s="24" t="s">
        <v>57</v>
      </c>
      <c r="C5" s="24" t="s">
        <v>10</v>
      </c>
      <c r="D5" s="25">
        <v>4152324</v>
      </c>
      <c r="E5" s="25" t="s">
        <v>88</v>
      </c>
      <c r="F5" s="25" t="s">
        <v>89</v>
      </c>
      <c r="G5" s="26"/>
      <c r="H5" s="27">
        <v>45698.583333333336</v>
      </c>
      <c r="I5" s="27">
        <v>45698.583333333336</v>
      </c>
      <c r="J5" s="28">
        <v>553219</v>
      </c>
      <c r="K5" s="28">
        <v>553219</v>
      </c>
      <c r="L5" s="29" t="s">
        <v>60</v>
      </c>
      <c r="M5" s="40" t="e">
        <v>#N/A</v>
      </c>
      <c r="N5" s="25" t="s">
        <v>90</v>
      </c>
      <c r="O5" s="30">
        <v>0</v>
      </c>
      <c r="P5" s="31"/>
      <c r="Q5" s="25" t="s">
        <v>91</v>
      </c>
      <c r="R5" s="27">
        <v>45679</v>
      </c>
      <c r="S5" s="27">
        <v>45698</v>
      </c>
      <c r="T5" s="27"/>
      <c r="U5" s="27"/>
      <c r="V5" s="25">
        <v>18</v>
      </c>
      <c r="W5" s="25" t="s">
        <v>63</v>
      </c>
      <c r="X5" s="30">
        <v>0</v>
      </c>
      <c r="Y5" s="25"/>
      <c r="Z5" s="25"/>
      <c r="AA5" s="25"/>
      <c r="AB5" s="25" t="s">
        <v>92</v>
      </c>
      <c r="AC5" s="25"/>
      <c r="AD5" s="25"/>
      <c r="AE5" s="30">
        <v>0</v>
      </c>
      <c r="AF5" s="30">
        <v>0</v>
      </c>
      <c r="AG5" s="30">
        <v>0</v>
      </c>
      <c r="AH5" s="30">
        <v>0</v>
      </c>
      <c r="AI5" s="30">
        <v>0</v>
      </c>
      <c r="AJ5" s="30">
        <v>0</v>
      </c>
      <c r="AK5" s="30">
        <v>0</v>
      </c>
      <c r="AL5" s="30">
        <v>553219</v>
      </c>
      <c r="AM5" s="30">
        <v>0</v>
      </c>
      <c r="AN5" s="30">
        <v>0</v>
      </c>
      <c r="AO5" s="30">
        <v>0</v>
      </c>
      <c r="AP5" s="25"/>
      <c r="AQ5" s="27"/>
      <c r="AR5" s="25"/>
      <c r="AS5" s="30">
        <v>0</v>
      </c>
    </row>
    <row r="6" spans="1:45" x14ac:dyDescent="0.35">
      <c r="A6" s="24">
        <v>891480036</v>
      </c>
      <c r="B6" s="24" t="s">
        <v>57</v>
      </c>
      <c r="C6" s="24" t="s">
        <v>10</v>
      </c>
      <c r="D6" s="25">
        <v>4150846</v>
      </c>
      <c r="E6" s="25" t="s">
        <v>58</v>
      </c>
      <c r="F6" s="25" t="s">
        <v>59</v>
      </c>
      <c r="G6" s="26"/>
      <c r="H6" s="27">
        <v>45698.583333333336</v>
      </c>
      <c r="I6" s="27">
        <v>45698.583333333336</v>
      </c>
      <c r="J6" s="28">
        <v>86200</v>
      </c>
      <c r="K6" s="28">
        <v>86200</v>
      </c>
      <c r="L6" s="29" t="s">
        <v>60</v>
      </c>
      <c r="M6" s="40" t="e">
        <v>#N/A</v>
      </c>
      <c r="N6" s="25" t="s">
        <v>61</v>
      </c>
      <c r="O6" s="30">
        <v>86200</v>
      </c>
      <c r="P6" s="31">
        <v>1222568188</v>
      </c>
      <c r="Q6" s="25" t="s">
        <v>62</v>
      </c>
      <c r="R6" s="27">
        <v>45671</v>
      </c>
      <c r="S6" s="27">
        <v>45698</v>
      </c>
      <c r="T6" s="27">
        <v>45715</v>
      </c>
      <c r="U6" s="27"/>
      <c r="V6" s="25">
        <v>1</v>
      </c>
      <c r="W6" s="25" t="s">
        <v>63</v>
      </c>
      <c r="X6" s="30">
        <v>0</v>
      </c>
      <c r="Y6" s="25"/>
      <c r="Z6" s="25"/>
      <c r="AA6" s="25"/>
      <c r="AB6" s="25" t="s">
        <v>64</v>
      </c>
      <c r="AC6" s="25"/>
      <c r="AD6" s="25" t="s">
        <v>65</v>
      </c>
      <c r="AE6" s="30">
        <v>0</v>
      </c>
      <c r="AF6" s="30">
        <v>0</v>
      </c>
      <c r="AG6" s="30">
        <v>0</v>
      </c>
      <c r="AH6" s="30">
        <v>0</v>
      </c>
      <c r="AI6" s="30">
        <v>0</v>
      </c>
      <c r="AJ6" s="30">
        <v>0</v>
      </c>
      <c r="AK6" s="30">
        <v>86200</v>
      </c>
      <c r="AL6" s="30">
        <v>0</v>
      </c>
      <c r="AM6" s="30">
        <v>0</v>
      </c>
      <c r="AN6" s="30">
        <v>0</v>
      </c>
      <c r="AO6" s="30">
        <v>0</v>
      </c>
      <c r="AP6" s="25"/>
      <c r="AQ6" s="27"/>
      <c r="AR6" s="25"/>
      <c r="AS6" s="30">
        <v>0</v>
      </c>
    </row>
    <row r="7" spans="1:45" x14ac:dyDescent="0.35">
      <c r="A7" s="24">
        <v>891480036</v>
      </c>
      <c r="B7" s="24" t="s">
        <v>57</v>
      </c>
      <c r="C7" s="24" t="s">
        <v>10</v>
      </c>
      <c r="D7" s="25">
        <v>4151534</v>
      </c>
      <c r="E7" s="25" t="s">
        <v>66</v>
      </c>
      <c r="F7" s="25" t="s">
        <v>67</v>
      </c>
      <c r="G7" s="26"/>
      <c r="H7" s="27">
        <v>45698.583333333336</v>
      </c>
      <c r="I7" s="27">
        <v>45698.583333333336</v>
      </c>
      <c r="J7" s="28">
        <v>86200</v>
      </c>
      <c r="K7" s="28">
        <v>86200</v>
      </c>
      <c r="L7" s="29" t="s">
        <v>60</v>
      </c>
      <c r="M7" s="40" t="e">
        <v>#N/A</v>
      </c>
      <c r="N7" s="25" t="s">
        <v>61</v>
      </c>
      <c r="O7" s="30">
        <v>86200</v>
      </c>
      <c r="P7" s="31">
        <v>1222568193</v>
      </c>
      <c r="Q7" s="25" t="s">
        <v>62</v>
      </c>
      <c r="R7" s="27">
        <v>45675</v>
      </c>
      <c r="S7" s="27">
        <v>45698</v>
      </c>
      <c r="T7" s="27">
        <v>45715</v>
      </c>
      <c r="U7" s="27"/>
      <c r="V7" s="25">
        <v>1</v>
      </c>
      <c r="W7" s="25" t="s">
        <v>63</v>
      </c>
      <c r="X7" s="30">
        <v>0</v>
      </c>
      <c r="Y7" s="25"/>
      <c r="Z7" s="25"/>
      <c r="AA7" s="25"/>
      <c r="AB7" s="25" t="s">
        <v>64</v>
      </c>
      <c r="AC7" s="25"/>
      <c r="AD7" s="25" t="s">
        <v>65</v>
      </c>
      <c r="AE7" s="30">
        <v>0</v>
      </c>
      <c r="AF7" s="30">
        <v>0</v>
      </c>
      <c r="AG7" s="30">
        <v>0</v>
      </c>
      <c r="AH7" s="30">
        <v>0</v>
      </c>
      <c r="AI7" s="30">
        <v>0</v>
      </c>
      <c r="AJ7" s="30">
        <v>0</v>
      </c>
      <c r="AK7" s="30">
        <v>86200</v>
      </c>
      <c r="AL7" s="30">
        <v>0</v>
      </c>
      <c r="AM7" s="30">
        <v>0</v>
      </c>
      <c r="AN7" s="30">
        <v>0</v>
      </c>
      <c r="AO7" s="30">
        <v>0</v>
      </c>
      <c r="AP7" s="25"/>
      <c r="AQ7" s="27"/>
      <c r="AR7" s="25"/>
      <c r="AS7" s="30">
        <v>0</v>
      </c>
    </row>
    <row r="8" spans="1:45" x14ac:dyDescent="0.35">
      <c r="A8" s="24">
        <v>891480036</v>
      </c>
      <c r="B8" s="24" t="s">
        <v>57</v>
      </c>
      <c r="C8" s="24" t="s">
        <v>10</v>
      </c>
      <c r="D8" s="25">
        <v>4150840</v>
      </c>
      <c r="E8" s="25" t="s">
        <v>68</v>
      </c>
      <c r="F8" s="25" t="s">
        <v>69</v>
      </c>
      <c r="G8" s="26"/>
      <c r="H8" s="27">
        <v>45698.583333333336</v>
      </c>
      <c r="I8" s="27">
        <v>45698.583333333336</v>
      </c>
      <c r="J8" s="28">
        <v>283371</v>
      </c>
      <c r="K8" s="28">
        <v>283371</v>
      </c>
      <c r="L8" s="29" t="s">
        <v>60</v>
      </c>
      <c r="M8" s="40" t="e">
        <v>#N/A</v>
      </c>
      <c r="N8" s="25" t="s">
        <v>61</v>
      </c>
      <c r="O8" s="30">
        <v>283371</v>
      </c>
      <c r="P8" s="31">
        <v>1222567152</v>
      </c>
      <c r="Q8" s="25" t="s">
        <v>62</v>
      </c>
      <c r="R8" s="27">
        <v>45671</v>
      </c>
      <c r="S8" s="27">
        <v>45698</v>
      </c>
      <c r="T8" s="27">
        <v>45713</v>
      </c>
      <c r="U8" s="27"/>
      <c r="V8" s="25">
        <v>3</v>
      </c>
      <c r="W8" s="25" t="s">
        <v>63</v>
      </c>
      <c r="X8" s="30">
        <v>0</v>
      </c>
      <c r="Y8" s="25"/>
      <c r="Z8" s="25"/>
      <c r="AA8" s="25"/>
      <c r="AB8" s="25" t="s">
        <v>64</v>
      </c>
      <c r="AC8" s="25"/>
      <c r="AD8" s="25" t="s">
        <v>65</v>
      </c>
      <c r="AE8" s="30">
        <v>0</v>
      </c>
      <c r="AF8" s="30">
        <v>0</v>
      </c>
      <c r="AG8" s="30">
        <v>0</v>
      </c>
      <c r="AH8" s="30">
        <v>0</v>
      </c>
      <c r="AI8" s="30">
        <v>0</v>
      </c>
      <c r="AJ8" s="30">
        <v>0</v>
      </c>
      <c r="AK8" s="30">
        <v>283371</v>
      </c>
      <c r="AL8" s="30">
        <v>0</v>
      </c>
      <c r="AM8" s="30">
        <v>0</v>
      </c>
      <c r="AN8" s="30">
        <v>0</v>
      </c>
      <c r="AO8" s="30">
        <v>0</v>
      </c>
      <c r="AP8" s="25"/>
      <c r="AQ8" s="27"/>
      <c r="AR8" s="25"/>
      <c r="AS8" s="30">
        <v>0</v>
      </c>
    </row>
    <row r="9" spans="1:45" x14ac:dyDescent="0.35">
      <c r="A9" s="24">
        <v>891480036</v>
      </c>
      <c r="B9" s="24" t="s">
        <v>57</v>
      </c>
      <c r="C9" s="24" t="s">
        <v>10</v>
      </c>
      <c r="D9" s="25">
        <v>4151618</v>
      </c>
      <c r="E9" s="25" t="s">
        <v>70</v>
      </c>
      <c r="F9" s="25" t="s">
        <v>71</v>
      </c>
      <c r="G9" s="26"/>
      <c r="H9" s="27">
        <v>45698.583333333336</v>
      </c>
      <c r="I9" s="27">
        <v>45698.583333333336</v>
      </c>
      <c r="J9" s="28">
        <v>223061</v>
      </c>
      <c r="K9" s="28">
        <v>223061</v>
      </c>
      <c r="L9" s="29" t="s">
        <v>60</v>
      </c>
      <c r="M9" s="40" t="e">
        <v>#N/A</v>
      </c>
      <c r="N9" s="25" t="s">
        <v>61</v>
      </c>
      <c r="O9" s="30">
        <v>223061</v>
      </c>
      <c r="P9" s="31">
        <v>1222567256</v>
      </c>
      <c r="Q9" s="25" t="s">
        <v>62</v>
      </c>
      <c r="R9" s="27">
        <v>45676</v>
      </c>
      <c r="S9" s="27">
        <v>45698</v>
      </c>
      <c r="T9" s="27">
        <v>45713</v>
      </c>
      <c r="U9" s="27"/>
      <c r="V9" s="25">
        <v>3</v>
      </c>
      <c r="W9" s="25" t="s">
        <v>63</v>
      </c>
      <c r="X9" s="30">
        <v>0</v>
      </c>
      <c r="Y9" s="25"/>
      <c r="Z9" s="25"/>
      <c r="AA9" s="25"/>
      <c r="AB9" s="25" t="s">
        <v>64</v>
      </c>
      <c r="AC9" s="25"/>
      <c r="AD9" s="25" t="s">
        <v>65</v>
      </c>
      <c r="AE9" s="30">
        <v>0</v>
      </c>
      <c r="AF9" s="30">
        <v>0</v>
      </c>
      <c r="AG9" s="30">
        <v>0</v>
      </c>
      <c r="AH9" s="30">
        <v>0</v>
      </c>
      <c r="AI9" s="30">
        <v>0</v>
      </c>
      <c r="AJ9" s="30">
        <v>0</v>
      </c>
      <c r="AK9" s="30">
        <v>223061</v>
      </c>
      <c r="AL9" s="30">
        <v>0</v>
      </c>
      <c r="AM9" s="30">
        <v>0</v>
      </c>
      <c r="AN9" s="30">
        <v>0</v>
      </c>
      <c r="AO9" s="30">
        <v>0</v>
      </c>
      <c r="AP9" s="25"/>
      <c r="AQ9" s="27"/>
      <c r="AR9" s="25"/>
      <c r="AS9" s="30">
        <v>0</v>
      </c>
    </row>
    <row r="10" spans="1:45" x14ac:dyDescent="0.35">
      <c r="A10" s="24">
        <v>891480036</v>
      </c>
      <c r="B10" s="24" t="s">
        <v>57</v>
      </c>
      <c r="C10" s="24" t="s">
        <v>10</v>
      </c>
      <c r="D10" s="25">
        <v>4130858</v>
      </c>
      <c r="E10" s="25" t="s">
        <v>78</v>
      </c>
      <c r="F10" s="25" t="s">
        <v>79</v>
      </c>
      <c r="G10" s="26"/>
      <c r="H10" s="27">
        <v>45573.625</v>
      </c>
      <c r="I10" s="27">
        <v>45573.625</v>
      </c>
      <c r="J10" s="28">
        <v>7453750</v>
      </c>
      <c r="K10" s="28">
        <v>3681000</v>
      </c>
      <c r="L10" s="29" t="s">
        <v>60</v>
      </c>
      <c r="M10" s="40" t="s">
        <v>96</v>
      </c>
      <c r="N10" s="25" t="s">
        <v>80</v>
      </c>
      <c r="O10" s="30">
        <v>0</v>
      </c>
      <c r="P10" s="31"/>
      <c r="Q10" s="25" t="s">
        <v>81</v>
      </c>
      <c r="R10" s="27">
        <v>45554</v>
      </c>
      <c r="S10" s="27">
        <v>45573</v>
      </c>
      <c r="T10" s="27">
        <v>45623</v>
      </c>
      <c r="U10" s="27"/>
      <c r="V10" s="25">
        <v>93</v>
      </c>
      <c r="W10" s="25" t="s">
        <v>82</v>
      </c>
      <c r="X10" s="30">
        <v>3681000</v>
      </c>
      <c r="Y10" s="25" t="s">
        <v>83</v>
      </c>
      <c r="Z10" s="25" t="s">
        <v>84</v>
      </c>
      <c r="AA10" s="25" t="s">
        <v>85</v>
      </c>
      <c r="AB10" s="25" t="s">
        <v>86</v>
      </c>
      <c r="AC10" s="25" t="s">
        <v>87</v>
      </c>
      <c r="AD10" s="25" t="s">
        <v>65</v>
      </c>
      <c r="AE10" s="30">
        <v>0</v>
      </c>
      <c r="AF10" s="30">
        <v>0</v>
      </c>
      <c r="AG10" s="30">
        <v>0</v>
      </c>
      <c r="AH10" s="30">
        <v>0</v>
      </c>
      <c r="AI10" s="30">
        <v>0</v>
      </c>
      <c r="AJ10" s="30">
        <v>3681000</v>
      </c>
      <c r="AK10" s="30">
        <v>0</v>
      </c>
      <c r="AL10" s="30">
        <v>0</v>
      </c>
      <c r="AM10" s="30">
        <v>0</v>
      </c>
      <c r="AN10" s="30">
        <v>3772750</v>
      </c>
      <c r="AO10" s="30">
        <v>0</v>
      </c>
      <c r="AP10" s="25">
        <v>4800066444</v>
      </c>
      <c r="AQ10" s="27">
        <v>45639</v>
      </c>
      <c r="AR10" s="25" t="s">
        <v>94</v>
      </c>
      <c r="AS10" s="30">
        <v>5908429</v>
      </c>
    </row>
  </sheetData>
  <autoFilter ref="A2:BC10">
    <sortState ref="A3:BC23">
      <sortCondition ref="L2:L23"/>
    </sortState>
  </autoFilter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N17" sqref="N17"/>
    </sheetView>
  </sheetViews>
  <sheetFormatPr baseColWidth="10" defaultColWidth="10.90625" defaultRowHeight="12.5" x14ac:dyDescent="0.25"/>
  <cols>
    <col min="1" max="1" width="1" style="41" customWidth="1"/>
    <col min="2" max="2" width="10.90625" style="41"/>
    <col min="3" max="3" width="17.54296875" style="41" customWidth="1"/>
    <col min="4" max="4" width="11.54296875" style="41" customWidth="1"/>
    <col min="5" max="8" width="10.90625" style="41"/>
    <col min="9" max="9" width="22.54296875" style="41" customWidth="1"/>
    <col min="10" max="10" width="14" style="41" customWidth="1"/>
    <col min="11" max="11" width="1.81640625" style="41" customWidth="1"/>
    <col min="12" max="16384" width="10.90625" style="41"/>
  </cols>
  <sheetData>
    <row r="1" spans="2:10" ht="6" customHeight="1" thickBot="1" x14ac:dyDescent="0.3"/>
    <row r="2" spans="2:10" ht="19.5" customHeight="1" x14ac:dyDescent="0.25">
      <c r="B2" s="42"/>
      <c r="C2" s="43"/>
      <c r="D2" s="92" t="s">
        <v>98</v>
      </c>
      <c r="E2" s="93"/>
      <c r="F2" s="93"/>
      <c r="G2" s="93"/>
      <c r="H2" s="93"/>
      <c r="I2" s="94"/>
      <c r="J2" s="98" t="s">
        <v>99</v>
      </c>
    </row>
    <row r="3" spans="2:10" ht="15.75" customHeight="1" thickBot="1" x14ac:dyDescent="0.3">
      <c r="B3" s="44"/>
      <c r="C3" s="45"/>
      <c r="D3" s="95"/>
      <c r="E3" s="96"/>
      <c r="F3" s="96"/>
      <c r="G3" s="96"/>
      <c r="H3" s="96"/>
      <c r="I3" s="97"/>
      <c r="J3" s="99"/>
    </row>
    <row r="4" spans="2:10" ht="13" x14ac:dyDescent="0.25">
      <c r="B4" s="44"/>
      <c r="C4" s="45"/>
      <c r="D4" s="46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50" t="s">
        <v>100</v>
      </c>
      <c r="E5" s="51"/>
      <c r="F5" s="51"/>
      <c r="G5" s="51"/>
      <c r="H5" s="51"/>
      <c r="I5" s="52"/>
      <c r="J5" s="52" t="s">
        <v>101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C9" s="41" t="s">
        <v>133</v>
      </c>
      <c r="J9" s="60"/>
    </row>
    <row r="10" spans="2:10" ht="13" x14ac:dyDescent="0.3">
      <c r="B10" s="59"/>
      <c r="C10" s="61"/>
      <c r="E10" s="62"/>
      <c r="H10" s="63"/>
      <c r="J10" s="60"/>
    </row>
    <row r="11" spans="2:10" x14ac:dyDescent="0.25">
      <c r="B11" s="59"/>
      <c r="J11" s="60"/>
    </row>
    <row r="12" spans="2:10" ht="13" x14ac:dyDescent="0.3">
      <c r="B12" s="59"/>
      <c r="C12" s="61" t="s">
        <v>134</v>
      </c>
      <c r="J12" s="60"/>
    </row>
    <row r="13" spans="2:10" ht="13" x14ac:dyDescent="0.3">
      <c r="B13" s="59"/>
      <c r="C13" s="61" t="s">
        <v>135</v>
      </c>
      <c r="J13" s="60"/>
    </row>
    <row r="14" spans="2:10" x14ac:dyDescent="0.25">
      <c r="B14" s="59"/>
      <c r="J14" s="60"/>
    </row>
    <row r="15" spans="2:10" x14ac:dyDescent="0.25">
      <c r="B15" s="59"/>
      <c r="C15" s="41" t="s">
        <v>102</v>
      </c>
      <c r="J15" s="60"/>
    </row>
    <row r="16" spans="2:10" x14ac:dyDescent="0.25">
      <c r="B16" s="59"/>
      <c r="C16" s="64"/>
      <c r="J16" s="60"/>
    </row>
    <row r="17" spans="2:10" ht="13" x14ac:dyDescent="0.25">
      <c r="B17" s="59"/>
      <c r="C17" s="41" t="s">
        <v>103</v>
      </c>
      <c r="D17" s="62"/>
      <c r="H17" s="65" t="s">
        <v>104</v>
      </c>
      <c r="I17" s="66" t="s">
        <v>105</v>
      </c>
      <c r="J17" s="60"/>
    </row>
    <row r="18" spans="2:10" ht="13" x14ac:dyDescent="0.3">
      <c r="B18" s="59"/>
      <c r="C18" s="61" t="s">
        <v>106</v>
      </c>
      <c r="D18" s="61"/>
      <c r="E18" s="61"/>
      <c r="F18" s="61"/>
      <c r="H18" s="67">
        <v>8</v>
      </c>
      <c r="I18" s="68">
        <v>8631036</v>
      </c>
      <c r="J18" s="60"/>
    </row>
    <row r="19" spans="2:10" x14ac:dyDescent="0.25">
      <c r="B19" s="59"/>
      <c r="C19" s="41" t="s">
        <v>107</v>
      </c>
      <c r="H19" s="69">
        <v>2</v>
      </c>
      <c r="I19" s="70">
        <v>3717985</v>
      </c>
      <c r="J19" s="60"/>
    </row>
    <row r="20" spans="2:10" x14ac:dyDescent="0.25">
      <c r="B20" s="59"/>
      <c r="C20" s="41" t="s">
        <v>108</v>
      </c>
      <c r="H20" s="69">
        <v>0</v>
      </c>
      <c r="I20" s="70">
        <v>0</v>
      </c>
      <c r="J20" s="60"/>
    </row>
    <row r="21" spans="2:10" x14ac:dyDescent="0.25">
      <c r="B21" s="59"/>
      <c r="C21" s="41" t="s">
        <v>109</v>
      </c>
      <c r="H21" s="69">
        <v>0</v>
      </c>
      <c r="I21" s="70">
        <v>0</v>
      </c>
      <c r="J21" s="60"/>
    </row>
    <row r="22" spans="2:10" x14ac:dyDescent="0.25">
      <c r="B22" s="59"/>
      <c r="C22" s="41" t="s">
        <v>110</v>
      </c>
      <c r="H22" s="69">
        <v>0</v>
      </c>
      <c r="I22" s="70">
        <v>0</v>
      </c>
      <c r="J22" s="60"/>
    </row>
    <row r="23" spans="2:10" x14ac:dyDescent="0.25">
      <c r="B23" s="59"/>
      <c r="C23" s="41" t="s">
        <v>111</v>
      </c>
      <c r="H23" s="69">
        <v>0</v>
      </c>
      <c r="I23" s="70">
        <v>0</v>
      </c>
      <c r="J23" s="60"/>
    </row>
    <row r="24" spans="2:10" ht="13" thickBot="1" x14ac:dyDescent="0.3">
      <c r="B24" s="59"/>
      <c r="C24" s="41" t="s">
        <v>112</v>
      </c>
      <c r="H24" s="71">
        <v>1</v>
      </c>
      <c r="I24" s="72">
        <v>3681000</v>
      </c>
      <c r="J24" s="60"/>
    </row>
    <row r="25" spans="2:10" ht="13" x14ac:dyDescent="0.3">
      <c r="B25" s="59"/>
      <c r="C25" s="61" t="s">
        <v>113</v>
      </c>
      <c r="D25" s="61"/>
      <c r="E25" s="61"/>
      <c r="F25" s="61"/>
      <c r="H25" s="67">
        <f>H19+H20+H21+H22+H24+H23</f>
        <v>3</v>
      </c>
      <c r="I25" s="68">
        <f>I19+I20+I21+I22+I24+I23</f>
        <v>7398985</v>
      </c>
      <c r="J25" s="60"/>
    </row>
    <row r="26" spans="2:10" x14ac:dyDescent="0.25">
      <c r="B26" s="59"/>
      <c r="C26" s="41" t="s">
        <v>114</v>
      </c>
      <c r="H26" s="69">
        <v>4</v>
      </c>
      <c r="I26" s="70">
        <v>678832</v>
      </c>
      <c r="J26" s="60"/>
    </row>
    <row r="27" spans="2:10" ht="13" thickBot="1" x14ac:dyDescent="0.3">
      <c r="B27" s="59"/>
      <c r="C27" s="41" t="s">
        <v>49</v>
      </c>
      <c r="H27" s="71">
        <v>1</v>
      </c>
      <c r="I27" s="72">
        <v>553219</v>
      </c>
      <c r="J27" s="60"/>
    </row>
    <row r="28" spans="2:10" ht="13" x14ac:dyDescent="0.3">
      <c r="B28" s="59"/>
      <c r="C28" s="61" t="s">
        <v>115</v>
      </c>
      <c r="D28" s="61"/>
      <c r="E28" s="61"/>
      <c r="F28" s="61"/>
      <c r="H28" s="67">
        <f>H26+H27</f>
        <v>5</v>
      </c>
      <c r="I28" s="68">
        <f>I26+I27</f>
        <v>1232051</v>
      </c>
      <c r="J28" s="60"/>
    </row>
    <row r="29" spans="2:10" ht="13.5" thickBot="1" x14ac:dyDescent="0.35">
      <c r="B29" s="59"/>
      <c r="C29" s="41" t="s">
        <v>116</v>
      </c>
      <c r="D29" s="61"/>
      <c r="E29" s="61"/>
      <c r="F29" s="61"/>
      <c r="H29" s="71">
        <v>0</v>
      </c>
      <c r="I29" s="72">
        <v>0</v>
      </c>
      <c r="J29" s="60"/>
    </row>
    <row r="30" spans="2:10" ht="13" x14ac:dyDescent="0.3">
      <c r="B30" s="59"/>
      <c r="C30" s="61" t="s">
        <v>117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ht="13" x14ac:dyDescent="0.3">
      <c r="B31" s="59"/>
      <c r="C31" s="61"/>
      <c r="D31" s="61"/>
      <c r="E31" s="61"/>
      <c r="F31" s="61"/>
      <c r="H31" s="73"/>
      <c r="I31" s="68"/>
      <c r="J31" s="60"/>
    </row>
    <row r="32" spans="2:10" ht="13.5" thickBot="1" x14ac:dyDescent="0.35">
      <c r="B32" s="59"/>
      <c r="C32" s="61" t="s">
        <v>118</v>
      </c>
      <c r="D32" s="61"/>
      <c r="H32" s="74">
        <f>H25+H28+H30</f>
        <v>8</v>
      </c>
      <c r="I32" s="75">
        <f>I25+I28+I30</f>
        <v>8631036</v>
      </c>
      <c r="J32" s="60"/>
    </row>
    <row r="33" spans="2:10" ht="13.5" thickTop="1" x14ac:dyDescent="0.3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ht="13" x14ac:dyDescent="0.3">
      <c r="B36" s="59"/>
      <c r="C36" s="61"/>
      <c r="G36" s="76"/>
      <c r="H36" s="76"/>
      <c r="I36" s="76"/>
      <c r="J36" s="60"/>
    </row>
    <row r="37" spans="2:10" ht="13.5" thickBot="1" x14ac:dyDescent="0.35">
      <c r="B37" s="59"/>
      <c r="C37" s="77" t="s">
        <v>136</v>
      </c>
      <c r="D37" s="78"/>
      <c r="H37" s="77" t="s">
        <v>119</v>
      </c>
      <c r="I37" s="78"/>
      <c r="J37" s="60"/>
    </row>
    <row r="38" spans="2:10" ht="13" x14ac:dyDescent="0.3">
      <c r="B38" s="59"/>
      <c r="C38" s="61" t="s">
        <v>137</v>
      </c>
      <c r="D38" s="76"/>
      <c r="H38" s="79" t="s">
        <v>120</v>
      </c>
      <c r="I38" s="76"/>
      <c r="J38" s="60"/>
    </row>
    <row r="39" spans="2:10" ht="13" x14ac:dyDescent="0.3">
      <c r="B39" s="59"/>
      <c r="C39" s="61" t="s">
        <v>138</v>
      </c>
      <c r="H39" s="61" t="s">
        <v>121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100" t="s">
        <v>122</v>
      </c>
      <c r="D41" s="100"/>
      <c r="E41" s="100"/>
      <c r="F41" s="100"/>
      <c r="G41" s="100"/>
      <c r="H41" s="100"/>
      <c r="I41" s="100"/>
      <c r="J41" s="60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topLeftCell="A4" zoomScale="84" zoomScaleNormal="84" zoomScaleSheetLayoutView="100" workbookViewId="0">
      <selection activeCell="I20" sqref="I20"/>
    </sheetView>
  </sheetViews>
  <sheetFormatPr baseColWidth="10" defaultColWidth="11.453125" defaultRowHeight="12.5" x14ac:dyDescent="0.25"/>
  <cols>
    <col min="1" max="1" width="4.453125" style="41" customWidth="1"/>
    <col min="2" max="2" width="11.453125" style="41"/>
    <col min="3" max="3" width="12.81640625" style="41" customWidth="1"/>
    <col min="4" max="4" width="22" style="41" customWidth="1"/>
    <col min="5" max="8" width="11.453125" style="41"/>
    <col min="9" max="9" width="24.81640625" style="41" customWidth="1"/>
    <col min="10" max="10" width="12.54296875" style="41" customWidth="1"/>
    <col min="11" max="11" width="1.81640625" style="41" customWidth="1"/>
    <col min="12" max="16384" width="11.453125" style="41"/>
  </cols>
  <sheetData>
    <row r="1" spans="2:10" ht="18" customHeight="1" thickBot="1" x14ac:dyDescent="0.3"/>
    <row r="2" spans="2:10" ht="19.5" customHeight="1" x14ac:dyDescent="0.25">
      <c r="B2" s="42"/>
      <c r="C2" s="43"/>
      <c r="D2" s="92" t="s">
        <v>123</v>
      </c>
      <c r="E2" s="93"/>
      <c r="F2" s="93"/>
      <c r="G2" s="93"/>
      <c r="H2" s="93"/>
      <c r="I2" s="94"/>
      <c r="J2" s="98" t="s">
        <v>99</v>
      </c>
    </row>
    <row r="3" spans="2:10" ht="15.75" customHeight="1" thickBot="1" x14ac:dyDescent="0.3">
      <c r="B3" s="44"/>
      <c r="C3" s="45"/>
      <c r="D3" s="95"/>
      <c r="E3" s="96"/>
      <c r="F3" s="96"/>
      <c r="G3" s="96"/>
      <c r="H3" s="96"/>
      <c r="I3" s="97"/>
      <c r="J3" s="99"/>
    </row>
    <row r="4" spans="2:10" ht="13" x14ac:dyDescent="0.25">
      <c r="B4" s="44"/>
      <c r="C4" s="45"/>
      <c r="E4" s="47"/>
      <c r="F4" s="47"/>
      <c r="G4" s="47"/>
      <c r="H4" s="47"/>
      <c r="I4" s="48"/>
      <c r="J4" s="49"/>
    </row>
    <row r="5" spans="2:10" ht="13" x14ac:dyDescent="0.25">
      <c r="B5" s="44"/>
      <c r="C5" s="45"/>
      <c r="D5" s="101" t="s">
        <v>124</v>
      </c>
      <c r="E5" s="102"/>
      <c r="F5" s="102"/>
      <c r="G5" s="102"/>
      <c r="H5" s="102"/>
      <c r="I5" s="103"/>
      <c r="J5" s="52" t="s">
        <v>125</v>
      </c>
    </row>
    <row r="6" spans="2:10" ht="13.5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C9" s="41" t="str">
        <f ca="1">+CONCATENATE("Santiago de Cali, ",TEXT(TODAY(),"MMMM DD YYYY"))</f>
        <v>Santiago de Cali, marzo 25 2025</v>
      </c>
      <c r="D9" s="63"/>
      <c r="E9" s="62"/>
      <c r="J9" s="60"/>
    </row>
    <row r="10" spans="2:10" ht="13" x14ac:dyDescent="0.3">
      <c r="B10" s="59"/>
      <c r="C10" s="61"/>
      <c r="J10" s="60"/>
    </row>
    <row r="11" spans="2:10" ht="13" x14ac:dyDescent="0.3">
      <c r="B11" s="59"/>
      <c r="C11" s="61" t="str">
        <f>+'FOR-CSA-018'!C12</f>
        <v>Señores : E.S.E. HOSP SAN VICENTE DE PAUL DE SANTA ROSA DE CABAL</v>
      </c>
      <c r="J11" s="60"/>
    </row>
    <row r="12" spans="2:10" ht="13" x14ac:dyDescent="0.3">
      <c r="B12" s="59"/>
      <c r="C12" s="61" t="str">
        <f>+'FOR-CSA-018'!C13</f>
        <v>NIT: 891480036</v>
      </c>
      <c r="J12" s="60"/>
    </row>
    <row r="13" spans="2:10" x14ac:dyDescent="0.25">
      <c r="B13" s="59"/>
      <c r="J13" s="60"/>
    </row>
    <row r="14" spans="2:10" x14ac:dyDescent="0.25">
      <c r="B14" s="59"/>
      <c r="C14" s="41" t="s">
        <v>126</v>
      </c>
      <c r="J14" s="60"/>
    </row>
    <row r="15" spans="2:10" x14ac:dyDescent="0.25">
      <c r="B15" s="59"/>
      <c r="C15" s="64"/>
      <c r="J15" s="60"/>
    </row>
    <row r="16" spans="2:10" ht="13" x14ac:dyDescent="0.3">
      <c r="B16" s="59"/>
      <c r="C16" s="83"/>
      <c r="D16" s="62"/>
      <c r="H16" s="84" t="s">
        <v>104</v>
      </c>
      <c r="I16" s="84" t="s">
        <v>105</v>
      </c>
      <c r="J16" s="60"/>
    </row>
    <row r="17" spans="2:10" ht="13" x14ac:dyDescent="0.3">
      <c r="B17" s="59"/>
      <c r="C17" s="61" t="s">
        <v>103</v>
      </c>
      <c r="D17" s="61"/>
      <c r="E17" s="61"/>
      <c r="F17" s="61"/>
      <c r="H17" s="85">
        <f>+SUM(H18:H23)</f>
        <v>3</v>
      </c>
      <c r="I17" s="86">
        <f>+SUM(I18:I23)</f>
        <v>7398985</v>
      </c>
      <c r="J17" s="60"/>
    </row>
    <row r="18" spans="2:10" x14ac:dyDescent="0.25">
      <c r="B18" s="59"/>
      <c r="C18" s="41" t="s">
        <v>107</v>
      </c>
      <c r="H18" s="87">
        <f>+'FOR-CSA-018'!H19</f>
        <v>2</v>
      </c>
      <c r="I18" s="88">
        <f>+'FOR-CSA-018'!I19</f>
        <v>3717985</v>
      </c>
      <c r="J18" s="60"/>
    </row>
    <row r="19" spans="2:10" x14ac:dyDescent="0.25">
      <c r="B19" s="59"/>
      <c r="C19" s="41" t="s">
        <v>108</v>
      </c>
      <c r="H19" s="87">
        <f>+'FOR-CSA-018'!H20</f>
        <v>0</v>
      </c>
      <c r="I19" s="88">
        <f>+'FOR-CSA-018'!I20</f>
        <v>0</v>
      </c>
      <c r="J19" s="60"/>
    </row>
    <row r="20" spans="2:10" x14ac:dyDescent="0.25">
      <c r="B20" s="59"/>
      <c r="C20" s="41" t="s">
        <v>109</v>
      </c>
      <c r="H20" s="87">
        <f>+'FOR-CSA-018'!H21</f>
        <v>0</v>
      </c>
      <c r="I20" s="88">
        <f>+'FOR-CSA-018'!I21</f>
        <v>0</v>
      </c>
      <c r="J20" s="60"/>
    </row>
    <row r="21" spans="2:10" x14ac:dyDescent="0.25">
      <c r="B21" s="59"/>
      <c r="C21" s="41" t="s">
        <v>110</v>
      </c>
      <c r="H21" s="87">
        <f>+'FOR-CSA-018'!H22</f>
        <v>0</v>
      </c>
      <c r="I21" s="88">
        <f>+'FOR-CSA-018'!I22</f>
        <v>0</v>
      </c>
      <c r="J21" s="60"/>
    </row>
    <row r="22" spans="2:10" x14ac:dyDescent="0.25">
      <c r="B22" s="59"/>
      <c r="C22" s="41" t="s">
        <v>111</v>
      </c>
      <c r="H22" s="87">
        <f>+'FOR-CSA-018'!H23</f>
        <v>0</v>
      </c>
      <c r="I22" s="88">
        <f>+'FOR-CSA-018'!I23</f>
        <v>0</v>
      </c>
      <c r="J22" s="60"/>
    </row>
    <row r="23" spans="2:10" x14ac:dyDescent="0.25">
      <c r="B23" s="59"/>
      <c r="C23" s="41" t="s">
        <v>127</v>
      </c>
      <c r="H23" s="87">
        <f>+'FOR-CSA-018'!H24</f>
        <v>1</v>
      </c>
      <c r="I23" s="88">
        <f>+'FOR-CSA-018'!I24</f>
        <v>3681000</v>
      </c>
      <c r="J23" s="60"/>
    </row>
    <row r="24" spans="2:10" ht="13" x14ac:dyDescent="0.3">
      <c r="B24" s="59"/>
      <c r="C24" s="61" t="s">
        <v>128</v>
      </c>
      <c r="D24" s="61"/>
      <c r="E24" s="61"/>
      <c r="F24" s="61"/>
      <c r="H24" s="85">
        <f>SUM(H18:H23)</f>
        <v>3</v>
      </c>
      <c r="I24" s="86">
        <f>+SUBTOTAL(9,I18:I23)</f>
        <v>7398985</v>
      </c>
      <c r="J24" s="60"/>
    </row>
    <row r="25" spans="2:10" ht="13.5" thickBot="1" x14ac:dyDescent="0.35">
      <c r="B25" s="59"/>
      <c r="C25" s="61"/>
      <c r="D25" s="61"/>
      <c r="H25" s="89"/>
      <c r="I25" s="90"/>
      <c r="J25" s="60"/>
    </row>
    <row r="26" spans="2:10" ht="13.5" thickTop="1" x14ac:dyDescent="0.3">
      <c r="B26" s="59"/>
      <c r="C26" s="61"/>
      <c r="D26" s="61"/>
      <c r="H26" s="76"/>
      <c r="I26" s="70"/>
      <c r="J26" s="60"/>
    </row>
    <row r="27" spans="2:10" ht="13" x14ac:dyDescent="0.3">
      <c r="B27" s="59"/>
      <c r="C27" s="61"/>
      <c r="D27" s="61"/>
      <c r="H27" s="76"/>
      <c r="I27" s="70"/>
      <c r="J27" s="60"/>
    </row>
    <row r="28" spans="2:10" ht="13" x14ac:dyDescent="0.3">
      <c r="B28" s="59"/>
      <c r="C28" s="61"/>
      <c r="D28" s="61"/>
      <c r="H28" s="76"/>
      <c r="I28" s="70"/>
      <c r="J28" s="60"/>
    </row>
    <row r="29" spans="2:10" x14ac:dyDescent="0.25">
      <c r="B29" s="59"/>
      <c r="G29" s="76"/>
      <c r="H29" s="76"/>
      <c r="I29" s="76"/>
      <c r="J29" s="60"/>
    </row>
    <row r="30" spans="2:10" ht="13.5" thickBot="1" x14ac:dyDescent="0.35">
      <c r="B30" s="59"/>
      <c r="C30" s="77" t="str">
        <f>+'FOR-CSA-018'!C37</f>
        <v>Mónica López Gil</v>
      </c>
      <c r="D30" s="77"/>
      <c r="G30" s="77" t="s">
        <v>119</v>
      </c>
      <c r="H30" s="78"/>
      <c r="I30" s="76"/>
      <c r="J30" s="60"/>
    </row>
    <row r="31" spans="2:10" ht="13" x14ac:dyDescent="0.3">
      <c r="B31" s="59"/>
      <c r="C31" s="79" t="str">
        <f>+'FOR-CSA-018'!C38</f>
        <v>Coordinadora de Cartera de la ESE</v>
      </c>
      <c r="D31" s="79"/>
      <c r="G31" s="79" t="s">
        <v>129</v>
      </c>
      <c r="H31" s="76"/>
      <c r="I31" s="76"/>
      <c r="J31" s="60"/>
    </row>
    <row r="32" spans="2:10" ht="18.75" customHeight="1" thickBot="1" x14ac:dyDescent="0.3">
      <c r="B32" s="80"/>
      <c r="C32" s="81"/>
      <c r="D32" s="81"/>
      <c r="E32" s="81"/>
      <c r="F32" s="81"/>
      <c r="G32" s="78"/>
      <c r="H32" s="78"/>
      <c r="I32" s="78"/>
      <c r="J32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Cartera en Cobro Coactivo</vt:lpstr>
      <vt:lpstr>Cartera para Conciliar</vt:lpstr>
      <vt:lpstr>TD</vt:lpstr>
      <vt:lpstr>ESTADO DE CADA FACTURA</vt:lpstr>
      <vt:lpstr>FOR-CSA-018</vt:lpstr>
      <vt:lpstr>CIRCULAR 030</vt:lpstr>
    </vt:vector>
  </TitlesOfParts>
  <Company>E.S.E HOSPITAL SAN VICENTE DE PAUL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CARTERA-COORDI</dc:creator>
  <cp:lastModifiedBy>Juan Camilo Paez Ramirez</cp:lastModifiedBy>
  <cp:lastPrinted>2025-03-25T15:48:31Z</cp:lastPrinted>
  <dcterms:created xsi:type="dcterms:W3CDTF">2024-12-09T20:49:53Z</dcterms:created>
  <dcterms:modified xsi:type="dcterms:W3CDTF">2025-03-25T15:56:02Z</dcterms:modified>
</cp:coreProperties>
</file>