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528_HOSP DEPTAL DE NARIÑO (PASTO)\"/>
    </mc:Choice>
  </mc:AlternateContent>
  <bookViews>
    <workbookView xWindow="-110" yWindow="-110" windowWidth="19420" windowHeight="10420" activeTab="1"/>
  </bookViews>
  <sheets>
    <sheet name="Hoja1" sheetId="1" r:id="rId1"/>
    <sheet name="FOR-CSA-018" sheetId="2" r:id="rId2"/>
    <sheet name="CIRCULAR 030" sheetId="3" r:id="rId3"/>
  </sheets>
  <externalReferences>
    <externalReference r:id="rId4"/>
    <externalReference r:id="rId5"/>
    <externalReference r:id="rId6"/>
  </externalReferences>
  <definedNames>
    <definedName name="_xlnm._FilterDatabase" localSheetId="0" hidden="1">Hoja1!$A$2:$AU$2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3" l="1"/>
  <c r="C30" i="3"/>
  <c r="I23" i="3"/>
  <c r="H23" i="3"/>
  <c r="I22" i="3"/>
  <c r="H22" i="3"/>
  <c r="I21" i="3"/>
  <c r="H21" i="3"/>
  <c r="I20" i="3"/>
  <c r="H20" i="3"/>
  <c r="I19" i="3"/>
  <c r="H19" i="3"/>
  <c r="I18" i="3"/>
  <c r="I24" i="3" s="1"/>
  <c r="H18" i="3"/>
  <c r="C9" i="3"/>
  <c r="I30" i="2"/>
  <c r="H30" i="2"/>
  <c r="I28" i="2"/>
  <c r="H28" i="2"/>
  <c r="I25" i="2"/>
  <c r="H25" i="2"/>
  <c r="C12" i="3"/>
  <c r="C11" i="3"/>
  <c r="H32" i="2" l="1"/>
  <c r="H33" i="2" s="1"/>
  <c r="I32" i="2"/>
  <c r="I33" i="2" s="1"/>
  <c r="I17" i="3"/>
  <c r="H17" i="3"/>
  <c r="H24" i="3"/>
  <c r="K2" i="1" l="1"/>
  <c r="AI1" i="1"/>
  <c r="AH1" i="1"/>
  <c r="AG1" i="1"/>
  <c r="AF1" i="1"/>
  <c r="AE1" i="1"/>
  <c r="AD1" i="1"/>
  <c r="AC1" i="1"/>
  <c r="AB1" i="1"/>
  <c r="AA1" i="1"/>
  <c r="Z1" i="1"/>
  <c r="S1" i="1"/>
  <c r="L1" i="1"/>
  <c r="I1" i="1"/>
  <c r="H1" i="1"/>
  <c r="J1" i="1" l="1"/>
</calcChain>
</file>

<file path=xl/sharedStrings.xml><?xml version="1.0" encoding="utf-8"?>
<sst xmlns="http://schemas.openxmlformats.org/spreadsheetml/2006/main" count="96" uniqueCount="79">
  <si>
    <t>NIT IPS</t>
  </si>
  <si>
    <t>Nombre IPS</t>
  </si>
  <si>
    <t>Prefijo Factura</t>
  </si>
  <si>
    <t>Numero Factura</t>
  </si>
  <si>
    <t>FACT</t>
  </si>
  <si>
    <t>IPS Fecha factura</t>
  </si>
  <si>
    <t>IPS Fecha radicado</t>
  </si>
  <si>
    <t>IPS Valor Factura</t>
  </si>
  <si>
    <t>IPS Saldo Factura</t>
  </si>
  <si>
    <t>ESTADO CARTERA ANTERIOR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</si>
  <si>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</si>
  <si>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</si>
  <si>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</si>
  <si>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</si>
  <si>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</si>
  <si>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</si>
  <si>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</si>
  <si>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</si>
  <si>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</si>
  <si>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</si>
  <si>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</si>
  <si>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</si>
  <si>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</si>
  <si>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</si>
  <si>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</si>
  <si>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</si>
  <si>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</si>
  <si>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</si>
  <si>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</si>
  <si>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</si>
  <si>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</si>
  <si>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</si>
  <si>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</si>
  <si>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</si>
  <si>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</si>
  <si>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</si>
  <si>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</si>
  <si>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</si>
  <si>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</si>
  <si>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DEPTAL DE NARIÑO (PASTO)</t>
  </si>
  <si>
    <t>Factrua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</si>
  <si>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</si>
  <si>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</si>
  <si>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</si>
  <si>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</si>
  <si>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</si>
  <si>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</si>
  <si>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</si>
  <si>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</si>
  <si>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</si>
  <si>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</si>
  <si>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</si>
  <si>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</si>
  <si>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</si>
  <si>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</si>
  <si>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</si>
  <si>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</si>
  <si>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</si>
  <si>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</si>
  <si>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</si>
  <si>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</si>
  <si>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</si>
  <si>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</si>
  <si>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</si>
  <si>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</si>
  <si>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</si>
  <si>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</si>
  <si>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</si>
  <si>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</si>
  <si>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</si>
  <si>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</si>
  <si>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</si>
  <si>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</si>
  <si>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</si>
  <si>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</si>
  <si>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</si>
  <si>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</si>
  <si>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HOSP DEPTAL DE NARIÑO (PASTO)</t>
  </si>
  <si>
    <t>NIT: 891200528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</si>
</sst>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0">
    <xf numFmtId="0" fontId="0" fillId="0" borderId="0" xfId="0"/>
    <xf numFmtId="16" fontId="2" fillId="0" borderId="0" xfId="0" applyNumberFormat="1" applyFont="1"/>
    <xf numFmtId="0" fontId="2" fillId="0" borderId="0" xfId="0" applyFont="1"/>
    <xf numFmtId="164" fontId="2" fillId="0" borderId="0" xfId="1" applyNumberFormat="1" applyFont="1"/>
    <xf numFmtId="164" fontId="3" fillId="0" borderId="0" xfId="0" applyNumberFormat="1" applyFont="1"/>
    <xf numFmtId="164" fontId="2" fillId="0" borderId="0" xfId="0" applyNumberFormat="1" applyFont="1"/>
    <xf numFmtId="0" fontId="2" fillId="0" borderId="0" xfId="0" applyNumberFormat="1" applyFont="1"/>
    <xf numFmtId="0" fontId="4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2" borderId="1" xfId="1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2" fillId="0" borderId="1" xfId="0" applyFont="1" applyBorder="1"/>
    <xf numFmtId="16" fontId="2" fillId="0" borderId="1" xfId="0" applyNumberFormat="1" applyFont="1" applyBorder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8" fillId="0" borderId="9" xfId="2" applyNumberFormat="1" applyFont="1" applyBorder="1"/>
    <xf numFmtId="167" fontId="7" fillId="0" borderId="9" xfId="2" applyNumberFormat="1" applyFont="1" applyBorder="1"/>
    <xf numFmtId="167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7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69" fontId="7" fillId="0" borderId="13" xfId="4" applyNumberFormat="1" applyFont="1" applyBorder="1" applyAlignment="1">
      <alignment horizontal="center"/>
    </xf>
    <xf numFmtId="168" fontId="7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"/>
  <sheetViews>
    <sheetView showGridLines="0" workbookViewId="0">
      <pane ySplit="2" topLeftCell="A3" activePane="bottomLeft" state="frozen"/>
      <selection pane="bottomLeft" activeCell="I1" sqref="I1"/>
    </sheetView>
  </sheetViews>
  <sheetFormatPr baseColWidth="10" defaultRowHeight="10"/>
  <cols>
    <col min="1" max="16384" width="10.6640625" style="2"/>
  </cols>
  <sheetData>
    <row r="1" spans="1:40">
      <c r="A1" s="1">
        <v>45716</v>
      </c>
      <c r="H1" s="3">
        <f>+SUBTOTAL(9,H3:H22527)</f>
        <v>416625521</v>
      </c>
      <c r="I1" s="3">
        <f>+SUBTOTAL(9,I3:I22527)</f>
        <v>416625521</v>
      </c>
      <c r="J1" s="4">
        <f>+I1-SUM(Z1:AH1)</f>
        <v>0</v>
      </c>
      <c r="K1" s="5"/>
      <c r="L1" s="3">
        <f>+SUBTOTAL(9,L3:L22527)</f>
        <v>0</v>
      </c>
      <c r="M1" s="6"/>
      <c r="N1" s="5"/>
      <c r="O1" s="5"/>
      <c r="P1" s="5"/>
      <c r="Q1" s="5"/>
      <c r="R1" s="5"/>
      <c r="S1" s="3">
        <f>+SUBTOTAL(9,S3:S22527)</f>
        <v>0</v>
      </c>
      <c r="T1" s="5"/>
      <c r="U1" s="5"/>
      <c r="V1" s="5"/>
      <c r="W1" s="5"/>
      <c r="X1" s="5"/>
      <c r="Y1" s="5"/>
      <c r="Z1" s="3">
        <f t="shared" ref="Z1:AI1" si="0">+SUBTOTAL(9,Z3:Z22527)</f>
        <v>0</v>
      </c>
      <c r="AA1" s="3">
        <f t="shared" si="0"/>
        <v>0</v>
      </c>
      <c r="AB1" s="3">
        <f t="shared" si="0"/>
        <v>416625521</v>
      </c>
      <c r="AC1" s="3">
        <f t="shared" si="0"/>
        <v>0</v>
      </c>
      <c r="AD1" s="3">
        <f t="shared" si="0"/>
        <v>0</v>
      </c>
      <c r="AE1" s="3">
        <f t="shared" si="0"/>
        <v>0</v>
      </c>
      <c r="AF1" s="3">
        <f t="shared" si="0"/>
        <v>0</v>
      </c>
      <c r="AG1" s="3">
        <f t="shared" si="0"/>
        <v>0</v>
      </c>
      <c r="AH1" s="3">
        <f t="shared" si="0"/>
        <v>0</v>
      </c>
      <c r="AI1" s="3">
        <f t="shared" si="0"/>
        <v>0</v>
      </c>
      <c r="AJ1" s="5"/>
      <c r="AK1" s="5"/>
      <c r="AL1" s="5"/>
      <c r="AM1" s="5"/>
      <c r="AN1" s="3"/>
    </row>
    <row r="2" spans="1:40" ht="30">
      <c r="A2" s="7" t="s">
        <v>0</v>
      </c>
      <c r="B2" s="7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9" t="str">
        <f ca="1">+CONCATENATE("ESTADO EPS ",TEXT(TODAY(),"DD-MM-YYYY"))</f>
        <v>ESTADO EPS 14-03-2025</v>
      </c>
      <c r="L2" s="10" t="s">
        <v>10</v>
      </c>
      <c r="M2" s="11" t="s">
        <v>11</v>
      </c>
      <c r="N2" s="12" t="s">
        <v>12</v>
      </c>
      <c r="O2" s="12" t="s">
        <v>13</v>
      </c>
      <c r="P2" s="12" t="s">
        <v>14</v>
      </c>
      <c r="Q2" s="12" t="s">
        <v>15</v>
      </c>
      <c r="R2" s="12" t="s">
        <v>16</v>
      </c>
      <c r="S2" s="13" t="s">
        <v>19</v>
      </c>
      <c r="T2" s="13" t="s">
        <v>20</v>
      </c>
      <c r="U2" s="13" t="s">
        <v>21</v>
      </c>
      <c r="V2" s="13" t="s">
        <v>22</v>
      </c>
      <c r="W2" s="13" t="s">
        <v>23</v>
      </c>
      <c r="X2" s="13" t="s">
        <v>24</v>
      </c>
      <c r="Y2" s="13" t="s">
        <v>25</v>
      </c>
      <c r="Z2" s="14" t="s">
        <v>26</v>
      </c>
      <c r="AA2" s="14" t="s">
        <v>27</v>
      </c>
      <c r="AB2" s="14" t="s">
        <v>28</v>
      </c>
      <c r="AC2" s="14" t="s">
        <v>18</v>
      </c>
      <c r="AD2" s="14" t="s">
        <v>29</v>
      </c>
      <c r="AE2" s="14" t="s">
        <v>17</v>
      </c>
      <c r="AF2" s="14" t="s">
        <v>30</v>
      </c>
      <c r="AG2" s="14" t="s">
        <v>31</v>
      </c>
      <c r="AH2" s="14" t="s">
        <v>32</v>
      </c>
      <c r="AI2" s="15" t="s">
        <v>33</v>
      </c>
      <c r="AJ2" s="15" t="s">
        <v>34</v>
      </c>
      <c r="AK2" s="15" t="s">
        <v>35</v>
      </c>
      <c r="AL2" s="15" t="s">
        <v>36</v>
      </c>
      <c r="AM2" s="15" t="s">
        <v>37</v>
      </c>
      <c r="AN2" s="15" t="s">
        <v>38</v>
      </c>
    </row>
    <row r="3" spans="1:40">
      <c r="A3" s="16">
        <v>891200528</v>
      </c>
      <c r="B3" s="16" t="s">
        <v>39</v>
      </c>
      <c r="C3" s="16"/>
      <c r="D3" s="16">
        <v>2923397</v>
      </c>
      <c r="E3" s="16">
        <v>2923397</v>
      </c>
      <c r="F3" s="17">
        <v>45411</v>
      </c>
      <c r="G3" s="17">
        <v>45411</v>
      </c>
      <c r="H3" s="16">
        <v>381486303</v>
      </c>
      <c r="I3" s="16">
        <v>381486303</v>
      </c>
      <c r="J3" s="16"/>
      <c r="K3" s="16" t="s">
        <v>40</v>
      </c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>
        <v>0</v>
      </c>
      <c r="AA3" s="16">
        <v>0</v>
      </c>
      <c r="AB3" s="16">
        <v>381486303</v>
      </c>
      <c r="AC3" s="16">
        <v>0</v>
      </c>
      <c r="AD3" s="16">
        <v>0</v>
      </c>
      <c r="AE3" s="16">
        <v>0</v>
      </c>
      <c r="AF3" s="16">
        <v>0</v>
      </c>
      <c r="AG3" s="16">
        <v>0</v>
      </c>
      <c r="AH3" s="16">
        <v>0</v>
      </c>
      <c r="AI3" s="16"/>
      <c r="AJ3" s="16"/>
      <c r="AK3" s="16"/>
      <c r="AL3" s="16"/>
      <c r="AM3" s="16"/>
      <c r="AN3" s="16"/>
    </row>
    <row r="4" spans="1:40">
      <c r="A4" s="16">
        <v>891200528</v>
      </c>
      <c r="B4" s="16" t="s">
        <v>39</v>
      </c>
      <c r="C4" s="16"/>
      <c r="D4" s="16">
        <v>2920666</v>
      </c>
      <c r="E4" s="16">
        <v>2920666</v>
      </c>
      <c r="F4" s="17">
        <v>45405</v>
      </c>
      <c r="G4" s="17">
        <v>45405</v>
      </c>
      <c r="H4" s="16">
        <v>5041790</v>
      </c>
      <c r="I4" s="16">
        <v>5041790</v>
      </c>
      <c r="J4" s="16"/>
      <c r="K4" s="16" t="s">
        <v>40</v>
      </c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>
        <v>0</v>
      </c>
      <c r="AA4" s="16">
        <v>0</v>
      </c>
      <c r="AB4" s="16">
        <v>5041790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/>
      <c r="AJ4" s="16"/>
      <c r="AK4" s="16"/>
      <c r="AL4" s="16"/>
      <c r="AM4" s="16"/>
      <c r="AN4" s="16"/>
    </row>
    <row r="5" spans="1:40">
      <c r="A5" s="16">
        <v>891200528</v>
      </c>
      <c r="B5" s="16" t="s">
        <v>39</v>
      </c>
      <c r="C5" s="16"/>
      <c r="D5" s="16">
        <v>3005657</v>
      </c>
      <c r="E5" s="16">
        <v>3005657</v>
      </c>
      <c r="F5" s="17">
        <v>45595</v>
      </c>
      <c r="G5" s="17">
        <v>45595</v>
      </c>
      <c r="H5" s="16">
        <v>4649682</v>
      </c>
      <c r="I5" s="16">
        <v>4649682</v>
      </c>
      <c r="J5" s="16"/>
      <c r="K5" s="16" t="s">
        <v>40</v>
      </c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>
        <v>0</v>
      </c>
      <c r="AA5" s="16">
        <v>0</v>
      </c>
      <c r="AB5" s="16">
        <v>4649682</v>
      </c>
      <c r="AC5" s="16">
        <v>0</v>
      </c>
      <c r="AD5" s="16">
        <v>0</v>
      </c>
      <c r="AE5" s="16">
        <v>0</v>
      </c>
      <c r="AF5" s="16">
        <v>0</v>
      </c>
      <c r="AG5" s="16">
        <v>0</v>
      </c>
      <c r="AH5" s="16">
        <v>0</v>
      </c>
      <c r="AI5" s="16"/>
      <c r="AJ5" s="16"/>
      <c r="AK5" s="16"/>
      <c r="AL5" s="16"/>
      <c r="AM5" s="16"/>
      <c r="AN5" s="16"/>
    </row>
    <row r="6" spans="1:40">
      <c r="A6" s="16">
        <v>891200528</v>
      </c>
      <c r="B6" s="16" t="s">
        <v>39</v>
      </c>
      <c r="C6" s="16"/>
      <c r="D6" s="16">
        <v>2933858</v>
      </c>
      <c r="E6" s="16">
        <v>2933858</v>
      </c>
      <c r="F6" s="17">
        <v>45437</v>
      </c>
      <c r="G6" s="17">
        <v>45437</v>
      </c>
      <c r="H6" s="16">
        <v>25447746</v>
      </c>
      <c r="I6" s="16">
        <v>25447746</v>
      </c>
      <c r="J6" s="16"/>
      <c r="K6" s="16" t="s">
        <v>40</v>
      </c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>
        <v>0</v>
      </c>
      <c r="AA6" s="16">
        <v>0</v>
      </c>
      <c r="AB6" s="16">
        <v>25447746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/>
      <c r="AJ6" s="16"/>
      <c r="AK6" s="16"/>
      <c r="AL6" s="16"/>
      <c r="AM6" s="16"/>
      <c r="AN6" s="16"/>
    </row>
  </sheetData>
  <autoFilter ref="A2:AU2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H22" sqref="H22"/>
    </sheetView>
  </sheetViews>
  <sheetFormatPr baseColWidth="10" defaultColWidth="10" defaultRowHeight="12.5"/>
  <cols>
    <col min="1" max="1" width="0.9140625" style="18" customWidth="1"/>
    <col min="2" max="2" width="10" style="18"/>
    <col min="3" max="3" width="16.08203125" style="18" customWidth="1"/>
    <col min="4" max="4" width="10.58203125" style="18" customWidth="1"/>
    <col min="5" max="8" width="10" style="18"/>
    <col min="9" max="9" width="20.6640625" style="18" customWidth="1"/>
    <col min="10" max="10" width="12.83203125" style="18" customWidth="1"/>
    <col min="11" max="11" width="1.6640625" style="18" customWidth="1"/>
    <col min="12" max="16384" width="10" style="18"/>
  </cols>
  <sheetData>
    <row r="1" spans="2:10" ht="6" customHeight="1" thickBot="1"/>
    <row r="2" spans="2:10" ht="19.5" customHeight="1">
      <c r="B2" s="19"/>
      <c r="C2" s="20"/>
      <c r="D2" s="21" t="s">
        <v>41</v>
      </c>
      <c r="E2" s="22"/>
      <c r="F2" s="22"/>
      <c r="G2" s="22"/>
      <c r="H2" s="22"/>
      <c r="I2" s="23"/>
      <c r="J2" s="24" t="s">
        <v>42</v>
      </c>
    </row>
    <row r="3" spans="2:10" ht="15.75" customHeight="1" thickBot="1">
      <c r="B3" s="25"/>
      <c r="C3" s="26"/>
      <c r="D3" s="27"/>
      <c r="E3" s="28"/>
      <c r="F3" s="28"/>
      <c r="G3" s="28"/>
      <c r="H3" s="28"/>
      <c r="I3" s="29"/>
      <c r="J3" s="30"/>
    </row>
    <row r="4" spans="2:10" ht="13">
      <c r="B4" s="25"/>
      <c r="C4" s="26"/>
      <c r="D4" s="31"/>
      <c r="E4" s="32"/>
      <c r="F4" s="32"/>
      <c r="G4" s="32"/>
      <c r="H4" s="32"/>
      <c r="I4" s="33"/>
      <c r="J4" s="34"/>
    </row>
    <row r="5" spans="2:10" ht="13">
      <c r="B5" s="25"/>
      <c r="C5" s="26"/>
      <c r="D5" s="35" t="s">
        <v>43</v>
      </c>
      <c r="E5" s="36"/>
      <c r="F5" s="36"/>
      <c r="G5" s="36"/>
      <c r="H5" s="36"/>
      <c r="I5" s="37"/>
      <c r="J5" s="37" t="s">
        <v>44</v>
      </c>
    </row>
    <row r="6" spans="2:10" ht="13.5" thickBot="1">
      <c r="B6" s="38"/>
      <c r="C6" s="39"/>
      <c r="D6" s="40"/>
      <c r="E6" s="41"/>
      <c r="F6" s="41"/>
      <c r="G6" s="41"/>
      <c r="H6" s="41"/>
      <c r="I6" s="42"/>
      <c r="J6" s="43"/>
    </row>
    <row r="7" spans="2:10">
      <c r="B7" s="44"/>
      <c r="J7" s="45"/>
    </row>
    <row r="8" spans="2:10">
      <c r="B8" s="44"/>
      <c r="J8" s="45"/>
    </row>
    <row r="9" spans="2:10">
      <c r="B9" s="44"/>
      <c r="C9" s="18" t="s">
        <v>76</v>
      </c>
      <c r="J9" s="45"/>
    </row>
    <row r="10" spans="2:10" ht="13">
      <c r="B10" s="44"/>
      <c r="C10" s="46"/>
      <c r="E10" s="47"/>
      <c r="H10" s="48"/>
      <c r="J10" s="45"/>
    </row>
    <row r="11" spans="2:10">
      <c r="B11" s="44"/>
      <c r="J11" s="45"/>
    </row>
    <row r="12" spans="2:10" ht="13">
      <c r="B12" s="44"/>
      <c r="C12" s="46" t="s">
        <v>77</v>
      </c>
      <c r="J12" s="45"/>
    </row>
    <row r="13" spans="2:10" ht="13">
      <c r="B13" s="44"/>
      <c r="C13" s="46" t="s">
        <v>78</v>
      </c>
      <c r="J13" s="45"/>
    </row>
    <row r="14" spans="2:10">
      <c r="B14" s="44"/>
      <c r="J14" s="45"/>
    </row>
    <row r="15" spans="2:10">
      <c r="B15" s="44"/>
      <c r="C15" s="18" t="s">
        <v>45</v>
      </c>
      <c r="J15" s="45"/>
    </row>
    <row r="16" spans="2:10">
      <c r="B16" s="44"/>
      <c r="C16" s="49"/>
      <c r="J16" s="45"/>
    </row>
    <row r="17" spans="2:10" ht="13">
      <c r="B17" s="44"/>
      <c r="C17" s="18" t="s">
        <v>46</v>
      </c>
      <c r="D17" s="47"/>
      <c r="H17" s="50" t="s">
        <v>47</v>
      </c>
      <c r="I17" s="51" t="s">
        <v>48</v>
      </c>
      <c r="J17" s="45"/>
    </row>
    <row r="18" spans="2:10" ht="13">
      <c r="B18" s="44"/>
      <c r="C18" s="46" t="s">
        <v>49</v>
      </c>
      <c r="D18" s="46"/>
      <c r="E18" s="46"/>
      <c r="F18" s="46"/>
      <c r="H18" s="52">
        <v>4</v>
      </c>
      <c r="I18" s="53">
        <v>416625521</v>
      </c>
      <c r="J18" s="45"/>
    </row>
    <row r="19" spans="2:10">
      <c r="B19" s="44"/>
      <c r="C19" s="18" t="s">
        <v>50</v>
      </c>
      <c r="H19" s="54">
        <v>0</v>
      </c>
      <c r="I19" s="55">
        <v>0</v>
      </c>
      <c r="J19" s="45"/>
    </row>
    <row r="20" spans="2:10">
      <c r="B20" s="44"/>
      <c r="C20" s="18" t="s">
        <v>51</v>
      </c>
      <c r="H20" s="54">
        <v>0</v>
      </c>
      <c r="I20" s="55">
        <v>0</v>
      </c>
      <c r="J20" s="45"/>
    </row>
    <row r="21" spans="2:10">
      <c r="B21" s="44"/>
      <c r="C21" s="18" t="s">
        <v>52</v>
      </c>
      <c r="H21" s="54">
        <v>4</v>
      </c>
      <c r="I21" s="55">
        <v>416625521</v>
      </c>
      <c r="J21" s="45"/>
    </row>
    <row r="22" spans="2:10">
      <c r="B22" s="44"/>
      <c r="C22" s="18" t="s">
        <v>53</v>
      </c>
      <c r="H22" s="54">
        <v>0</v>
      </c>
      <c r="I22" s="55">
        <v>0</v>
      </c>
      <c r="J22" s="45"/>
    </row>
    <row r="23" spans="2:10">
      <c r="B23" s="44"/>
      <c r="C23" s="18" t="s">
        <v>54</v>
      </c>
      <c r="H23" s="54">
        <v>0</v>
      </c>
      <c r="I23" s="55">
        <v>0</v>
      </c>
      <c r="J23" s="45"/>
    </row>
    <row r="24" spans="2:10" ht="13" thickBot="1">
      <c r="B24" s="44"/>
      <c r="C24" s="18" t="s">
        <v>55</v>
      </c>
      <c r="H24" s="56">
        <v>0</v>
      </c>
      <c r="I24" s="57">
        <v>0</v>
      </c>
      <c r="J24" s="45"/>
    </row>
    <row r="25" spans="2:10" ht="13">
      <c r="B25" s="44"/>
      <c r="C25" s="46" t="s">
        <v>56</v>
      </c>
      <c r="D25" s="46"/>
      <c r="E25" s="46"/>
      <c r="F25" s="46"/>
      <c r="H25" s="52">
        <f>H19+H20+H21+H22+H24+H23</f>
        <v>4</v>
      </c>
      <c r="I25" s="53">
        <f>I19+I20+I21+I22+I24+I23</f>
        <v>416625521</v>
      </c>
      <c r="J25" s="45"/>
    </row>
    <row r="26" spans="2:10">
      <c r="B26" s="44"/>
      <c r="C26" s="18" t="s">
        <v>57</v>
      </c>
      <c r="H26" s="54">
        <v>0</v>
      </c>
      <c r="I26" s="55">
        <v>0</v>
      </c>
      <c r="J26" s="45"/>
    </row>
    <row r="27" spans="2:10" ht="13" thickBot="1">
      <c r="B27" s="44"/>
      <c r="C27" s="18" t="s">
        <v>31</v>
      </c>
      <c r="H27" s="56">
        <v>0</v>
      </c>
      <c r="I27" s="57">
        <v>0</v>
      </c>
      <c r="J27" s="45"/>
    </row>
    <row r="28" spans="2:10" ht="13">
      <c r="B28" s="44"/>
      <c r="C28" s="46" t="s">
        <v>58</v>
      </c>
      <c r="D28" s="46"/>
      <c r="E28" s="46"/>
      <c r="F28" s="46"/>
      <c r="H28" s="52">
        <f>H26+H27</f>
        <v>0</v>
      </c>
      <c r="I28" s="53">
        <f>I26+I27</f>
        <v>0</v>
      </c>
      <c r="J28" s="45"/>
    </row>
    <row r="29" spans="2:10" ht="13.5" thickBot="1">
      <c r="B29" s="44"/>
      <c r="C29" s="18" t="s">
        <v>59</v>
      </c>
      <c r="D29" s="46"/>
      <c r="E29" s="46"/>
      <c r="F29" s="46"/>
      <c r="H29" s="56">
        <v>0</v>
      </c>
      <c r="I29" s="57">
        <v>0</v>
      </c>
      <c r="J29" s="45"/>
    </row>
    <row r="30" spans="2:10" ht="13">
      <c r="B30" s="44"/>
      <c r="C30" s="46" t="s">
        <v>60</v>
      </c>
      <c r="D30" s="46"/>
      <c r="E30" s="46"/>
      <c r="F30" s="46"/>
      <c r="H30" s="54">
        <f>H29</f>
        <v>0</v>
      </c>
      <c r="I30" s="55">
        <f>I29</f>
        <v>0</v>
      </c>
      <c r="J30" s="45"/>
    </row>
    <row r="31" spans="2:10" ht="13">
      <c r="B31" s="44"/>
      <c r="C31" s="46"/>
      <c r="D31" s="46"/>
      <c r="E31" s="46"/>
      <c r="F31" s="46"/>
      <c r="H31" s="58"/>
      <c r="I31" s="53"/>
      <c r="J31" s="45"/>
    </row>
    <row r="32" spans="2:10" ht="13.5" thickBot="1">
      <c r="B32" s="44"/>
      <c r="C32" s="46" t="s">
        <v>61</v>
      </c>
      <c r="D32" s="46"/>
      <c r="H32" s="59">
        <f>H25+H28+H30</f>
        <v>4</v>
      </c>
      <c r="I32" s="60">
        <f>I25+I28+I30</f>
        <v>416625521</v>
      </c>
      <c r="J32" s="45"/>
    </row>
    <row r="33" spans="2:10" ht="13.5" thickTop="1">
      <c r="B33" s="44"/>
      <c r="C33" s="46"/>
      <c r="D33" s="46"/>
      <c r="H33" s="61">
        <f>+H18-H32</f>
        <v>0</v>
      </c>
      <c r="I33" s="55">
        <f>+I18-I32</f>
        <v>0</v>
      </c>
      <c r="J33" s="45"/>
    </row>
    <row r="34" spans="2:10">
      <c r="B34" s="44"/>
      <c r="G34" s="61"/>
      <c r="H34" s="61"/>
      <c r="I34" s="61"/>
      <c r="J34" s="45"/>
    </row>
    <row r="35" spans="2:10">
      <c r="B35" s="44"/>
      <c r="G35" s="61"/>
      <c r="H35" s="61"/>
      <c r="I35" s="61"/>
      <c r="J35" s="45"/>
    </row>
    <row r="36" spans="2:10" ht="13">
      <c r="B36" s="44"/>
      <c r="C36" s="46"/>
      <c r="G36" s="61"/>
      <c r="H36" s="61"/>
      <c r="I36" s="61"/>
      <c r="J36" s="45"/>
    </row>
    <row r="37" spans="2:10" ht="13.5" thickBot="1">
      <c r="B37" s="44"/>
      <c r="C37" s="62" t="s">
        <v>62</v>
      </c>
      <c r="D37" s="63"/>
      <c r="H37" s="62" t="s">
        <v>63</v>
      </c>
      <c r="I37" s="63"/>
      <c r="J37" s="45"/>
    </row>
    <row r="38" spans="2:10" ht="13">
      <c r="B38" s="44"/>
      <c r="C38" s="46" t="s">
        <v>64</v>
      </c>
      <c r="D38" s="61"/>
      <c r="H38" s="64" t="s">
        <v>65</v>
      </c>
      <c r="I38" s="61"/>
      <c r="J38" s="45"/>
    </row>
    <row r="39" spans="2:10" ht="13">
      <c r="B39" s="44"/>
      <c r="C39" s="46" t="s">
        <v>66</v>
      </c>
      <c r="H39" s="46" t="s">
        <v>67</v>
      </c>
      <c r="I39" s="61"/>
      <c r="J39" s="45"/>
    </row>
    <row r="40" spans="2:10">
      <c r="B40" s="44"/>
      <c r="G40" s="61"/>
      <c r="H40" s="61"/>
      <c r="I40" s="61"/>
      <c r="J40" s="45"/>
    </row>
    <row r="41" spans="2:10" ht="12.75" customHeight="1">
      <c r="B41" s="44"/>
      <c r="C41" s="65" t="s">
        <v>68</v>
      </c>
      <c r="D41" s="65"/>
      <c r="E41" s="65"/>
      <c r="F41" s="65"/>
      <c r="G41" s="65"/>
      <c r="H41" s="65"/>
      <c r="I41" s="65"/>
      <c r="J41" s="45"/>
    </row>
    <row r="42" spans="2:10" ht="18.75" customHeight="1" thickBot="1">
      <c r="B42" s="66"/>
      <c r="C42" s="67"/>
      <c r="D42" s="67"/>
      <c r="E42" s="67"/>
      <c r="F42" s="67"/>
      <c r="G42" s="67"/>
      <c r="H42" s="67"/>
      <c r="I42" s="67"/>
      <c r="J42" s="6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0.5" defaultRowHeight="12.5"/>
  <cols>
    <col min="1" max="1" width="4.08203125" style="18" customWidth="1"/>
    <col min="2" max="2" width="10.5" style="18"/>
    <col min="3" max="3" width="11.75" style="18" customWidth="1"/>
    <col min="4" max="4" width="20.1640625" style="18" customWidth="1"/>
    <col min="5" max="8" width="10.5" style="18"/>
    <col min="9" max="9" width="22.75" style="18" customWidth="1"/>
    <col min="10" max="10" width="11.5" style="18" customWidth="1"/>
    <col min="11" max="11" width="1.6640625" style="18" customWidth="1"/>
    <col min="12" max="16384" width="10.5" style="18"/>
  </cols>
  <sheetData>
    <row r="1" spans="2:10" ht="18" customHeight="1" thickBot="1"/>
    <row r="2" spans="2:10" ht="19.5" customHeight="1">
      <c r="B2" s="19"/>
      <c r="C2" s="20"/>
      <c r="D2" s="21" t="s">
        <v>69</v>
      </c>
      <c r="E2" s="22"/>
      <c r="F2" s="22"/>
      <c r="G2" s="22"/>
      <c r="H2" s="22"/>
      <c r="I2" s="23"/>
      <c r="J2" s="24" t="s">
        <v>42</v>
      </c>
    </row>
    <row r="3" spans="2:10" ht="15.75" customHeight="1" thickBot="1">
      <c r="B3" s="25"/>
      <c r="C3" s="26"/>
      <c r="D3" s="27"/>
      <c r="E3" s="28"/>
      <c r="F3" s="28"/>
      <c r="G3" s="28"/>
      <c r="H3" s="28"/>
      <c r="I3" s="29"/>
      <c r="J3" s="30"/>
    </row>
    <row r="4" spans="2:10" ht="13">
      <c r="B4" s="25"/>
      <c r="C4" s="26"/>
      <c r="E4" s="32"/>
      <c r="F4" s="32"/>
      <c r="G4" s="32"/>
      <c r="H4" s="32"/>
      <c r="I4" s="33"/>
      <c r="J4" s="34"/>
    </row>
    <row r="5" spans="2:10" ht="13">
      <c r="B5" s="25"/>
      <c r="C5" s="26"/>
      <c r="D5" s="69" t="s">
        <v>70</v>
      </c>
      <c r="E5" s="70"/>
      <c r="F5" s="70"/>
      <c r="G5" s="70"/>
      <c r="H5" s="70"/>
      <c r="I5" s="71"/>
      <c r="J5" s="37" t="s">
        <v>71</v>
      </c>
    </row>
    <row r="6" spans="2:10" ht="13.5" thickBot="1">
      <c r="B6" s="38"/>
      <c r="C6" s="39"/>
      <c r="D6" s="40"/>
      <c r="E6" s="41"/>
      <c r="F6" s="41"/>
      <c r="G6" s="41"/>
      <c r="H6" s="41"/>
      <c r="I6" s="42"/>
      <c r="J6" s="43"/>
    </row>
    <row r="7" spans="2:10">
      <c r="B7" s="44"/>
      <c r="J7" s="45"/>
    </row>
    <row r="8" spans="2:10">
      <c r="B8" s="44"/>
      <c r="J8" s="45"/>
    </row>
    <row r="9" spans="2:10">
      <c r="B9" s="44"/>
      <c r="C9" s="18" t="str">
        <f ca="1">+CONCATENATE("Santiago de Cali, ",TEXT(TODAY(),"MMMM DD YYYY"))</f>
        <v>Santiago de Cali, marzo 14 2025</v>
      </c>
      <c r="D9" s="48"/>
      <c r="E9" s="47"/>
      <c r="J9" s="45"/>
    </row>
    <row r="10" spans="2:10" ht="13">
      <c r="B10" s="44"/>
      <c r="C10" s="46"/>
      <c r="J10" s="45"/>
    </row>
    <row r="11" spans="2:10" ht="13">
      <c r="B11" s="44"/>
      <c r="C11" s="46" t="str">
        <f>+'FOR-CSA-018'!C12</f>
        <v>Señores : HOSP DEPTAL DE NARIÑO (PASTO)</v>
      </c>
      <c r="J11" s="45"/>
    </row>
    <row r="12" spans="2:10" ht="13">
      <c r="B12" s="44"/>
      <c r="C12" s="46" t="str">
        <f>+'FOR-CSA-018'!C13</f>
        <v>NIT: 891200528</v>
      </c>
      <c r="J12" s="45"/>
    </row>
    <row r="13" spans="2:10">
      <c r="B13" s="44"/>
      <c r="J13" s="45"/>
    </row>
    <row r="14" spans="2:10">
      <c r="B14" s="44"/>
      <c r="C14" s="18" t="s">
        <v>72</v>
      </c>
      <c r="J14" s="45"/>
    </row>
    <row r="15" spans="2:10">
      <c r="B15" s="44"/>
      <c r="C15" s="49"/>
      <c r="J15" s="45"/>
    </row>
    <row r="16" spans="2:10" ht="13">
      <c r="B16" s="44"/>
      <c r="C16" s="72"/>
      <c r="D16" s="47"/>
      <c r="H16" s="73" t="s">
        <v>47</v>
      </c>
      <c r="I16" s="73" t="s">
        <v>48</v>
      </c>
      <c r="J16" s="45"/>
    </row>
    <row r="17" spans="2:10" ht="13">
      <c r="B17" s="44"/>
      <c r="C17" s="46" t="s">
        <v>46</v>
      </c>
      <c r="D17" s="46"/>
      <c r="E17" s="46"/>
      <c r="F17" s="46"/>
      <c r="H17" s="74">
        <f>+SUM(H18:H23)</f>
        <v>4</v>
      </c>
      <c r="I17" s="75">
        <f>+SUM(I18:I23)</f>
        <v>416625521</v>
      </c>
      <c r="J17" s="45"/>
    </row>
    <row r="18" spans="2:10">
      <c r="B18" s="44"/>
      <c r="C18" s="18" t="s">
        <v>50</v>
      </c>
      <c r="H18" s="76">
        <f>+'FOR-CSA-018'!H19</f>
        <v>0</v>
      </c>
      <c r="I18" s="77">
        <f>+'FOR-CSA-018'!I19</f>
        <v>0</v>
      </c>
      <c r="J18" s="45"/>
    </row>
    <row r="19" spans="2:10">
      <c r="B19" s="44"/>
      <c r="C19" s="18" t="s">
        <v>51</v>
      </c>
      <c r="H19" s="76">
        <f>+'FOR-CSA-018'!H20</f>
        <v>0</v>
      </c>
      <c r="I19" s="77">
        <f>+'FOR-CSA-018'!I20</f>
        <v>0</v>
      </c>
      <c r="J19" s="45"/>
    </row>
    <row r="20" spans="2:10">
      <c r="B20" s="44"/>
      <c r="C20" s="18" t="s">
        <v>52</v>
      </c>
      <c r="H20" s="76">
        <f>+'FOR-CSA-018'!H21</f>
        <v>4</v>
      </c>
      <c r="I20" s="77">
        <f>+'FOR-CSA-018'!I21</f>
        <v>416625521</v>
      </c>
      <c r="J20" s="45"/>
    </row>
    <row r="21" spans="2:10">
      <c r="B21" s="44"/>
      <c r="C21" s="18" t="s">
        <v>53</v>
      </c>
      <c r="H21" s="76">
        <f>+'FOR-CSA-018'!H22</f>
        <v>0</v>
      </c>
      <c r="I21" s="77">
        <f>+'FOR-CSA-018'!I22</f>
        <v>0</v>
      </c>
      <c r="J21" s="45"/>
    </row>
    <row r="22" spans="2:10">
      <c r="B22" s="44"/>
      <c r="C22" s="18" t="s">
        <v>54</v>
      </c>
      <c r="H22" s="76">
        <f>+'FOR-CSA-018'!H23</f>
        <v>0</v>
      </c>
      <c r="I22" s="77">
        <f>+'FOR-CSA-018'!I23</f>
        <v>0</v>
      </c>
      <c r="J22" s="45"/>
    </row>
    <row r="23" spans="2:10">
      <c r="B23" s="44"/>
      <c r="C23" s="18" t="s">
        <v>73</v>
      </c>
      <c r="H23" s="76">
        <f>+'FOR-CSA-018'!H24</f>
        <v>0</v>
      </c>
      <c r="I23" s="77">
        <f>+'FOR-CSA-018'!I24</f>
        <v>0</v>
      </c>
      <c r="J23" s="45"/>
    </row>
    <row r="24" spans="2:10" ht="13">
      <c r="B24" s="44"/>
      <c r="C24" s="46" t="s">
        <v>74</v>
      </c>
      <c r="D24" s="46"/>
      <c r="E24" s="46"/>
      <c r="F24" s="46"/>
      <c r="H24" s="74">
        <f>SUM(H18:H23)</f>
        <v>4</v>
      </c>
      <c r="I24" s="75">
        <f>+SUBTOTAL(9,I18:I23)</f>
        <v>416625521</v>
      </c>
      <c r="J24" s="45"/>
    </row>
    <row r="25" spans="2:10" ht="13.5" thickBot="1">
      <c r="B25" s="44"/>
      <c r="C25" s="46"/>
      <c r="D25" s="46"/>
      <c r="H25" s="78"/>
      <c r="I25" s="79"/>
      <c r="J25" s="45"/>
    </row>
    <row r="26" spans="2:10" ht="13.5" thickTop="1">
      <c r="B26" s="44"/>
      <c r="C26" s="46"/>
      <c r="D26" s="46"/>
      <c r="H26" s="61"/>
      <c r="I26" s="55"/>
      <c r="J26" s="45"/>
    </row>
    <row r="27" spans="2:10" ht="13">
      <c r="B27" s="44"/>
      <c r="C27" s="46"/>
      <c r="D27" s="46"/>
      <c r="H27" s="61"/>
      <c r="I27" s="55"/>
      <c r="J27" s="45"/>
    </row>
    <row r="28" spans="2:10" ht="13">
      <c r="B28" s="44"/>
      <c r="C28" s="46"/>
      <c r="D28" s="46"/>
      <c r="H28" s="61"/>
      <c r="I28" s="55"/>
      <c r="J28" s="45"/>
    </row>
    <row r="29" spans="2:10">
      <c r="B29" s="44"/>
      <c r="G29" s="61"/>
      <c r="H29" s="61"/>
      <c r="I29" s="61"/>
      <c r="J29" s="45"/>
    </row>
    <row r="30" spans="2:10" ht="13.5" thickBot="1">
      <c r="B30" s="44"/>
      <c r="C30" s="62" t="str">
        <f>+'FOR-CSA-018'!C37</f>
        <v>Nombre</v>
      </c>
      <c r="D30" s="62"/>
      <c r="G30" s="62" t="s">
        <v>63</v>
      </c>
      <c r="H30" s="63"/>
      <c r="I30" s="61"/>
      <c r="J30" s="45"/>
    </row>
    <row r="31" spans="2:10" ht="13">
      <c r="B31" s="44"/>
      <c r="C31" s="64" t="str">
        <f>+'FOR-CSA-018'!C38</f>
        <v>Cargo</v>
      </c>
      <c r="D31" s="64"/>
      <c r="G31" s="64" t="s">
        <v>75</v>
      </c>
      <c r="H31" s="61"/>
      <c r="I31" s="61"/>
      <c r="J31" s="45"/>
    </row>
    <row r="32" spans="2:10" ht="18.75" customHeight="1" thickBot="1">
      <c r="B32" s="66"/>
      <c r="C32" s="67"/>
      <c r="D32" s="67"/>
      <c r="E32" s="67"/>
      <c r="F32" s="67"/>
      <c r="G32" s="63"/>
      <c r="H32" s="63"/>
      <c r="I32" s="63"/>
      <c r="J32" s="6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Stefany Arana Garcia</dc:creator>
  <cp:lastModifiedBy>Juan Camilo Paez Ramirez</cp:lastModifiedBy>
  <dcterms:created xsi:type="dcterms:W3CDTF">2025-03-14T16:24:37Z</dcterms:created>
  <dcterms:modified xsi:type="dcterms:W3CDTF">2025-03-14T16:56:33Z</dcterms:modified>
</cp:coreProperties>
</file>