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180268_HOSP UNIV HERNANDO MONCALEANO\"/>
    </mc:Choice>
  </mc:AlternateContent>
  <bookViews>
    <workbookView xWindow="0" yWindow="0" windowWidth="19200" windowHeight="7310" activeTab="3"/>
  </bookViews>
  <sheets>
    <sheet name="INFO IPS" sheetId="1" r:id="rId1"/>
    <sheet name="TD" sheetId="5" r:id="rId2"/>
    <sheet name="ESTADO DE CADA FACTURA"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2" hidden="1">'ESTADO DE CADA FACTURA'!$A$2:$AZ$16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7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1" i="4" l="1"/>
  <c r="C30" i="4"/>
  <c r="I23" i="4"/>
  <c r="H23" i="4"/>
  <c r="I22" i="4"/>
  <c r="H22" i="4"/>
  <c r="I21" i="4"/>
  <c r="H21" i="4"/>
  <c r="I20" i="4"/>
  <c r="H20" i="4"/>
  <c r="I19" i="4"/>
  <c r="H19" i="4"/>
  <c r="H17" i="4" s="1"/>
  <c r="I18" i="4"/>
  <c r="H18" i="4"/>
  <c r="C9" i="4"/>
  <c r="I30" i="3"/>
  <c r="H30" i="3"/>
  <c r="I28" i="3"/>
  <c r="H28" i="3"/>
  <c r="I25" i="3"/>
  <c r="I32" i="3" s="1"/>
  <c r="I33" i="3" s="1"/>
  <c r="H25" i="3"/>
  <c r="H32" i="3" s="1"/>
  <c r="H33" i="3" s="1"/>
  <c r="C12" i="4"/>
  <c r="C11" i="4"/>
  <c r="H24" i="4" l="1"/>
  <c r="I24" i="4"/>
  <c r="I17" i="4"/>
  <c r="AP1" i="2" l="1"/>
  <c r="AO1" i="2"/>
  <c r="AN1" i="2"/>
  <c r="AM1" i="2"/>
  <c r="AL1" i="2"/>
  <c r="AK1" i="2"/>
  <c r="AJ1" i="2"/>
  <c r="AI1" i="2"/>
  <c r="AH1" i="2"/>
  <c r="AG1" i="2"/>
  <c r="Z1" i="2"/>
  <c r="Q1" i="2"/>
  <c r="K1" i="2"/>
  <c r="J1" i="2"/>
  <c r="O1" i="2" l="1"/>
  <c r="I16" i="1"/>
</calcChain>
</file>

<file path=xl/comments1.xml><?xml version="1.0" encoding="utf-8"?>
<comments xmlns="http://schemas.openxmlformats.org/spreadsheetml/2006/main">
  <authors>
    <author>Juan Camilo Paez Ramirez</author>
    <author>tc={ED9940A4-B407-4FFD-BA74-8B50C9C8DFDB}</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<sst xmlns="http://schemas.openxmlformats.org/spreadsheetml/2006/main" count="395" uniqueCount="165">
  <si>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</si>
  <si>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</si>
  <si>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</si>
  <si>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</si>
  <si>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</si>
  <si>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</si>
  <si>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</si>
  <si>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</si>
  <si>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</si>
  <si>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</si>
  <si>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</si>
  <si>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</si>
  <si>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</si>
  <si>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fehm</t>
  </si>
  <si>
    <t>HOSPITAL UNIVERSITARIO HERNANDO MONCALEANO PERDOMO DE NEIVA</t>
  </si>
  <si>
    <t>DE 91 A 180 DIAS</t>
  </si>
  <si>
    <t>DE 181 A 360</t>
  </si>
  <si>
    <t xml:space="preserve">MAS DE 360 DIAS </t>
  </si>
  <si>
    <t>01 - SERVICIOS Y PRODUCTOS GENERALES</t>
  </si>
  <si>
    <t>02 - SERVICIOS Y PRODUCTOS NO PBS</t>
  </si>
  <si>
    <t>NEIVA</t>
  </si>
  <si>
    <t xml:space="preserve">TOTAL </t>
  </si>
  <si>
    <t>ACTA JURIDICA</t>
  </si>
  <si>
    <t>FACT</t>
  </si>
  <si>
    <t>LLAVE</t>
  </si>
  <si>
    <t>ESTADO CARTERA ANTERIOR</t>
  </si>
  <si>
    <t>ESTADO EPS 15-03-2025</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</si>
  <si>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</si>
  <si>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</si>
  <si>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</si>
  <si>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</si>
  <si>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</si>
  <si>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</si>
  <si>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</si>
  <si>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</si>
  <si>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</si>
  <si>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</si>
  <si>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</si>
  <si>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</si>
  <si>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</si>
  <si>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</si>
  <si>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</si>
  <si>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</si>
  <si>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</si>
  <si>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</si>
  <si>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</si>
  <si>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</si>
  <si>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</si>
  <si>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</si>
  <si>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</si>
  <si>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</si>
  <si>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</si>
  <si>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</si>
  <si>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</si>
  <si>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</si>
  <si>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</si>
  <si>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</si>
  <si>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</si>
  <si>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</si>
  <si>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FEHM</t>
  </si>
  <si>
    <t>FEHM290095</t>
  </si>
  <si>
    <t>891180268_FEHM290095</t>
  </si>
  <si>
    <t>Factura devuelta</t>
  </si>
  <si>
    <t>Devuelta</t>
  </si>
  <si>
    <t>181-360</t>
  </si>
  <si>
    <t>Covid_19 Se devuelve factura: Auditoria Médica Dr. Diego Fernando Collazos; objeta 906270 por $60.000, no pertinente toma de IgM para Sars-cov2, paciente a quien concomitantemente se solicito antígeno para detección viral, las pruebas tienen la misma utilidad diagnostica, detectar o descartar cuadro agudo de covid-19, por lo anterior se reconoce 906340 por $80.832 antígeno y se objeta IgM por $60.000. Es de aclarar que la tarifa para anticuerpos IgG ; para pruebas realizadas entre el 1 de julio 2022 y el 31 de Agosto 2022 (Según res. 1412 de 2022 Expedida por el ministerio de la salud y protección social) tarifa regulada es de $30.000.. Pero igual auditoria medica lo glosó en su totalidad por pertinencia</t>
  </si>
  <si>
    <t>COVID-19</t>
  </si>
  <si>
    <t>Servicios hospitalarios</t>
  </si>
  <si>
    <t>Hospitalario</t>
  </si>
  <si>
    <t>FEHM290094</t>
  </si>
  <si>
    <t>891180268_FEHM290094</t>
  </si>
  <si>
    <t>Factura en proceso interno</t>
  </si>
  <si>
    <t>Para auditoria de pertinencia</t>
  </si>
  <si>
    <t>Corriente</t>
  </si>
  <si>
    <t>Aut/Soportes Ilegibles/ Se devuelve factura FEHM290094 Valor $41.761.732 E.S.E. HOSPITAL UNIVERSITARIO HERNANDO MONCALEANO PERDOMO DE NEIVA TI 1232794736 JUAN ESTEBAN GOMEZ VIEDA 1) DEVOLUCION: HC CLINICA CORRESPONDE A UNA FOTOCPIA NO ES LEGIBLE, ADICIONALMENTE INCOMPLETA Y EN DESORDEN HC de la pág. 41 a la 58 Totalmente ilegible para auditoria, Epicrisis totalmente ilegible y en desorden unas pág. para arriba y otras para abajo, favor anexar HC en PDF no en imágenes. Devolución Auditoria Médica Dr. Diego Fdo Collazos NAP 222348523700336 Solo autoriza atención inicial de urgencias, favor solicitar autorización final Hospitalaria a los correos correctos capautorizaciones@epsdelagente.com.co autorizacionescap@epsdelagente.com.co sin la HC, Epicrisis legible y la Autorización final hospitalaria no es posible continuar con el proceso de auditoria de la cuenta /JAM</t>
  </si>
  <si>
    <t>AUTORIZACION</t>
  </si>
  <si>
    <t>FEHM547417</t>
  </si>
  <si>
    <t>891180268_FEHM547417</t>
  </si>
  <si>
    <t>Factura pendiente en programacion de pago</t>
  </si>
  <si>
    <t>Finalizada</t>
  </si>
  <si>
    <t>Urgencias</t>
  </si>
  <si>
    <t>COT-2023-121</t>
  </si>
  <si>
    <t>FEHM402012</t>
  </si>
  <si>
    <t>891180268_FEHM402012</t>
  </si>
  <si>
    <t>0-30</t>
  </si>
  <si>
    <t>Consultas ambulatorias</t>
  </si>
  <si>
    <t>MIG-891180268</t>
  </si>
  <si>
    <t>FEHM414289</t>
  </si>
  <si>
    <t>891180268_FEHM414289</t>
  </si>
  <si>
    <t>URG-2023-49</t>
  </si>
  <si>
    <t>FEHM599933</t>
  </si>
  <si>
    <t>891180268_FEHM599933</t>
  </si>
  <si>
    <t>Glosa por contestar IPS</t>
  </si>
  <si>
    <t>Para respuesta prestador</t>
  </si>
  <si>
    <t>Se RATIFICA glosa materiales no facturables, tarifa no pactada muy alta comparada con el precio promedio del mercado $63.000 ESPARADRAPO HIPOALERGENICO TRANSPARENTE 10X10CM (FIXOMULL) $240.557 /JAM</t>
  </si>
  <si>
    <t>GLOSA</t>
  </si>
  <si>
    <t>TARIFA</t>
  </si>
  <si>
    <t>FEHM597823</t>
  </si>
  <si>
    <t>891180268_FEHM597823</t>
  </si>
  <si>
    <t>31-60</t>
  </si>
  <si>
    <t>209 SE OBJETA 47110, PROCEDIMIENTO QUIRURGICO DE GRUPO 7 MAYOR VALOR FACTURADO, SE RECONOCE AL 50%, SIN DERECHOS DE SALA Y MATERIALES MISMA VIA Y REGION OPERATORIA DE DRENAJE, GRUPO QUIRURGICO 8. NO APLICA FACTURACION INTEGRAL DE PROCEDIMIENTO QUIRURGICO CUANDO SE ESTAN FACTURANDO PROCEDIMIENTOS ADICIONALMENTE, ADEMAS DE LO ANTERIOR PAQUETE INTEGRAL SOBREFACTURADO $5.311.119 . Dr. Diego Fernando Collazos /JAM</t>
  </si>
  <si>
    <t>FEHM573926</t>
  </si>
  <si>
    <t>891180268_FEHM573926</t>
  </si>
  <si>
    <t>601 SE OBJETA 107M01, CANTIDAD 1 EL DIA 08 DE AGOSTO DE 2024,PACIENTE SIN CRITERIOS DE ESTANCIA EN UNIDAD DE CUIDADO INTERMEDIO, NO SOPORTES, SIGNOS VITALES EN RANGOS DE NORMALIDAD. SE RECONOCE ESTANCIA EN HOSPITALIZACION. $762.900,00 Dr. diego Fernando Collazos</t>
  </si>
  <si>
    <t>PERTINENCIA MEDICA</t>
  </si>
  <si>
    <t>FEHM605840</t>
  </si>
  <si>
    <t>891180268_FEHM605840</t>
  </si>
  <si>
    <t>Se ratifica glosa laboratorios no interpretados en HC, no soportados (1) 908355 BIOTINIDASA ACTIVIDAD 1 $83.800; (2) 908320 GALACTOSA URIDIL TRANSFERASA ACTIVIDAD 1 $104.500 ; (3) 903047 TRIPSINA EN SUERO O EN MATERIA FECAL 1 $36.800; (4) 908316 FENILALANINA CUANTITATIVA 1 $32.600 Total objetado $ 257.700 //iPS anexa soporte de laboratorio y se glosan por no interpretacion.</t>
  </si>
  <si>
    <t>SOPORTE</t>
  </si>
  <si>
    <t>FEHM614184</t>
  </si>
  <si>
    <t>891180268_FEHM614184</t>
  </si>
  <si>
    <t>FEHM400727</t>
  </si>
  <si>
    <t>891180268_FEHM400727</t>
  </si>
  <si>
    <t>FEHM236508</t>
  </si>
  <si>
    <t>891180268_FEHM236508</t>
  </si>
  <si>
    <t>Servicios de internación y/o cirugía (Hospitalaria o Ambulatoria)</t>
  </si>
  <si>
    <t>FEHM330044</t>
  </si>
  <si>
    <t>891180268_FEHM330044</t>
  </si>
  <si>
    <t>FEHM330207</t>
  </si>
  <si>
    <t>891180268_FEHM330207</t>
  </si>
  <si>
    <t>Factura cancelada parcialmente - Glosa por contestar IPS</t>
  </si>
  <si>
    <t>Factura aceptada por la IPS</t>
  </si>
  <si>
    <t>Factura pendiente en programacion de pago - Glosa por contestar IPS</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</si>
  <si>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</si>
  <si>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</si>
  <si>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</si>
  <si>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</si>
  <si>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</si>
  <si>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</si>
  <si>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</si>
  <si>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</si>
  <si>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</si>
  <si>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</si>
  <si>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</si>
  <si>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</si>
  <si>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</si>
  <si>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</si>
  <si>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</si>
  <si>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</si>
  <si>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</si>
  <si>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</si>
  <si>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</si>
  <si>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</si>
  <si>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</si>
  <si>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</si>
  <si>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</si>
  <si>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</si>
  <si>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</si>
  <si>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</si>
  <si>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</si>
  <si>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</si>
  <si>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</si>
  <si>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</si>
  <si>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</si>
  <si>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</si>
  <si>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</si>
  <si>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</si>
  <si>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</si>
  <si>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Cuenta de LLAVE</t>
  </si>
  <si>
    <t>Suma de IPS Saldo Factura</t>
  </si>
  <si>
    <t>Etiquetas de fila</t>
  </si>
  <si>
    <t>Total general</t>
  </si>
  <si>
    <t>Santiago de Cali, marzo 15 2025</t>
  </si>
  <si>
    <t>Señores : HOSPITAL UNIVERSITARIO HERNANDO MONCALEANO PERDOMO DE NEIVA</t>
  </si>
  <si>
    <t>NIT: 891180268</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</si>
</sst>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quot;$&quot;\ #,##0"/>
    <numFmt numFmtId="166" formatCode="_-&quot;€&quot;\ * #,##0_-;\-&quot;€&quot;\ * #,##0_-;_-&quot;€&quot;\ * &quot;-&quot;??_-;_-@_-"/>
    <numFmt numFmtId="167" formatCode="_-&quot;$&quot;\ * #,##0_-;\-&quot;$&quot;\ * #,##0_-;_-&quot;$&quot;\ * &quot;-&quot;??_-;_-@_-"/>
    <numFmt numFmtId="168" formatCode="[$-240A]d&quot; de &quot;mmmm&quot; de &quot;yyyy;@"/>
    <numFmt numFmtId="169" formatCode="&quot;$&quot;\ #,##0;[Red]&quot;$&quot;\ #,##0"/>
    <numFmt numFmtId="170" formatCode="[$$-240A]\ #,##0;\-[$$-240A]\ #,##0"/>
  </numFmts>
  <fonts count="16"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sz val="11"/>
      <name val="Calibri"/>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5" fillId="0" borderId="0" applyFont="0" applyFill="0" applyBorder="0" applyAlignment="0" applyProtection="0"/>
    <xf numFmtId="44" fontId="5" fillId="0" borderId="0" applyFont="0" applyFill="0" applyBorder="0" applyAlignment="0" applyProtection="0"/>
    <xf numFmtId="0" fontId="12" fillId="0" borderId="0"/>
    <xf numFmtId="43" fontId="5" fillId="0" borderId="0" applyFont="0" applyFill="0" applyBorder="0" applyAlignment="0" applyProtection="0"/>
    <xf numFmtId="43" fontId="5" fillId="0" borderId="0" applyFont="0" applyFill="0" applyBorder="0" applyAlignment="0" applyProtection="0"/>
  </cellStyleXfs>
  <cellXfs count="107">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xf>
    <xf numFmtId="0" fontId="6" fillId="0" borderId="1" xfId="0" applyFont="1" applyBorder="1" applyAlignment="1">
      <alignment vertical="center"/>
    </xf>
    <xf numFmtId="14" fontId="6" fillId="0" borderId="1" xfId="0" applyNumberFormat="1" applyFont="1" applyBorder="1" applyAlignment="1">
      <alignment vertical="center"/>
    </xf>
    <xf numFmtId="164" fontId="6" fillId="0" borderId="1" xfId="1" applyNumberFormat="1" applyFont="1" applyBorder="1" applyAlignment="1">
      <alignment vertical="center"/>
    </xf>
    <xf numFmtId="0" fontId="0" fillId="2" borderId="1" xfId="0" applyFill="1" applyBorder="1" applyAlignment="1">
      <alignment horizontal="center"/>
    </xf>
    <xf numFmtId="164" fontId="1" fillId="0" borderId="1" xfId="0" applyNumberFormat="1" applyFont="1" applyBorder="1"/>
    <xf numFmtId="164" fontId="1" fillId="0" borderId="0" xfId="1" applyNumberFormat="1" applyFont="1" applyAlignment="1">
      <alignment horizontal="center" vertical="center" wrapText="1"/>
    </xf>
    <xf numFmtId="164" fontId="0" fillId="0" borderId="0" xfId="1" applyNumberFormat="1" applyFont="1"/>
    <xf numFmtId="164" fontId="0" fillId="0" borderId="1" xfId="1" applyNumberFormat="1" applyFont="1" applyBorder="1"/>
    <xf numFmtId="0" fontId="1" fillId="0" borderId="1" xfId="0" applyFont="1" applyBorder="1" applyAlignment="1">
      <alignment horizontal="center"/>
    </xf>
    <xf numFmtId="0" fontId="7" fillId="0" borderId="1" xfId="0" applyFont="1" applyBorder="1" applyAlignment="1">
      <alignment horizontal="center" vertical="center" wrapText="1"/>
    </xf>
    <xf numFmtId="2" fontId="7" fillId="0" borderId="1" xfId="0" applyNumberFormat="1" applyFont="1" applyBorder="1" applyAlignment="1">
      <alignment horizontal="center" vertical="center" wrapText="1"/>
    </xf>
    <xf numFmtId="0" fontId="8" fillId="3"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165" fontId="7" fillId="4" borderId="1" xfId="2" applyNumberFormat="1" applyFont="1" applyFill="1" applyBorder="1" applyAlignment="1">
      <alignment horizontal="center" vertical="center" wrapText="1"/>
    </xf>
    <xf numFmtId="0" fontId="7" fillId="4" borderId="1" xfId="0"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6" borderId="1" xfId="0" applyFont="1" applyFill="1" applyBorder="1" applyAlignment="1">
      <alignment horizontal="center" vertical="center" wrapText="1"/>
    </xf>
    <xf numFmtId="166" fontId="7" fillId="3" borderId="1" xfId="2" applyNumberFormat="1" applyFont="1" applyFill="1" applyBorder="1" applyAlignment="1">
      <alignment horizontal="center" vertical="center" wrapText="1"/>
    </xf>
    <xf numFmtId="0" fontId="7" fillId="7" borderId="1" xfId="0" applyFont="1" applyFill="1" applyBorder="1" applyAlignment="1">
      <alignment horizontal="center" vertical="center" wrapText="1"/>
    </xf>
    <xf numFmtId="0" fontId="9" fillId="0" borderId="1" xfId="0" applyFont="1" applyBorder="1" applyAlignment="1"/>
    <xf numFmtId="0" fontId="9" fillId="0" borderId="1" xfId="0" applyFont="1" applyBorder="1" applyAlignment="1">
      <alignment vertical="center"/>
    </xf>
    <xf numFmtId="1" fontId="9" fillId="0" borderId="1" xfId="0" applyNumberFormat="1" applyFont="1" applyBorder="1" applyAlignment="1">
      <alignment vertical="center"/>
    </xf>
    <xf numFmtId="14" fontId="9" fillId="0" borderId="1" xfId="0" applyNumberFormat="1" applyFont="1" applyBorder="1" applyAlignment="1">
      <alignment vertical="center"/>
    </xf>
    <xf numFmtId="167" fontId="9" fillId="0" borderId="1" xfId="2" applyNumberFormat="1" applyFont="1" applyBorder="1" applyAlignment="1">
      <alignment vertical="center"/>
    </xf>
    <xf numFmtId="0" fontId="10" fillId="2" borderId="1" xfId="0" applyFont="1" applyFill="1" applyBorder="1" applyAlignment="1">
      <alignment vertical="center"/>
    </xf>
    <xf numFmtId="0" fontId="7" fillId="2" borderId="1" xfId="0" applyFont="1" applyFill="1" applyBorder="1" applyAlignment="1">
      <alignment vertical="center"/>
    </xf>
    <xf numFmtId="165" fontId="9" fillId="0" borderId="1" xfId="2" applyNumberFormat="1" applyFont="1" applyBorder="1" applyAlignment="1">
      <alignment vertical="center"/>
    </xf>
    <xf numFmtId="0" fontId="9" fillId="0" borderId="1" xfId="2" applyNumberFormat="1" applyFont="1" applyBorder="1" applyAlignment="1">
      <alignment vertical="center"/>
    </xf>
    <xf numFmtId="16" fontId="9" fillId="0" borderId="0" xfId="0" applyNumberFormat="1" applyFont="1"/>
    <xf numFmtId="0" fontId="9" fillId="0" borderId="0" xfId="0" applyFont="1"/>
    <xf numFmtId="2" fontId="9" fillId="0" borderId="0" xfId="0" applyNumberFormat="1" applyFont="1"/>
    <xf numFmtId="165" fontId="9" fillId="0" borderId="0" xfId="2" applyNumberFormat="1" applyFont="1"/>
    <xf numFmtId="165" fontId="11" fillId="0" borderId="0" xfId="0" applyNumberFormat="1" applyFont="1"/>
    <xf numFmtId="165" fontId="9" fillId="0" borderId="0" xfId="0" applyNumberFormat="1" applyFont="1"/>
    <xf numFmtId="0" fontId="9" fillId="0" borderId="0" xfId="0" applyNumberFormat="1" applyFont="1"/>
    <xf numFmtId="0" fontId="11" fillId="2" borderId="1" xfId="0" applyFont="1" applyFill="1" applyBorder="1" applyAlignment="1">
      <alignment vertical="center"/>
    </xf>
    <xf numFmtId="0" fontId="13" fillId="0" borderId="0" xfId="3" applyFont="1"/>
    <xf numFmtId="0" fontId="13" fillId="0" borderId="2" xfId="3" applyFont="1" applyBorder="1" applyAlignment="1">
      <alignment horizontal="centerContinuous"/>
    </xf>
    <xf numFmtId="0" fontId="13" fillId="0" borderId="3" xfId="3" applyFont="1" applyBorder="1" applyAlignment="1">
      <alignment horizontal="centerContinuous"/>
    </xf>
    <xf numFmtId="0" fontId="14" fillId="0" borderId="2" xfId="3" applyFont="1" applyBorder="1" applyAlignment="1">
      <alignment horizontal="center" vertical="center"/>
    </xf>
    <xf numFmtId="0" fontId="14" fillId="0" borderId="4" xfId="3" applyFont="1" applyBorder="1" applyAlignment="1">
      <alignment horizontal="center" vertical="center"/>
    </xf>
    <xf numFmtId="0" fontId="14" fillId="0" borderId="3" xfId="3" applyFont="1" applyBorder="1" applyAlignment="1">
      <alignment horizontal="center" vertical="center"/>
    </xf>
    <xf numFmtId="0" fontId="14" fillId="0" borderId="5" xfId="3" applyFont="1" applyBorder="1" applyAlignment="1">
      <alignment horizontal="center" vertical="center"/>
    </xf>
    <xf numFmtId="0" fontId="13" fillId="0" borderId="6" xfId="3" applyFont="1" applyBorder="1" applyAlignment="1">
      <alignment horizontal="centerContinuous"/>
    </xf>
    <xf numFmtId="0" fontId="13" fillId="0" borderId="7" xfId="3" applyFont="1" applyBorder="1" applyAlignment="1">
      <alignment horizontal="centerContinuous"/>
    </xf>
    <xf numFmtId="0" fontId="14" fillId="0" borderId="8" xfId="3" applyFont="1" applyBorder="1" applyAlignment="1">
      <alignment horizontal="center" vertical="center"/>
    </xf>
    <xf numFmtId="0" fontId="14" fillId="0" borderId="9" xfId="3" applyFont="1" applyBorder="1" applyAlignment="1">
      <alignment horizontal="center" vertical="center"/>
    </xf>
    <xf numFmtId="0" fontId="14" fillId="0" borderId="10" xfId="3" applyFont="1" applyBorder="1" applyAlignment="1">
      <alignment horizontal="center" vertical="center"/>
    </xf>
    <xf numFmtId="0" fontId="14" fillId="0" borderId="11" xfId="3" applyFont="1" applyBorder="1" applyAlignment="1">
      <alignment horizontal="center" vertical="center"/>
    </xf>
    <xf numFmtId="0" fontId="14" fillId="0" borderId="2" xfId="3" applyFont="1" applyBorder="1" applyAlignment="1">
      <alignment horizontal="centerContinuous" vertical="center"/>
    </xf>
    <xf numFmtId="0" fontId="14" fillId="0" borderId="4" xfId="3" applyFont="1" applyBorder="1" applyAlignment="1">
      <alignment horizontal="centerContinuous" vertical="center"/>
    </xf>
    <xf numFmtId="0" fontId="14" fillId="0" borderId="3" xfId="3" applyFont="1" applyBorder="1" applyAlignment="1">
      <alignment horizontal="centerContinuous" vertical="center"/>
    </xf>
    <xf numFmtId="0" fontId="14" fillId="0" borderId="5" xfId="3" applyFont="1" applyBorder="1" applyAlignment="1">
      <alignment horizontal="centerContinuous" vertical="center"/>
    </xf>
    <xf numFmtId="0" fontId="14" fillId="0" borderId="6" xfId="3" applyFont="1" applyBorder="1" applyAlignment="1">
      <alignment horizontal="centerContinuous" vertical="center"/>
    </xf>
    <xf numFmtId="0" fontId="14" fillId="0" borderId="0" xfId="3" applyFont="1" applyAlignment="1">
      <alignment horizontal="centerContinuous" vertical="center"/>
    </xf>
    <xf numFmtId="0" fontId="14" fillId="0" borderId="12" xfId="3" applyFont="1" applyBorder="1" applyAlignment="1">
      <alignment horizontal="centerContinuous" vertical="center"/>
    </xf>
    <xf numFmtId="0" fontId="13" fillId="0" borderId="8" xfId="3" applyFont="1" applyBorder="1" applyAlignment="1">
      <alignment horizontal="centerContinuous"/>
    </xf>
    <xf numFmtId="0" fontId="13" fillId="0" borderId="10" xfId="3" applyFont="1" applyBorder="1" applyAlignment="1">
      <alignment horizontal="centerContinuous"/>
    </xf>
    <xf numFmtId="0" fontId="14" fillId="0" borderId="8" xfId="3" applyFont="1" applyBorder="1" applyAlignment="1">
      <alignment horizontal="centerContinuous" vertical="center"/>
    </xf>
    <xf numFmtId="0" fontId="14" fillId="0" borderId="9" xfId="3" applyFont="1" applyBorder="1" applyAlignment="1">
      <alignment horizontal="centerContinuous" vertical="center"/>
    </xf>
    <xf numFmtId="0" fontId="14" fillId="0" borderId="10" xfId="3" applyFont="1" applyBorder="1" applyAlignment="1">
      <alignment horizontal="centerContinuous" vertical="center"/>
    </xf>
    <xf numFmtId="0" fontId="14" fillId="0" borderId="11" xfId="3" applyFont="1" applyBorder="1" applyAlignment="1">
      <alignment horizontal="centerContinuous" vertical="center"/>
    </xf>
    <xf numFmtId="0" fontId="13" fillId="0" borderId="6" xfId="3" applyFont="1" applyBorder="1"/>
    <xf numFmtId="0" fontId="13" fillId="0" borderId="7" xfId="3" applyFont="1" applyBorder="1"/>
    <xf numFmtId="0" fontId="14" fillId="0" borderId="0" xfId="3" applyFont="1"/>
    <xf numFmtId="14" fontId="13" fillId="0" borderId="0" xfId="3" applyNumberFormat="1" applyFont="1"/>
    <xf numFmtId="168" fontId="13" fillId="0" borderId="0" xfId="3" applyNumberFormat="1" applyFont="1"/>
    <xf numFmtId="14" fontId="13" fillId="0" borderId="0" xfId="3" applyNumberFormat="1" applyFont="1" applyAlignment="1">
      <alignment horizontal="left"/>
    </xf>
    <xf numFmtId="1" fontId="14" fillId="0" borderId="0" xfId="4" applyNumberFormat="1" applyFont="1" applyAlignment="1">
      <alignment horizontal="center" vertical="center"/>
    </xf>
    <xf numFmtId="165" fontId="14" fillId="0" borderId="0" xfId="3" applyNumberFormat="1" applyFont="1" applyAlignment="1">
      <alignment horizontal="center" vertical="center"/>
    </xf>
    <xf numFmtId="1" fontId="14" fillId="0" borderId="0" xfId="3" applyNumberFormat="1" applyFont="1" applyAlignment="1">
      <alignment horizontal="center"/>
    </xf>
    <xf numFmtId="169" fontId="14" fillId="0" borderId="0" xfId="3" applyNumberFormat="1" applyFont="1" applyAlignment="1">
      <alignment horizontal="right"/>
    </xf>
    <xf numFmtId="1" fontId="13" fillId="0" borderId="0" xfId="3" applyNumberFormat="1" applyFont="1" applyAlignment="1">
      <alignment horizontal="center"/>
    </xf>
    <xf numFmtId="169" fontId="13" fillId="0" borderId="0" xfId="3" applyNumberFormat="1" applyFont="1" applyAlignment="1">
      <alignment horizontal="right"/>
    </xf>
    <xf numFmtId="1" fontId="13" fillId="0" borderId="9" xfId="3" applyNumberFormat="1" applyFont="1" applyBorder="1" applyAlignment="1">
      <alignment horizontal="center"/>
    </xf>
    <xf numFmtId="169" fontId="13" fillId="0" borderId="9" xfId="3" applyNumberFormat="1" applyFont="1" applyBorder="1" applyAlignment="1">
      <alignment horizontal="right"/>
    </xf>
    <xf numFmtId="0" fontId="13" fillId="0" borderId="0" xfId="3" applyFont="1" applyAlignment="1">
      <alignment horizontal="center"/>
    </xf>
    <xf numFmtId="1" fontId="14" fillId="0" borderId="13" xfId="3" applyNumberFormat="1" applyFont="1" applyBorder="1" applyAlignment="1">
      <alignment horizontal="center"/>
    </xf>
    <xf numFmtId="169" fontId="14" fillId="0" borderId="13" xfId="3" applyNumberFormat="1" applyFont="1" applyBorder="1" applyAlignment="1">
      <alignment horizontal="right"/>
    </xf>
    <xf numFmtId="169" fontId="13" fillId="0" borderId="0" xfId="3" applyNumberFormat="1" applyFont="1"/>
    <xf numFmtId="169" fontId="14" fillId="0" borderId="9" xfId="3" applyNumberFormat="1" applyFont="1" applyBorder="1"/>
    <xf numFmtId="169" fontId="13" fillId="0" borderId="9" xfId="3" applyNumberFormat="1" applyFont="1" applyBorder="1"/>
    <xf numFmtId="169" fontId="14" fillId="0" borderId="0" xfId="3" applyNumberFormat="1" applyFont="1"/>
    <xf numFmtId="0" fontId="15" fillId="0" borderId="0" xfId="3" applyFont="1" applyAlignment="1">
      <alignment horizontal="center" vertical="center" wrapText="1"/>
    </xf>
    <xf numFmtId="0" fontId="13" fillId="0" borderId="8" xfId="3" applyFont="1" applyBorder="1"/>
    <xf numFmtId="0" fontId="13" fillId="0" borderId="9" xfId="3" applyFont="1" applyBorder="1"/>
    <xf numFmtId="0" fontId="13" fillId="0" borderId="10" xfId="3" applyFont="1" applyBorder="1"/>
    <xf numFmtId="0" fontId="14" fillId="0" borderId="6" xfId="3" applyFont="1" applyBorder="1" applyAlignment="1">
      <alignment horizontal="center" vertical="center" wrapText="1"/>
    </xf>
    <xf numFmtId="0" fontId="14" fillId="0" borderId="0" xfId="3" applyFont="1" applyAlignment="1">
      <alignment horizontal="center" vertical="center" wrapText="1"/>
    </xf>
    <xf numFmtId="0" fontId="14" fillId="0" borderId="7" xfId="3" applyFont="1" applyBorder="1" applyAlignment="1">
      <alignment horizontal="center" vertical="center" wrapText="1"/>
    </xf>
    <xf numFmtId="0" fontId="13" fillId="2" borderId="0" xfId="3" applyFont="1" applyFill="1"/>
    <xf numFmtId="0" fontId="14" fillId="0" borderId="0" xfId="3" applyFont="1" applyAlignment="1">
      <alignment horizontal="center"/>
    </xf>
    <xf numFmtId="1" fontId="14" fillId="0" borderId="0" xfId="4" applyNumberFormat="1" applyFont="1" applyAlignment="1">
      <alignment horizontal="right"/>
    </xf>
    <xf numFmtId="170" fontId="14" fillId="0" borderId="0" xfId="5" applyNumberFormat="1" applyFont="1" applyAlignment="1">
      <alignment horizontal="right"/>
    </xf>
    <xf numFmtId="1" fontId="13" fillId="0" borderId="0" xfId="4" applyNumberFormat="1" applyFont="1" applyAlignment="1">
      <alignment horizontal="right"/>
    </xf>
    <xf numFmtId="170" fontId="13" fillId="0" borderId="0" xfId="5" applyNumberFormat="1" applyFont="1" applyAlignment="1">
      <alignment horizontal="right"/>
    </xf>
    <xf numFmtId="164" fontId="13" fillId="0" borderId="13" xfId="5" applyNumberFormat="1" applyFont="1" applyBorder="1" applyAlignment="1">
      <alignment horizontal="center"/>
    </xf>
    <xf numFmtId="170" fontId="13" fillId="0" borderId="13" xfId="5"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6">
    <cellStyle name="Millares" xfId="1" builtinId="3"/>
    <cellStyle name="Millares 2 2" xfId="5"/>
    <cellStyle name="Millares 3" xfId="4"/>
    <cellStyle name="Moneda" xfId="2" builtinId="4"/>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microsoft.com/office/2017/10/relationships/person" Target="persons/person.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31750</xdr:rowOff>
    </xdr:to>
    <xdr:sp macro="" textlink="">
      <xdr:nvSpPr>
        <xdr:cNvPr id="2" name="Text Box 3">
          <a:extLst>
            <a:ext uri="{FF2B5EF4-FFF2-40B4-BE49-F238E27FC236}">
              <a16:creationId xmlns="" xmlns:a16="http://schemas.microsoft.com/office/drawing/2014/main" xmlns:lc="http://schemas.openxmlformats.org/drawingml/2006/lockedCanvas" id="{889BA8C3-95DB-420D-9283-63B6FA02C2A4}"/>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3" name="Text Box 3">
          <a:extLst>
            <a:ext uri="{FF2B5EF4-FFF2-40B4-BE49-F238E27FC236}">
              <a16:creationId xmlns="" xmlns:a16="http://schemas.microsoft.com/office/drawing/2014/main" xmlns:lc="http://schemas.openxmlformats.org/drawingml/2006/lockedCanvas" id="{D2CA1777-963F-498D-A147-2AEF7BC0305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4" name="Text Box 3">
          <a:extLst>
            <a:ext uri="{FF2B5EF4-FFF2-40B4-BE49-F238E27FC236}">
              <a16:creationId xmlns="" xmlns:a16="http://schemas.microsoft.com/office/drawing/2014/main" xmlns:lc="http://schemas.openxmlformats.org/drawingml/2006/lockedCanvas" id="{EDC3AD0C-D6F2-4A09-88FF-A6E8A53F4DF8}"/>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5" name="Text Box 3">
          <a:extLst>
            <a:ext uri="{FF2B5EF4-FFF2-40B4-BE49-F238E27FC236}">
              <a16:creationId xmlns="" xmlns:a16="http://schemas.microsoft.com/office/drawing/2014/main" xmlns:lc="http://schemas.openxmlformats.org/drawingml/2006/lockedCanvas" id="{555DAA6E-F1B2-479B-AE52-D7D64E506F5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6" name="Text Box 3">
          <a:extLst>
            <a:ext uri="{FF2B5EF4-FFF2-40B4-BE49-F238E27FC236}">
              <a16:creationId xmlns="" xmlns:a16="http://schemas.microsoft.com/office/drawing/2014/main" xmlns:lc="http://schemas.openxmlformats.org/drawingml/2006/lockedCanvas" id="{E2CB4786-4A0E-4C6A-A22E-21AFA0A75BA5}"/>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7" name="Text Box 3">
          <a:extLst>
            <a:ext uri="{FF2B5EF4-FFF2-40B4-BE49-F238E27FC236}">
              <a16:creationId xmlns="" xmlns:a16="http://schemas.microsoft.com/office/drawing/2014/main" xmlns:lc="http://schemas.openxmlformats.org/drawingml/2006/lockedCanvas" id="{1F8AC1D0-B24D-433C-8E34-ACFAE8AD6ECF}"/>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8" name="Text Box 3">
          <a:extLst>
            <a:ext uri="{FF2B5EF4-FFF2-40B4-BE49-F238E27FC236}">
              <a16:creationId xmlns="" xmlns:a16="http://schemas.microsoft.com/office/drawing/2014/main" xmlns:lc="http://schemas.openxmlformats.org/drawingml/2006/lockedCanvas" id="{B5272121-C29E-4B39-ACC9-45BB52B1ECB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9" name="Text Box 3">
          <a:extLst>
            <a:ext uri="{FF2B5EF4-FFF2-40B4-BE49-F238E27FC236}">
              <a16:creationId xmlns="" xmlns:a16="http://schemas.microsoft.com/office/drawing/2014/main" xmlns:lc="http://schemas.openxmlformats.org/drawingml/2006/lockedCanvas" id="{F29C4B6B-BBFA-4BD3-B949-934E309D428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10" name="Text Box 3">
          <a:extLst>
            <a:ext uri="{FF2B5EF4-FFF2-40B4-BE49-F238E27FC236}">
              <a16:creationId xmlns="" xmlns:a16="http://schemas.microsoft.com/office/drawing/2014/main" xmlns:lc="http://schemas.openxmlformats.org/drawingml/2006/lockedCanvas" id="{B4AEC320-36DF-4113-AAD9-7A06E972E978}"/>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1" name="Text Box 3">
          <a:extLst>
            <a:ext uri="{FF2B5EF4-FFF2-40B4-BE49-F238E27FC236}">
              <a16:creationId xmlns="" xmlns:a16="http://schemas.microsoft.com/office/drawing/2014/main" xmlns:lc="http://schemas.openxmlformats.org/drawingml/2006/lockedCanvas" id="{36C49FF9-650A-4DA9-8C8E-E899CD34303D}"/>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2" name="Text Box 3">
          <a:extLst>
            <a:ext uri="{FF2B5EF4-FFF2-40B4-BE49-F238E27FC236}">
              <a16:creationId xmlns="" xmlns:a16="http://schemas.microsoft.com/office/drawing/2014/main" xmlns:lc="http://schemas.openxmlformats.org/drawingml/2006/lockedCanvas" id="{8E12C150-25F3-47DF-80B6-9C82453C4081}"/>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13" name="Text Box 3">
          <a:extLst>
            <a:ext uri="{FF2B5EF4-FFF2-40B4-BE49-F238E27FC236}">
              <a16:creationId xmlns="" xmlns:a16="http://schemas.microsoft.com/office/drawing/2014/main" xmlns:lc="http://schemas.openxmlformats.org/drawingml/2006/lockedCanvas" id="{B942DA6E-0506-4792-8AB7-5F6004C0888E}"/>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MIA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31.44091863426" createdVersion="5" refreshedVersion="5" minRefreshableVersion="3" recordCount="14">
  <cacheSource type="worksheet">
    <worksheetSource ref="A2:AU16" sheet="ESTADO DE CADA FACTURA"/>
  </cacheSource>
  <cacheFields count="47">
    <cacheField name="NIT IPS" numFmtId="0">
      <sharedItems containsSemiMixedTypes="0" containsString="0" containsNumber="1" containsInteger="1" minValue="891180268" maxValue="891180268"/>
    </cacheField>
    <cacheField name="Nombre IPS" numFmtId="0">
      <sharedItems/>
    </cacheField>
    <cacheField name="Prefijo Factura" numFmtId="0">
      <sharedItems/>
    </cacheField>
    <cacheField name="Numero Factura" numFmtId="0">
      <sharedItems containsSemiMixedTypes="0" containsString="0" containsNumber="1" containsInteger="1" minValue="236508" maxValue="614184"/>
    </cacheField>
    <cacheField name="FACT" numFmtId="0">
      <sharedItems/>
    </cacheField>
    <cacheField name="LLAVE" numFmtId="0">
      <sharedItems/>
    </cacheField>
    <cacheField name="Edad de la cartera" numFmtId="1">
      <sharedItems/>
    </cacheField>
    <cacheField name="IPS Fecha factura" numFmtId="14">
      <sharedItems containsSemiMixedTypes="0" containsNonDate="0" containsDate="1" containsString="0" minDate="2022-04-30T00:00:00" maxDate="2024-11-09T00:00:00"/>
    </cacheField>
    <cacheField name="IPS Fecha radicado" numFmtId="14">
      <sharedItems containsSemiMixedTypes="0" containsNonDate="0" containsDate="1" containsString="0" minDate="2022-05-24T00:00:00" maxDate="2024-12-04T00:00:00"/>
    </cacheField>
    <cacheField name="IPS Valor Factura" numFmtId="167">
      <sharedItems containsSemiMixedTypes="0" containsString="0" containsNumber="1" containsInteger="1" minValue="78900" maxValue="41761732"/>
    </cacheField>
    <cacheField name="IPS Saldo Factura" numFmtId="167">
      <sharedItems containsSemiMixedTypes="0" containsString="0" containsNumber="1" containsInteger="1" minValue="8200" maxValue="41761732"/>
    </cacheField>
    <cacheField name="Sede / Ciudad" numFmtId="0">
      <sharedItems/>
    </cacheField>
    <cacheField name="Tipo de Prestación" numFmtId="0">
      <sharedItems/>
    </cacheField>
    <cacheField name="Numero de Contrato" numFmtId="0">
      <sharedItems containsNonDate="0" containsString="0" containsBlank="1"/>
    </cacheField>
    <cacheField name="ESTADO CARTERA ANTERIOR" numFmtId="0">
      <sharedItems/>
    </cacheField>
    <cacheField name="ESTADO EPS 15-03-2025" numFmtId="0">
      <sharedItems count="6">
        <s v="Factura aceptada por la IPS"/>
        <s v="Factura devuelta"/>
        <s v="Factura en proceso interno"/>
        <s v="Factura pendiente en programacion de pago"/>
        <s v="Factura pendiente en programacion de pago - Glosa por contestar IPS"/>
        <s v="Glosa por contestar IPS"/>
      </sharedItems>
    </cacheField>
    <cacheField name="POR PAGAR SAP" numFmtId="165">
      <sharedItems containsSemiMixedTypes="0" containsString="0" containsNumber="1" containsInteger="1" minValue="0" maxValue="11443892"/>
    </cacheField>
    <cacheField name="DOC CONTA" numFmtId="0">
      <sharedItems containsString="0" containsBlank="1" containsNumber="1" containsInteger="1" minValue="1222544013" maxValue="4800064864"/>
    </cacheField>
    <cacheField name="ESTADO BOX" numFmtId="0">
      <sharedItems/>
    </cacheField>
    <cacheField name="FECHA FACT" numFmtId="14">
      <sharedItems containsSemiMixedTypes="0" containsNonDate="0" containsDate="1" containsString="0" minDate="2022-04-30T00:00:00" maxDate="2024-11-09T00:00:00"/>
    </cacheField>
    <cacheField name="FECHA RAD" numFmtId="14">
      <sharedItems containsSemiMixedTypes="0" containsNonDate="0" containsDate="1" containsString="0" minDate="2023-07-19T00:00:00" maxDate="2025-03-04T00:00:00"/>
    </cacheField>
    <cacheField name="FECHA LIQ" numFmtId="14">
      <sharedItems containsNonDate="0" containsDate="1" containsString="0" containsBlank="1" minDate="2024-04-12T00:00:00" maxDate="2025-02-28T00:00:00"/>
    </cacheField>
    <cacheField name="FECHA DEV" numFmtId="14">
      <sharedItems containsNonDate="0" containsDate="1" containsString="0" containsBlank="1" minDate="2024-04-03T00:00:00" maxDate="2024-04-04T00:00:00"/>
    </cacheField>
    <cacheField name="DIAS" numFmtId="0">
      <sharedItems containsSemiMixedTypes="0" containsString="0" containsNumber="1" containsInteger="1" minValue="-3" maxValue="331"/>
    </cacheField>
    <cacheField name="EDAD" numFmtId="0">
      <sharedItems/>
    </cacheField>
    <cacheField name="Valor_Glosa y Devolución" numFmtId="165">
      <sharedItems containsSemiMixedTypes="0" containsString="0" containsNumber="1" containsInteger="1" minValue="0" maxValue="4176173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0"/>
    </cacheField>
    <cacheField name="FACTURA DEVUELTA" numFmtId="165">
      <sharedItems containsSemiMixedTypes="0" containsString="0" containsNumber="1" containsInteger="1" minValue="0" maxValue="140832"/>
    </cacheField>
    <cacheField name="FACTURA NO RADICADA" numFmtId="165">
      <sharedItems containsSemiMixedTypes="0" containsString="0" containsNumber="1" containsInteger="1" minValue="0" maxValue="0"/>
    </cacheField>
    <cacheField name="GLOSA ACEPTADA" numFmtId="165">
      <sharedItems containsSemiMixedTypes="0" containsString="0" containsNumber="1" containsInteger="1" minValue="0" maxValue="506467"/>
    </cacheField>
    <cacheField name="VALOR EXTEMPORANEO" numFmtId="165">
      <sharedItems containsSemiMixedTypes="0" containsString="0" containsNumber="1" containsInteger="1" minValue="0" maxValue="0"/>
    </cacheField>
    <cacheField name="GLOSA PDTE" numFmtId="165">
      <sharedItems containsSemiMixedTypes="0" containsString="0" containsNumber="1" containsInteger="1" minValue="0" maxValue="5311119"/>
    </cacheField>
    <cacheField name="FACTURA EN PROGRAMACION DE PAGO" numFmtId="165">
      <sharedItems containsSemiMixedTypes="0" containsString="0" containsNumber="1" containsInteger="1" minValue="0" maxValue="12206792"/>
    </cacheField>
    <cacheField name="FACTURA EN PROCESO INTERNO" numFmtId="165">
      <sharedItems containsSemiMixedTypes="0" containsString="0" containsNumber="1" containsInteger="1" minValue="0" maxValue="41761732"/>
    </cacheField>
    <cacheField name="FACTURACION COVID-19" numFmtId="165">
      <sharedItems containsSemiMixedTypes="0" containsString="0" containsNumber="1" containsInteger="1" minValue="0" maxValue="0"/>
    </cacheField>
    <cacheField name="VALO CANCELADO SAP" numFmtId="165">
      <sharedItems containsSemiMixedTypes="0" containsString="0" containsNumber="1" containsInteger="1" minValue="0" maxValue="0"/>
    </cacheField>
    <cacheField name="RETENCION" numFmtId="165">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5">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
  <r>
    <n v="891180268"/>
    <s v="HOSPITAL UNIVERSITARIO HERNANDO MONCALEANO PERDOMO DE NEIVA"/>
    <s v="FEHM"/>
    <n v="236508"/>
    <s v="FEHM236508"/>
    <s v="891180268_FEHM236508"/>
    <s v="MAS DE 360 DIAS "/>
    <d v="2022-04-30T00:00:00"/>
    <d v="2022-05-24T00:00:00"/>
    <n v="8304737"/>
    <n v="99658"/>
    <s v="NEIVA"/>
    <s v="01 - SERVICIOS Y PRODUCTOS GENERALES"/>
    <m/>
    <s v="Factura aceptada por la IPS"/>
    <x v="0"/>
    <n v="0"/>
    <m/>
    <s v="Finalizada"/>
    <d v="2022-04-30T00:00:00"/>
    <d v="2023-08-14T00:00:00"/>
    <d v="2024-04-12T00:00:00"/>
    <m/>
    <n v="322"/>
    <s v="181-360"/>
    <n v="0"/>
    <m/>
    <m/>
    <m/>
    <s v="Servicios de internación y/o cirugía (Hospitalaria o Ambulatoria)"/>
    <m/>
    <s v="URG-2023-49"/>
    <n v="0"/>
    <n v="0"/>
    <n v="0"/>
    <n v="99658"/>
    <n v="0"/>
    <n v="0"/>
    <n v="0"/>
    <n v="0"/>
    <n v="0"/>
    <n v="0"/>
    <n v="0"/>
    <m/>
    <m/>
    <m/>
    <n v="0"/>
  </r>
  <r>
    <n v="891180268"/>
    <s v="HOSPITAL UNIVERSITARIO HERNANDO MONCALEANO PERDOMO DE NEIVA"/>
    <s v="FEHM"/>
    <n v="330044"/>
    <s v="FEHM330044"/>
    <s v="891180268_FEHM330044"/>
    <s v="MAS DE 360 DIAS "/>
    <d v="2022-12-30T00:00:00"/>
    <d v="2023-01-11T00:00:00"/>
    <n v="4839973"/>
    <n v="506467"/>
    <s v="NEIVA"/>
    <s v="01 - SERVICIOS Y PRODUCTOS GENERALES"/>
    <m/>
    <s v="Factura aceptada por la IPS"/>
    <x v="0"/>
    <n v="0"/>
    <m/>
    <s v="Finalizada"/>
    <d v="2022-12-30T00:00:00"/>
    <d v="2023-08-14T00:00:00"/>
    <d v="2024-04-12T00:00:00"/>
    <m/>
    <n v="322"/>
    <s v="181-360"/>
    <n v="0"/>
    <m/>
    <m/>
    <m/>
    <s v="Servicios de internación y/o cirugía (Hospitalaria o Ambulatoria)"/>
    <m/>
    <s v="URG-2023-49"/>
    <n v="0"/>
    <n v="0"/>
    <n v="0"/>
    <n v="506467"/>
    <n v="0"/>
    <n v="0"/>
    <n v="0"/>
    <n v="0"/>
    <n v="0"/>
    <n v="0"/>
    <n v="0"/>
    <m/>
    <m/>
    <m/>
    <n v="0"/>
  </r>
  <r>
    <n v="891180268"/>
    <s v="HOSPITAL UNIVERSITARIO HERNANDO MONCALEANO PERDOMO DE NEIVA"/>
    <s v="FEHM"/>
    <n v="330207"/>
    <s v="FEHM330207"/>
    <s v="891180268_FEHM330207"/>
    <s v="MAS DE 360 DIAS "/>
    <d v="2022-12-30T00:00:00"/>
    <d v="2023-01-05T00:00:00"/>
    <n v="6329002"/>
    <n v="31962"/>
    <s v="NEIVA"/>
    <s v="01 - SERVICIOS Y PRODUCTOS GENERALES"/>
    <m/>
    <s v="Factura aceptada por la IPS"/>
    <x v="0"/>
    <n v="0"/>
    <m/>
    <s v="Finalizada"/>
    <d v="2022-12-30T00:00:00"/>
    <d v="2023-08-14T00:00:00"/>
    <d v="2024-04-12T00:00:00"/>
    <m/>
    <n v="322"/>
    <s v="181-360"/>
    <n v="0"/>
    <m/>
    <m/>
    <m/>
    <s v="Servicios de internación y/o cirugía (Hospitalaria o Ambulatoria)"/>
    <m/>
    <s v="URG-2023-49"/>
    <n v="0"/>
    <n v="0"/>
    <n v="0"/>
    <n v="31962"/>
    <n v="0"/>
    <n v="0"/>
    <n v="0"/>
    <n v="0"/>
    <n v="0"/>
    <n v="0"/>
    <n v="0"/>
    <m/>
    <m/>
    <m/>
    <n v="0"/>
  </r>
  <r>
    <n v="891180268"/>
    <s v="HOSPITAL UNIVERSITARIO HERNANDO MONCALEANO PERDOMO DE NEIVA"/>
    <s v="FEHM"/>
    <n v="290095"/>
    <s v="FEHM290095"/>
    <s v="891180268_FEHM290095"/>
    <s v="MAS DE 360 DIAS "/>
    <d v="2022-09-19T00:00:00"/>
    <d v="2022-10-13T00:00:00"/>
    <n v="140832"/>
    <n v="140832"/>
    <s v="NEIVA"/>
    <s v="02 - SERVICIOS Y PRODUCTOS NO PBS"/>
    <m/>
    <s v="Factura devuelta"/>
    <x v="1"/>
    <n v="0"/>
    <m/>
    <s v="Devuelta"/>
    <d v="2022-09-19T00:00:00"/>
    <d v="2024-04-01T00:00:00"/>
    <m/>
    <d v="2024-04-03T00:00:00"/>
    <n v="331"/>
    <s v="181-360"/>
    <n v="140832"/>
    <s v="DEVOLUCION"/>
    <s v="Covid_19 Se devuelve factura: Auditoria Médica Dr. Diego Fernando Collazos; objeta 906270 por $60.000, no pertinente toma de IgM para Sars-cov2, paciente a quien concomitantemente se solicito antígeno para detección viral, las pruebas tienen la misma utilidad diagnostica, detectar o descartar cuadro agudo de covid-19, por lo anterior se reconoce 906340 por $80.832 antígeno y se objeta IgM por $60.000. Es de aclarar que la tarifa para anticuerpos IgG ; para pruebas realizadas entre el 1 de julio 2022 y el 31 de Agosto 2022 (Según res. 1412 de 2022 Expedida por el ministerio de la salud y protección social) tarifa regulada es de $30.000.. Pero igual auditoria medica lo glosó en su totalidad por pertinencia"/>
    <s v="COVID-19"/>
    <s v="Servicios hospitalarios"/>
    <s v="Hospitalario"/>
    <m/>
    <n v="0"/>
    <n v="140832"/>
    <n v="0"/>
    <n v="0"/>
    <n v="0"/>
    <n v="0"/>
    <n v="0"/>
    <n v="0"/>
    <n v="0"/>
    <n v="0"/>
    <n v="0"/>
    <m/>
    <m/>
    <m/>
    <n v="0"/>
  </r>
  <r>
    <n v="891180268"/>
    <s v="HOSPITAL UNIVERSITARIO HERNANDO MONCALEANO PERDOMO DE NEIVA"/>
    <s v="FEHM"/>
    <n v="290094"/>
    <s v="FEHM290094"/>
    <s v="891180268_FEHM290094"/>
    <s v="MAS DE 360 DIAS "/>
    <d v="2022-09-19T00:00:00"/>
    <d v="2022-10-13T00:00:00"/>
    <n v="41761732"/>
    <n v="41761732"/>
    <s v="NEIVA"/>
    <s v="01 - SERVICIOS Y PRODUCTOS GENERALES"/>
    <m/>
    <s v="Factura devuelta"/>
    <x v="2"/>
    <n v="0"/>
    <m/>
    <s v="Para auditoria de pertinencia"/>
    <d v="2022-09-19T00:00:00"/>
    <d v="2025-03-03T00:00:00"/>
    <m/>
    <m/>
    <n v="-3"/>
    <s v="Corriente"/>
    <n v="41761732"/>
    <s v="DEVOLUCION"/>
    <s v="Aut/Soportes Ilegibles/ Se devuelve factura FEHM290094 Valor $41.761.732 E.S.E. HOSPITAL UNIVERSITARIO HERNANDO MONCALEANO PERDOMO DE NEIVA TI 1232794736 JUAN ESTEBAN GOMEZ VIEDA 1) DEVOLUCION: HC CLINICA CORRESPONDE A UNA FOTOCPIA NO ES LEGIBLE, ADICIONALMENTE INCOMPLETA Y EN DESORDEN HC de la pág. 41 a la 58 Totalmente ilegible para auditoria, Epicrisis totalmente ilegible y en desorden unas pág. para arriba y otras para abajo, favor anexar HC en PDF no en imágenes. Devolución Auditoria Médica Dr. Diego Fdo Collazos NAP 222348523700336 Solo autoriza atención inicial de urgencias, favor solicitar autorización final Hospitalaria a los correos correctos capautorizaciones@epsdelagente.com.co autorizacionescap@epsdelagente.com.co sin la HC, Epicrisis legible y la Autorización final hospitalaria no es posible continuar con el proceso de auditoria de la cuenta /JAM"/>
    <s v="AUTORIZACION"/>
    <s v="Servicios hospitalarios"/>
    <s v="Hospitalario"/>
    <m/>
    <n v="0"/>
    <n v="0"/>
    <n v="0"/>
    <n v="0"/>
    <n v="0"/>
    <n v="0"/>
    <n v="0"/>
    <n v="41761732"/>
    <n v="0"/>
    <n v="0"/>
    <n v="0"/>
    <m/>
    <m/>
    <m/>
    <n v="0"/>
  </r>
  <r>
    <n v="891180268"/>
    <s v="HOSPITAL UNIVERSITARIO HERNANDO MONCALEANO PERDOMO DE NEIVA"/>
    <s v="FEHM"/>
    <n v="614184"/>
    <s v="FEHM614184"/>
    <s v="891180268_FEHM614184"/>
    <s v="DE 91 A 180 DIAS"/>
    <d v="2024-11-08T00:00:00"/>
    <d v="2024-11-15T00:00:00"/>
    <n v="1407088"/>
    <n v="1407088"/>
    <s v="NEIVA"/>
    <s v="01 - SERVICIOS Y PRODUCTOS GENERALES"/>
    <m/>
    <s v="Factura devuelta"/>
    <x v="3"/>
    <n v="0"/>
    <m/>
    <s v="Finalizada"/>
    <d v="2024-11-08T00:00:00"/>
    <d v="2025-02-03T00:00:00"/>
    <d v="2025-02-15T00:00:00"/>
    <m/>
    <n v="13"/>
    <s v="0-30"/>
    <n v="0"/>
    <m/>
    <m/>
    <m/>
    <s v="Servicios hospitalarios"/>
    <m/>
    <s v="URG-2023-49"/>
    <n v="0"/>
    <n v="0"/>
    <n v="0"/>
    <n v="0"/>
    <n v="0"/>
    <n v="0"/>
    <n v="1407088"/>
    <n v="0"/>
    <n v="0"/>
    <n v="0"/>
    <n v="0"/>
    <m/>
    <m/>
    <m/>
    <n v="0"/>
  </r>
  <r>
    <n v="891180268"/>
    <s v="HOSPITAL UNIVERSITARIO HERNANDO MONCALEANO PERDOMO DE NEIVA"/>
    <s v="FEHM"/>
    <n v="547417"/>
    <s v="FEHM547417"/>
    <s v="891180268_FEHM547417"/>
    <s v="DE 181 A 360"/>
    <d v="2024-06-13T00:00:00"/>
    <d v="2024-07-02T00:00:00"/>
    <n v="751751"/>
    <n v="664049"/>
    <s v="NEIVA"/>
    <s v="01 - SERVICIOS Y PRODUCTOS GENERALES"/>
    <m/>
    <s v="Factura pendiente en programacion de pago"/>
    <x v="3"/>
    <n v="664049"/>
    <n v="4800064864"/>
    <s v="Finalizada"/>
    <d v="2024-06-13T00:00:00"/>
    <d v="2024-07-02T00:00:00"/>
    <d v="2024-07-16T00:00:00"/>
    <m/>
    <n v="227"/>
    <s v="181-360"/>
    <n v="0"/>
    <m/>
    <m/>
    <m/>
    <s v="Urgencias"/>
    <m/>
    <s v="COT-2023-121"/>
    <n v="0"/>
    <n v="0"/>
    <n v="0"/>
    <n v="0"/>
    <n v="0"/>
    <n v="0"/>
    <n v="664049"/>
    <n v="0"/>
    <n v="0"/>
    <n v="0"/>
    <n v="0"/>
    <m/>
    <m/>
    <m/>
    <n v="0"/>
  </r>
  <r>
    <n v="891180268"/>
    <s v="HOSPITAL UNIVERSITARIO HERNANDO MONCALEANO PERDOMO DE NEIVA"/>
    <s v="FEHM"/>
    <n v="402012"/>
    <s v="FEHM402012"/>
    <s v="891180268_FEHM402012"/>
    <s v="MAS DE 360 DIAS "/>
    <d v="2023-06-28T00:00:00"/>
    <d v="2023-07-19T00:00:00"/>
    <n v="219201"/>
    <n v="30235"/>
    <s v="NEIVA"/>
    <s v="01 - SERVICIOS Y PRODUCTOS GENERALES"/>
    <m/>
    <s v="Glosa por contestar IPS"/>
    <x v="3"/>
    <n v="30235"/>
    <n v="1222564100"/>
    <s v="Finalizada"/>
    <d v="2023-06-28T00:00:00"/>
    <d v="2023-07-19T00:00:00"/>
    <d v="2025-01-31T00:00:00"/>
    <m/>
    <n v="28"/>
    <s v="0-30"/>
    <n v="0"/>
    <m/>
    <m/>
    <m/>
    <s v="Consultas ambulatorias"/>
    <m/>
    <s v="MIG-891180268"/>
    <n v="0"/>
    <n v="0"/>
    <n v="0"/>
    <n v="0"/>
    <n v="0"/>
    <n v="0"/>
    <n v="30235"/>
    <n v="0"/>
    <n v="0"/>
    <n v="0"/>
    <n v="0"/>
    <m/>
    <m/>
    <m/>
    <n v="0"/>
  </r>
  <r>
    <n v="891180268"/>
    <s v="HOSPITAL UNIVERSITARIO HERNANDO MONCALEANO PERDOMO DE NEIVA"/>
    <s v="FEHM"/>
    <n v="414289"/>
    <s v="FEHM414289"/>
    <s v="891180268_FEHM414289"/>
    <s v="MAS DE 360 DIAS "/>
    <d v="2023-07-28T00:00:00"/>
    <d v="2023-08-11T00:00:00"/>
    <n v="78900"/>
    <n v="8200"/>
    <s v="NEIVA"/>
    <s v="01 - SERVICIOS Y PRODUCTOS GENERALES"/>
    <m/>
    <s v="Glosa por contestar IPS"/>
    <x v="3"/>
    <n v="8200"/>
    <n v="1222564101"/>
    <s v="Finalizada"/>
    <d v="2023-07-28T00:00:00"/>
    <d v="2023-08-11T00:00:00"/>
    <d v="2025-01-31T00:00:00"/>
    <m/>
    <n v="28"/>
    <s v="0-30"/>
    <n v="0"/>
    <m/>
    <m/>
    <m/>
    <s v="Consultas ambulatorias"/>
    <m/>
    <s v="URG-2023-49"/>
    <n v="0"/>
    <n v="0"/>
    <n v="0"/>
    <n v="0"/>
    <n v="0"/>
    <n v="0"/>
    <n v="8200"/>
    <n v="0"/>
    <n v="0"/>
    <n v="0"/>
    <n v="0"/>
    <m/>
    <m/>
    <m/>
    <n v="0"/>
  </r>
  <r>
    <n v="891180268"/>
    <s v="HOSPITAL UNIVERSITARIO HERNANDO MONCALEANO PERDOMO DE NEIVA"/>
    <s v="FEHM"/>
    <n v="400727"/>
    <s v="FEHM400727"/>
    <s v="891180268_FEHM400727"/>
    <s v="MAS DE 360 DIAS "/>
    <d v="2023-06-26T00:00:00"/>
    <d v="2023-07-18T00:00:00"/>
    <n v="9814718"/>
    <n v="3445548"/>
    <s v="NEIVA"/>
    <s v="01 - SERVICIOS Y PRODUCTOS GENERALES"/>
    <m/>
    <s v="Glosa por contestar IPS"/>
    <x v="3"/>
    <n v="0"/>
    <m/>
    <s v="Finalizada"/>
    <d v="2023-06-26T00:00:00"/>
    <d v="2024-09-04T00:00:00"/>
    <d v="2025-01-31T00:00:00"/>
    <m/>
    <n v="28"/>
    <s v="0-30"/>
    <n v="0"/>
    <m/>
    <m/>
    <m/>
    <s v="Servicios hospitalarios"/>
    <m/>
    <s v="MIG-891180268"/>
    <n v="0"/>
    <n v="0"/>
    <n v="0"/>
    <n v="0"/>
    <n v="0"/>
    <n v="0"/>
    <n v="3445548"/>
    <n v="0"/>
    <n v="0"/>
    <n v="0"/>
    <n v="0"/>
    <m/>
    <m/>
    <m/>
    <n v="0"/>
  </r>
  <r>
    <n v="891180268"/>
    <s v="HOSPITAL UNIVERSITARIO HERNANDO MONCALEANO PERDOMO DE NEIVA"/>
    <s v="FEHM"/>
    <n v="605840"/>
    <s v="FEHM605840"/>
    <s v="891180268_FEHM605840"/>
    <s v="DE 91 A 180 DIAS"/>
    <d v="2024-10-21T00:00:00"/>
    <d v="2024-11-01T00:00:00"/>
    <n v="4247283"/>
    <n v="4247283"/>
    <s v="NEIVA"/>
    <s v="01 - SERVICIOS Y PRODUCTOS GENERALES"/>
    <m/>
    <s v="Factura devuelta"/>
    <x v="4"/>
    <n v="0"/>
    <m/>
    <s v="Para respuesta prestador"/>
    <d v="2024-10-21T00:00:00"/>
    <d v="2025-02-03T00:00:00"/>
    <d v="2025-02-27T00:00:00"/>
    <m/>
    <n v="1"/>
    <s v="0-30"/>
    <n v="257700"/>
    <s v="GLOSA"/>
    <s v="Se ratifica glosa laboratorios no interpretados en HC, no soportados (1) 908355 BIOTINIDASA ACTIVIDAD 1 $83.800; (2) 908320 GALACTOSA URIDIL TRANSFERASA ACTIVIDAD 1 $104.500 ; (3) 903047 TRIPSINA EN SUERO O EN MATERIA FECAL 1 $36.800; (4) 908316 FENILALANINA CUANTITATIVA 1 $32.600 Total objetado $ 257.700 //iPS anexa soporte de laboratorio y se glosan por no interpretacion."/>
    <s v="SOPORTE"/>
    <s v="Servicios hospitalarios"/>
    <s v="Hospitalario"/>
    <s v="URG-2023-49"/>
    <n v="0"/>
    <n v="0"/>
    <n v="0"/>
    <n v="0"/>
    <n v="0"/>
    <n v="257700"/>
    <n v="3989583"/>
    <n v="0"/>
    <n v="0"/>
    <n v="0"/>
    <n v="0"/>
    <m/>
    <m/>
    <m/>
    <n v="0"/>
  </r>
  <r>
    <n v="891180268"/>
    <s v="HOSPITAL UNIVERSITARIO HERNANDO MONCALEANO PERDOMO DE NEIVA"/>
    <s v="FEHM"/>
    <n v="573926"/>
    <s v="FEHM573926"/>
    <s v="891180268_FEHM573926"/>
    <s v="DE 181 A 360"/>
    <d v="2024-08-09T00:00:00"/>
    <d v="2024-09-11T00:00:00"/>
    <n v="14459392"/>
    <n v="14459392"/>
    <s v="NEIVA"/>
    <s v="01 - SERVICIOS Y PRODUCTOS GENERALES"/>
    <m/>
    <s v="Factura pendiente en programacion de pago"/>
    <x v="4"/>
    <n v="11443892"/>
    <n v="1222544013"/>
    <s v="Para respuesta prestador"/>
    <d v="2024-08-09T00:00:00"/>
    <d v="2024-09-11T00:00:00"/>
    <d v="2025-01-31T00:00:00"/>
    <m/>
    <n v="28"/>
    <s v="0-30"/>
    <n v="2252600"/>
    <s v="GLOSA"/>
    <s v="601 SE OBJETA 107M01, CANTIDAD 1 EL DIA 08 DE AGOSTO DE 2024,PACIENTE SIN CRITERIOS DE ESTANCIA EN UNIDAD DE CUIDADO INTERMEDIO, NO SOPORTES, SIGNOS VITALES EN RANGOS DE NORMALIDAD. SE RECONOCE ESTANCIA EN HOSPITALIZACION. $762.900,00 Dr. diego Fernando Collazos"/>
    <s v="PERTINENCIA MEDICA"/>
    <s v="Servicios hospitalarios"/>
    <s v="Hospitalario"/>
    <s v="URG-2023-49"/>
    <n v="0"/>
    <n v="0"/>
    <n v="0"/>
    <n v="0"/>
    <n v="0"/>
    <n v="2252600"/>
    <n v="12206792"/>
    <n v="0"/>
    <n v="0"/>
    <n v="0"/>
    <n v="0"/>
    <m/>
    <m/>
    <m/>
    <n v="0"/>
  </r>
  <r>
    <n v="891180268"/>
    <s v="HOSPITAL UNIVERSITARIO HERNANDO MONCALEANO PERDOMO DE NEIVA"/>
    <s v="FEHM"/>
    <n v="599933"/>
    <s v="FEHM599933"/>
    <s v="891180268_FEHM599933"/>
    <s v="DE 91 A 180 DIAS"/>
    <d v="2024-10-04T00:00:00"/>
    <d v="2024-12-03T00:00:00"/>
    <n v="2124972"/>
    <n v="240557"/>
    <s v="NEIVA"/>
    <s v="01 - SERVICIOS Y PRODUCTOS GENERALES"/>
    <m/>
    <s v="Factura cancelada parcialmente - Glosa por contestar IPS"/>
    <x v="5"/>
    <n v="0"/>
    <m/>
    <s v="Para respuesta prestador"/>
    <d v="2024-10-04T00:00:00"/>
    <d v="2024-12-03T00:00:00"/>
    <d v="2025-02-17T00:00:00"/>
    <m/>
    <n v="11"/>
    <s v="0-30"/>
    <n v="240557"/>
    <s v="GLOSA"/>
    <s v="Se RATIFICA glosa materiales no facturables, tarifa no pactada muy alta comparada con el precio promedio del mercado $63.000 ESPARADRAPO HIPOALERGENICO TRANSPARENTE 10X10CM (FIXOMULL) $240.557 /JAM"/>
    <s v="TARIFA"/>
    <s v="Servicios hospitalarios"/>
    <s v="Hospitalario"/>
    <s v="URG-2023-49"/>
    <n v="0"/>
    <n v="0"/>
    <n v="0"/>
    <n v="0"/>
    <n v="0"/>
    <n v="240557"/>
    <n v="0"/>
    <n v="0"/>
    <n v="0"/>
    <n v="0"/>
    <n v="0"/>
    <m/>
    <m/>
    <m/>
    <n v="0"/>
  </r>
  <r>
    <n v="891180268"/>
    <s v="HOSPITAL UNIVERSITARIO HERNANDO MONCALEANO PERDOMO DE NEIVA"/>
    <s v="FEHM"/>
    <n v="597823"/>
    <s v="FEHM597823"/>
    <s v="891180268_FEHM597823"/>
    <s v="DE 91 A 180 DIAS"/>
    <d v="2024-09-30T00:00:00"/>
    <d v="2024-12-03T00:00:00"/>
    <n v="14123067"/>
    <n v="5311119"/>
    <s v="NEIVA"/>
    <s v="01 - SERVICIOS Y PRODUCTOS GENERALES"/>
    <m/>
    <s v="Factura cancelada parcialmente - Glosa por contestar IPS"/>
    <x v="5"/>
    <n v="0"/>
    <m/>
    <s v="Para respuesta prestador"/>
    <d v="2024-09-30T00:00:00"/>
    <d v="2024-12-03T00:00:00"/>
    <d v="2024-12-30T00:00:00"/>
    <m/>
    <n v="60"/>
    <s v="31-60"/>
    <n v="5311119"/>
    <s v="GLOSA"/>
    <s v="209 SE OBJETA 47110, PROCEDIMIENTO QUIRURGICO DE GRUPO 7 MAYOR VALOR FACTURADO, SE RECONOCE AL 50%, SIN DERECHOS DE SALA Y MATERIALES MISMA VIA Y REGION OPERATORIA DE DRENAJE, GRUPO QUIRURGICO 8. NO APLICA FACTURACION INTEGRAL DE PROCEDIMIENTO QUIRURGICO CUANDO SE ESTAN FACTURANDO PROCEDIMIENTOS ADICIONALMENTE, ADEMAS DE LO ANTERIOR PAQUETE INTEGRAL SOBREFACTURADO $5.311.119 . Dr. Diego Fernando Collazos /JAM"/>
    <s v="TARIFA"/>
    <s v="Servicios hospitalarios"/>
    <s v="Hospitalario"/>
    <s v="URG-2023-49"/>
    <n v="0"/>
    <n v="0"/>
    <n v="0"/>
    <n v="0"/>
    <n v="0"/>
    <n v="5311119"/>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7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47">
    <pivotField showAll="0"/>
    <pivotField showAll="0"/>
    <pivotField showAll="0"/>
    <pivotField showAll="0"/>
    <pivotField showAll="0"/>
    <pivotField dataField="1" showAll="0"/>
    <pivotField showAll="0"/>
    <pivotField numFmtId="14" showAll="0"/>
    <pivotField numFmtId="14" showAll="0"/>
    <pivotField numFmtId="167" showAll="0"/>
    <pivotField dataField="1" numFmtId="167" showAll="0"/>
    <pivotField showAll="0"/>
    <pivotField showAll="0"/>
    <pivotField showAll="0"/>
    <pivotField showAll="0"/>
    <pivotField axis="axisRow" showAll="0">
      <items count="7">
        <item x="0"/>
        <item x="1"/>
        <item x="2"/>
        <item x="3"/>
        <item x="4"/>
        <item x="5"/>
        <item t="default"/>
      </items>
    </pivotField>
    <pivotField numFmtId="165" showAll="0"/>
    <pivotField showAll="0"/>
    <pivotField showAll="0"/>
    <pivotField numFmtId="14" showAll="0"/>
    <pivotField numFmtId="14" showAll="0"/>
    <pivotField showAll="0"/>
    <pivotField showAll="0"/>
    <pivotField showAll="0"/>
    <pivotField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5"/>
  </rowFields>
  <rowItems count="7">
    <i>
      <x/>
    </i>
    <i>
      <x v="1"/>
    </i>
    <i>
      <x v="2"/>
    </i>
    <i>
      <x v="3"/>
    </i>
    <i>
      <x v="4"/>
    </i>
    <i>
      <x v="5"/>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16"/>
  <sheetViews>
    <sheetView showGridLines="0" zoomScale="120" zoomScaleNormal="120" workbookViewId="0">
      <selection activeCell="O9" sqref="O9"/>
    </sheetView>
  </sheetViews>
  <sheetFormatPr baseColWidth="10" defaultRowHeight="14.5" x14ac:dyDescent="0.35"/>
  <cols>
    <col min="2" max="2" width="9.54296875" customWidth="1"/>
    <col min="3" max="3" width="9" customWidth="1"/>
    <col min="4" max="4" width="8.81640625" customWidth="1"/>
    <col min="5" max="5" width="17.81640625" customWidth="1"/>
    <col min="8" max="8" width="13.26953125" customWidth="1"/>
    <col min="9" max="9" width="13" customWidth="1"/>
    <col min="16" max="16" width="11.453125" style="12"/>
  </cols>
  <sheetData>
    <row r="1" spans="1:16" s="3" customFormat="1" ht="29" x14ac:dyDescent="0.35">
      <c r="A1" s="2" t="s">
        <v>6</v>
      </c>
      <c r="B1" s="2" t="s">
        <v>8</v>
      </c>
      <c r="C1" s="2" t="s">
        <v>0</v>
      </c>
      <c r="D1" s="2" t="s">
        <v>1</v>
      </c>
      <c r="E1" s="2" t="s">
        <v>12</v>
      </c>
      <c r="F1" s="2" t="s">
        <v>2</v>
      </c>
      <c r="G1" s="2" t="s">
        <v>3</v>
      </c>
      <c r="H1" s="2" t="s">
        <v>4</v>
      </c>
      <c r="I1" s="2" t="s">
        <v>5</v>
      </c>
      <c r="J1" s="2" t="s">
        <v>7</v>
      </c>
      <c r="K1" s="2" t="s">
        <v>9</v>
      </c>
      <c r="L1" s="2" t="s">
        <v>10</v>
      </c>
      <c r="M1" s="2" t="s">
        <v>11</v>
      </c>
      <c r="N1" s="2" t="s">
        <v>22</v>
      </c>
      <c r="P1" s="11"/>
    </row>
    <row r="2" spans="1:16" x14ac:dyDescent="0.35">
      <c r="A2" s="1">
        <v>891180268</v>
      </c>
      <c r="B2" s="1" t="s">
        <v>14</v>
      </c>
      <c r="C2" s="1" t="s">
        <v>13</v>
      </c>
      <c r="D2" s="6">
        <v>236508</v>
      </c>
      <c r="E2" s="1" t="s">
        <v>17</v>
      </c>
      <c r="F2" s="7">
        <v>44681</v>
      </c>
      <c r="G2" s="7">
        <v>44705</v>
      </c>
      <c r="H2" s="8">
        <v>8304737</v>
      </c>
      <c r="I2" s="8">
        <v>99658</v>
      </c>
      <c r="J2" s="5"/>
      <c r="K2" s="9" t="s">
        <v>20</v>
      </c>
      <c r="L2" s="1" t="s">
        <v>18</v>
      </c>
      <c r="M2" s="4"/>
      <c r="N2" s="13">
        <v>712</v>
      </c>
    </row>
    <row r="3" spans="1:16" x14ac:dyDescent="0.35">
      <c r="A3" s="1">
        <v>891180268</v>
      </c>
      <c r="B3" s="1" t="s">
        <v>14</v>
      </c>
      <c r="C3" s="1" t="s">
        <v>13</v>
      </c>
      <c r="D3" s="6">
        <v>290094</v>
      </c>
      <c r="E3" s="1" t="s">
        <v>17</v>
      </c>
      <c r="F3" s="7">
        <v>44823</v>
      </c>
      <c r="G3" s="7">
        <v>44847</v>
      </c>
      <c r="H3" s="8">
        <v>41761732</v>
      </c>
      <c r="I3" s="8">
        <v>41761732</v>
      </c>
      <c r="J3" s="5"/>
      <c r="K3" s="9" t="s">
        <v>20</v>
      </c>
      <c r="L3" s="1" t="s">
        <v>18</v>
      </c>
      <c r="M3" s="4"/>
      <c r="N3" s="13">
        <v>0</v>
      </c>
    </row>
    <row r="4" spans="1:16" x14ac:dyDescent="0.35">
      <c r="A4" s="1">
        <v>891180268</v>
      </c>
      <c r="B4" s="1" t="s">
        <v>14</v>
      </c>
      <c r="C4" s="1" t="s">
        <v>13</v>
      </c>
      <c r="D4" s="6">
        <v>290095</v>
      </c>
      <c r="E4" s="1" t="s">
        <v>17</v>
      </c>
      <c r="F4" s="7">
        <v>44823</v>
      </c>
      <c r="G4" s="7">
        <v>44847</v>
      </c>
      <c r="H4" s="8">
        <v>140832</v>
      </c>
      <c r="I4" s="8">
        <v>140832</v>
      </c>
      <c r="J4" s="1"/>
      <c r="K4" s="9" t="s">
        <v>20</v>
      </c>
      <c r="L4" s="1" t="s">
        <v>19</v>
      </c>
      <c r="M4" s="1"/>
      <c r="N4" s="13">
        <v>0</v>
      </c>
    </row>
    <row r="5" spans="1:16" x14ac:dyDescent="0.35">
      <c r="A5" s="1">
        <v>891180268</v>
      </c>
      <c r="B5" s="1" t="s">
        <v>14</v>
      </c>
      <c r="C5" s="1" t="s">
        <v>13</v>
      </c>
      <c r="D5" s="6">
        <v>330207</v>
      </c>
      <c r="E5" s="1" t="s">
        <v>17</v>
      </c>
      <c r="F5" s="7">
        <v>44925</v>
      </c>
      <c r="G5" s="7">
        <v>44931</v>
      </c>
      <c r="H5" s="8">
        <v>6329002</v>
      </c>
      <c r="I5" s="8">
        <v>31962</v>
      </c>
      <c r="J5" s="1"/>
      <c r="K5" s="9" t="s">
        <v>20</v>
      </c>
      <c r="L5" s="1" t="s">
        <v>18</v>
      </c>
      <c r="M5" s="1"/>
      <c r="N5" s="13">
        <v>712</v>
      </c>
    </row>
    <row r="6" spans="1:16" x14ac:dyDescent="0.35">
      <c r="A6" s="1">
        <v>891180268</v>
      </c>
      <c r="B6" s="1" t="s">
        <v>14</v>
      </c>
      <c r="C6" s="1" t="s">
        <v>13</v>
      </c>
      <c r="D6" s="6">
        <v>330044</v>
      </c>
      <c r="E6" s="1" t="s">
        <v>17</v>
      </c>
      <c r="F6" s="7">
        <v>44925</v>
      </c>
      <c r="G6" s="7">
        <v>44937</v>
      </c>
      <c r="H6" s="8">
        <v>4839973</v>
      </c>
      <c r="I6" s="8">
        <v>506467</v>
      </c>
      <c r="J6" s="1"/>
      <c r="K6" s="9" t="s">
        <v>20</v>
      </c>
      <c r="L6" s="1" t="s">
        <v>18</v>
      </c>
      <c r="M6" s="1"/>
      <c r="N6" s="13">
        <v>712</v>
      </c>
    </row>
    <row r="7" spans="1:16" x14ac:dyDescent="0.35">
      <c r="A7" s="1">
        <v>891180268</v>
      </c>
      <c r="B7" s="1" t="s">
        <v>14</v>
      </c>
      <c r="C7" s="1" t="s">
        <v>13</v>
      </c>
      <c r="D7" s="6">
        <v>400727</v>
      </c>
      <c r="E7" s="1" t="s">
        <v>17</v>
      </c>
      <c r="F7" s="7">
        <v>45103</v>
      </c>
      <c r="G7" s="7">
        <v>45125</v>
      </c>
      <c r="H7" s="8">
        <v>9814718</v>
      </c>
      <c r="I7" s="8">
        <v>3445548</v>
      </c>
      <c r="J7" s="1"/>
      <c r="K7" s="9" t="s">
        <v>20</v>
      </c>
      <c r="L7" s="1" t="s">
        <v>18</v>
      </c>
      <c r="M7" s="1"/>
      <c r="N7" s="13">
        <v>0</v>
      </c>
    </row>
    <row r="8" spans="1:16" x14ac:dyDescent="0.35">
      <c r="A8" s="1">
        <v>891180268</v>
      </c>
      <c r="B8" s="1" t="s">
        <v>14</v>
      </c>
      <c r="C8" s="1" t="s">
        <v>13</v>
      </c>
      <c r="D8" s="6">
        <v>402012</v>
      </c>
      <c r="E8" s="1" t="s">
        <v>17</v>
      </c>
      <c r="F8" s="7">
        <v>45105</v>
      </c>
      <c r="G8" s="7">
        <v>45126</v>
      </c>
      <c r="H8" s="8">
        <v>219201</v>
      </c>
      <c r="I8" s="8">
        <v>30235</v>
      </c>
      <c r="J8" s="1"/>
      <c r="K8" s="9" t="s">
        <v>20</v>
      </c>
      <c r="L8" s="1" t="s">
        <v>18</v>
      </c>
      <c r="M8" s="1"/>
      <c r="N8" s="13">
        <v>742</v>
      </c>
    </row>
    <row r="9" spans="1:16" x14ac:dyDescent="0.35">
      <c r="A9" s="1">
        <v>891180268</v>
      </c>
      <c r="B9" s="1" t="s">
        <v>14</v>
      </c>
      <c r="C9" s="1" t="s">
        <v>13</v>
      </c>
      <c r="D9" s="6">
        <v>414289</v>
      </c>
      <c r="E9" s="1" t="s">
        <v>17</v>
      </c>
      <c r="F9" s="7">
        <v>45135</v>
      </c>
      <c r="G9" s="7">
        <v>45149</v>
      </c>
      <c r="H9" s="8">
        <v>78900</v>
      </c>
      <c r="I9" s="8">
        <v>8200</v>
      </c>
      <c r="J9" s="1"/>
      <c r="K9" s="9" t="s">
        <v>20</v>
      </c>
      <c r="L9" s="1" t="s">
        <v>18</v>
      </c>
      <c r="M9" s="1"/>
      <c r="N9" s="13">
        <v>742</v>
      </c>
    </row>
    <row r="10" spans="1:16" x14ac:dyDescent="0.35">
      <c r="A10" s="1">
        <v>891180268</v>
      </c>
      <c r="B10" s="1" t="s">
        <v>14</v>
      </c>
      <c r="C10" s="1" t="s">
        <v>13</v>
      </c>
      <c r="D10" s="6">
        <v>547417</v>
      </c>
      <c r="E10" s="6" t="s">
        <v>16</v>
      </c>
      <c r="F10" s="7">
        <v>45456</v>
      </c>
      <c r="G10" s="7">
        <v>45475</v>
      </c>
      <c r="H10" s="8">
        <v>751751</v>
      </c>
      <c r="I10" s="8">
        <v>664049</v>
      </c>
      <c r="J10" s="1"/>
      <c r="K10" s="9" t="s">
        <v>20</v>
      </c>
      <c r="L10" s="1" t="s">
        <v>18</v>
      </c>
      <c r="M10" s="1"/>
      <c r="N10" s="13">
        <v>0</v>
      </c>
    </row>
    <row r="11" spans="1:16" x14ac:dyDescent="0.35">
      <c r="A11" s="1">
        <v>891180268</v>
      </c>
      <c r="B11" s="1" t="s">
        <v>14</v>
      </c>
      <c r="C11" s="1" t="s">
        <v>13</v>
      </c>
      <c r="D11" s="6">
        <v>573926</v>
      </c>
      <c r="E11" s="6" t="s">
        <v>16</v>
      </c>
      <c r="F11" s="7">
        <v>45513</v>
      </c>
      <c r="G11" s="7">
        <v>45546</v>
      </c>
      <c r="H11" s="8">
        <v>14459392</v>
      </c>
      <c r="I11" s="8">
        <v>14459392</v>
      </c>
      <c r="J11" s="1"/>
      <c r="K11" s="9" t="s">
        <v>20</v>
      </c>
      <c r="L11" s="1" t="s">
        <v>18</v>
      </c>
      <c r="M11" s="1"/>
      <c r="N11" s="13">
        <v>0</v>
      </c>
    </row>
    <row r="12" spans="1:16" x14ac:dyDescent="0.35">
      <c r="A12" s="1">
        <v>891180268</v>
      </c>
      <c r="B12" s="1" t="s">
        <v>14</v>
      </c>
      <c r="C12" s="1" t="s">
        <v>13</v>
      </c>
      <c r="D12" s="6">
        <v>597823</v>
      </c>
      <c r="E12" s="6" t="s">
        <v>15</v>
      </c>
      <c r="F12" s="7">
        <v>45565</v>
      </c>
      <c r="G12" s="7">
        <v>45629</v>
      </c>
      <c r="H12" s="8">
        <v>14123067</v>
      </c>
      <c r="I12" s="8">
        <v>5311119</v>
      </c>
      <c r="J12" s="1"/>
      <c r="K12" s="9" t="s">
        <v>20</v>
      </c>
      <c r="L12" s="1" t="s">
        <v>18</v>
      </c>
      <c r="M12" s="1"/>
      <c r="N12" s="13">
        <v>0</v>
      </c>
    </row>
    <row r="13" spans="1:16" x14ac:dyDescent="0.35">
      <c r="A13" s="1">
        <v>891180268</v>
      </c>
      <c r="B13" s="1" t="s">
        <v>14</v>
      </c>
      <c r="C13" s="1" t="s">
        <v>13</v>
      </c>
      <c r="D13" s="6">
        <v>599933</v>
      </c>
      <c r="E13" s="6" t="s">
        <v>15</v>
      </c>
      <c r="F13" s="7">
        <v>45569</v>
      </c>
      <c r="G13" s="7">
        <v>45629</v>
      </c>
      <c r="H13" s="8">
        <v>2124972</v>
      </c>
      <c r="I13" s="8">
        <v>240557</v>
      </c>
      <c r="J13" s="1"/>
      <c r="K13" s="9" t="s">
        <v>20</v>
      </c>
      <c r="L13" s="1" t="s">
        <v>18</v>
      </c>
      <c r="M13" s="1"/>
      <c r="N13" s="13">
        <v>0</v>
      </c>
    </row>
    <row r="14" spans="1:16" x14ac:dyDescent="0.35">
      <c r="A14" s="1">
        <v>891180268</v>
      </c>
      <c r="B14" s="1" t="s">
        <v>14</v>
      </c>
      <c r="C14" s="1" t="s">
        <v>13</v>
      </c>
      <c r="D14" s="6">
        <v>605840</v>
      </c>
      <c r="E14" s="6" t="s">
        <v>15</v>
      </c>
      <c r="F14" s="7">
        <v>45586</v>
      </c>
      <c r="G14" s="7">
        <v>45597</v>
      </c>
      <c r="H14" s="8">
        <v>4247283</v>
      </c>
      <c r="I14" s="8">
        <v>4247283</v>
      </c>
      <c r="J14" s="1"/>
      <c r="K14" s="9" t="s">
        <v>20</v>
      </c>
      <c r="L14" s="1" t="s">
        <v>18</v>
      </c>
      <c r="M14" s="1"/>
      <c r="N14" s="13">
        <v>0</v>
      </c>
    </row>
    <row r="15" spans="1:16" x14ac:dyDescent="0.35">
      <c r="A15" s="1">
        <v>891180268</v>
      </c>
      <c r="B15" s="1" t="s">
        <v>14</v>
      </c>
      <c r="C15" s="1" t="s">
        <v>13</v>
      </c>
      <c r="D15" s="6">
        <v>614184</v>
      </c>
      <c r="E15" s="6" t="s">
        <v>15</v>
      </c>
      <c r="F15" s="7">
        <v>45604</v>
      </c>
      <c r="G15" s="7">
        <v>45611</v>
      </c>
      <c r="H15" s="8">
        <v>1407088</v>
      </c>
      <c r="I15" s="8">
        <v>1407088</v>
      </c>
      <c r="J15" s="1"/>
      <c r="K15" s="9" t="s">
        <v>20</v>
      </c>
      <c r="L15" s="1" t="s">
        <v>18</v>
      </c>
      <c r="M15" s="1"/>
      <c r="N15" s="13">
        <v>0</v>
      </c>
    </row>
    <row r="16" spans="1:16" x14ac:dyDescent="0.35">
      <c r="A16" s="14" t="s">
        <v>21</v>
      </c>
      <c r="B16" s="14"/>
      <c r="C16" s="14"/>
      <c r="D16" s="14"/>
      <c r="E16" s="14"/>
      <c r="F16" s="14"/>
      <c r="G16" s="14"/>
      <c r="H16" s="14"/>
      <c r="I16" s="10">
        <f>SUM(I2:I15)</f>
        <v>72354122</v>
      </c>
    </row>
  </sheetData>
  <mergeCells count="1">
    <mergeCell ref="A16:H16"/>
  </mergeCells>
  <dataValidations count="1">
    <dataValidation type="whole" operator="greaterThan" allowBlank="1" showInputMessage="1" showErrorMessage="1" errorTitle="DATO ERRADO" error="El valor debe ser diferente de cero" sqref="H1:I3">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10"/>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105" t="s">
        <v>160</v>
      </c>
      <c r="B3" t="s">
        <v>158</v>
      </c>
      <c r="C3" t="s">
        <v>159</v>
      </c>
    </row>
    <row r="4" spans="1:3" x14ac:dyDescent="0.35">
      <c r="A4" s="106" t="s">
        <v>121</v>
      </c>
      <c r="B4" s="104">
        <v>3</v>
      </c>
      <c r="C4" s="104">
        <v>638087</v>
      </c>
    </row>
    <row r="5" spans="1:3" x14ac:dyDescent="0.35">
      <c r="A5" s="106" t="s">
        <v>62</v>
      </c>
      <c r="B5" s="104">
        <v>1</v>
      </c>
      <c r="C5" s="104">
        <v>140832</v>
      </c>
    </row>
    <row r="6" spans="1:3" x14ac:dyDescent="0.35">
      <c r="A6" s="106" t="s">
        <v>71</v>
      </c>
      <c r="B6" s="104">
        <v>1</v>
      </c>
      <c r="C6" s="104">
        <v>41761732</v>
      </c>
    </row>
    <row r="7" spans="1:3" x14ac:dyDescent="0.35">
      <c r="A7" s="106" t="s">
        <v>78</v>
      </c>
      <c r="B7" s="104">
        <v>5</v>
      </c>
      <c r="C7" s="104">
        <v>5555120</v>
      </c>
    </row>
    <row r="8" spans="1:3" x14ac:dyDescent="0.35">
      <c r="A8" s="106" t="s">
        <v>122</v>
      </c>
      <c r="B8" s="104">
        <v>2</v>
      </c>
      <c r="C8" s="104">
        <v>18706675</v>
      </c>
    </row>
    <row r="9" spans="1:3" x14ac:dyDescent="0.35">
      <c r="A9" s="106" t="s">
        <v>92</v>
      </c>
      <c r="B9" s="104">
        <v>2</v>
      </c>
      <c r="C9" s="104">
        <v>5551676</v>
      </c>
    </row>
    <row r="10" spans="1:3" x14ac:dyDescent="0.35">
      <c r="A10" s="106" t="s">
        <v>161</v>
      </c>
      <c r="B10" s="104">
        <v>14</v>
      </c>
      <c r="C10" s="104">
        <v>72354122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16"/>
  <sheetViews>
    <sheetView showGridLines="0" workbookViewId="0">
      <pane ySplit="2" topLeftCell="A3" activePane="bottomLeft" state="frozen"/>
      <selection pane="bottomLeft" activeCell="A3" sqref="A3:B3"/>
    </sheetView>
  </sheetViews>
  <sheetFormatPr baseColWidth="10" defaultRowHeight="14.5" x14ac:dyDescent="0.35"/>
  <sheetData>
    <row r="1" spans="1:47" s="35" customFormat="1" ht="10" x14ac:dyDescent="0.2">
      <c r="A1" s="34">
        <v>45716</v>
      </c>
      <c r="G1" s="36"/>
      <c r="J1" s="37">
        <f>+SUBTOTAL(9,J3:J22527)</f>
        <v>108602648</v>
      </c>
      <c r="K1" s="37">
        <f>+SUBTOTAL(9,K3:K22527)</f>
        <v>72354122</v>
      </c>
      <c r="O1" s="38">
        <f>+K1-SUM(AG1:AO1)</f>
        <v>0</v>
      </c>
      <c r="P1" s="39"/>
      <c r="Q1" s="37">
        <f>+SUBTOTAL(9,Q3:Q22527)</f>
        <v>12146376</v>
      </c>
      <c r="R1" s="40"/>
      <c r="S1" s="39"/>
      <c r="T1" s="39"/>
      <c r="U1" s="39"/>
      <c r="V1" s="39"/>
      <c r="W1" s="39"/>
      <c r="X1" s="39"/>
      <c r="Y1" s="39"/>
      <c r="Z1" s="37">
        <f>+SUBTOTAL(9,Z3:Z22527)</f>
        <v>49964540</v>
      </c>
      <c r="AA1" s="39"/>
      <c r="AB1" s="39"/>
      <c r="AC1" s="39"/>
      <c r="AD1" s="39"/>
      <c r="AE1" s="39"/>
      <c r="AF1" s="39"/>
      <c r="AG1" s="37">
        <f t="shared" ref="AG1:AP1" si="0">+SUBTOTAL(9,AG3:AG22527)</f>
        <v>0</v>
      </c>
      <c r="AH1" s="37">
        <f t="shared" si="0"/>
        <v>140832</v>
      </c>
      <c r="AI1" s="37">
        <f t="shared" si="0"/>
        <v>0</v>
      </c>
      <c r="AJ1" s="37">
        <f t="shared" si="0"/>
        <v>638087</v>
      </c>
      <c r="AK1" s="37">
        <f t="shared" si="0"/>
        <v>0</v>
      </c>
      <c r="AL1" s="37">
        <f t="shared" si="0"/>
        <v>8061976</v>
      </c>
      <c r="AM1" s="37">
        <f t="shared" si="0"/>
        <v>21751495</v>
      </c>
      <c r="AN1" s="37">
        <f t="shared" si="0"/>
        <v>41761732</v>
      </c>
      <c r="AO1" s="37">
        <f t="shared" si="0"/>
        <v>0</v>
      </c>
      <c r="AP1" s="37">
        <f t="shared" si="0"/>
        <v>0</v>
      </c>
      <c r="AQ1" s="39"/>
      <c r="AR1" s="39"/>
      <c r="AS1" s="39"/>
      <c r="AT1" s="39"/>
      <c r="AU1" s="37"/>
    </row>
    <row r="2" spans="1:47" ht="30" x14ac:dyDescent="0.35">
      <c r="A2" s="15" t="s">
        <v>6</v>
      </c>
      <c r="B2" s="15" t="s">
        <v>8</v>
      </c>
      <c r="C2" s="15" t="s">
        <v>0</v>
      </c>
      <c r="D2" s="15" t="s">
        <v>1</v>
      </c>
      <c r="E2" s="15" t="s">
        <v>23</v>
      </c>
      <c r="F2" s="15" t="s">
        <v>24</v>
      </c>
      <c r="G2" s="16" t="s">
        <v>12</v>
      </c>
      <c r="H2" s="15" t="s">
        <v>2</v>
      </c>
      <c r="I2" s="15" t="s">
        <v>3</v>
      </c>
      <c r="J2" s="15" t="s">
        <v>4</v>
      </c>
      <c r="K2" s="15" t="s">
        <v>5</v>
      </c>
      <c r="L2" s="15" t="s">
        <v>9</v>
      </c>
      <c r="M2" s="15" t="s">
        <v>10</v>
      </c>
      <c r="N2" s="15" t="s">
        <v>11</v>
      </c>
      <c r="O2" s="17" t="s">
        <v>25</v>
      </c>
      <c r="P2" s="18" t="s">
        <v>26</v>
      </c>
      <c r="Q2" s="19" t="s">
        <v>27</v>
      </c>
      <c r="R2" s="20" t="s">
        <v>28</v>
      </c>
      <c r="S2" s="21" t="s">
        <v>29</v>
      </c>
      <c r="T2" s="21" t="s">
        <v>30</v>
      </c>
      <c r="U2" s="21" t="s">
        <v>31</v>
      </c>
      <c r="V2" s="21" t="s">
        <v>32</v>
      </c>
      <c r="W2" s="21" t="s">
        <v>33</v>
      </c>
      <c r="X2" s="21" t="s">
        <v>34</v>
      </c>
      <c r="Y2" s="21" t="s">
        <v>35</v>
      </c>
      <c r="Z2" s="22" t="s">
        <v>39</v>
      </c>
      <c r="AA2" s="22" t="s">
        <v>40</v>
      </c>
      <c r="AB2" s="22" t="s">
        <v>41</v>
      </c>
      <c r="AC2" s="22" t="s">
        <v>42</v>
      </c>
      <c r="AD2" s="22" t="s">
        <v>43</v>
      </c>
      <c r="AE2" s="22" t="s">
        <v>44</v>
      </c>
      <c r="AF2" s="22" t="s">
        <v>45</v>
      </c>
      <c r="AG2" s="23" t="s">
        <v>46</v>
      </c>
      <c r="AH2" s="23" t="s">
        <v>47</v>
      </c>
      <c r="AI2" s="23" t="s">
        <v>48</v>
      </c>
      <c r="AJ2" s="23" t="s">
        <v>37</v>
      </c>
      <c r="AK2" s="23" t="s">
        <v>49</v>
      </c>
      <c r="AL2" s="23" t="s">
        <v>36</v>
      </c>
      <c r="AM2" s="23" t="s">
        <v>50</v>
      </c>
      <c r="AN2" s="23" t="s">
        <v>51</v>
      </c>
      <c r="AO2" s="23" t="s">
        <v>52</v>
      </c>
      <c r="AP2" s="24" t="s">
        <v>53</v>
      </c>
      <c r="AQ2" s="24" t="s">
        <v>54</v>
      </c>
      <c r="AR2" s="24" t="s">
        <v>55</v>
      </c>
      <c r="AS2" s="24" t="s">
        <v>56</v>
      </c>
      <c r="AT2" s="24" t="s">
        <v>57</v>
      </c>
      <c r="AU2" s="24" t="s">
        <v>58</v>
      </c>
    </row>
    <row r="3" spans="1:47" x14ac:dyDescent="0.35">
      <c r="A3" s="25">
        <v>891180268</v>
      </c>
      <c r="B3" s="25" t="s">
        <v>14</v>
      </c>
      <c r="C3" s="25" t="s">
        <v>59</v>
      </c>
      <c r="D3" s="26">
        <v>236508</v>
      </c>
      <c r="E3" s="26" t="s">
        <v>113</v>
      </c>
      <c r="F3" s="26" t="s">
        <v>114</v>
      </c>
      <c r="G3" s="27" t="s">
        <v>17</v>
      </c>
      <c r="H3" s="28">
        <v>44681</v>
      </c>
      <c r="I3" s="28">
        <v>44705</v>
      </c>
      <c r="J3" s="29">
        <v>8304737</v>
      </c>
      <c r="K3" s="29">
        <v>99658</v>
      </c>
      <c r="L3" s="31" t="s">
        <v>20</v>
      </c>
      <c r="M3" s="30" t="s">
        <v>18</v>
      </c>
      <c r="N3" s="31"/>
      <c r="O3" s="41" t="s">
        <v>121</v>
      </c>
      <c r="P3" s="26" t="s">
        <v>121</v>
      </c>
      <c r="Q3" s="32">
        <v>0</v>
      </c>
      <c r="R3" s="33"/>
      <c r="S3" s="26" t="s">
        <v>79</v>
      </c>
      <c r="T3" s="28">
        <v>44681</v>
      </c>
      <c r="U3" s="28">
        <v>45152</v>
      </c>
      <c r="V3" s="28">
        <v>45394</v>
      </c>
      <c r="W3" s="28"/>
      <c r="X3" s="26">
        <v>322</v>
      </c>
      <c r="Y3" s="26" t="s">
        <v>64</v>
      </c>
      <c r="Z3" s="32">
        <v>0</v>
      </c>
      <c r="AA3" s="26"/>
      <c r="AB3" s="26"/>
      <c r="AC3" s="26"/>
      <c r="AD3" s="26" t="s">
        <v>115</v>
      </c>
      <c r="AE3" s="26"/>
      <c r="AF3" s="26" t="s">
        <v>89</v>
      </c>
      <c r="AG3" s="32">
        <v>0</v>
      </c>
      <c r="AH3" s="32">
        <v>0</v>
      </c>
      <c r="AI3" s="32">
        <v>0</v>
      </c>
      <c r="AJ3" s="32">
        <v>99658</v>
      </c>
      <c r="AK3" s="32">
        <v>0</v>
      </c>
      <c r="AL3" s="32">
        <v>0</v>
      </c>
      <c r="AM3" s="32">
        <v>0</v>
      </c>
      <c r="AN3" s="32">
        <v>0</v>
      </c>
      <c r="AO3" s="32">
        <v>0</v>
      </c>
      <c r="AP3" s="32">
        <v>0</v>
      </c>
      <c r="AQ3" s="32">
        <v>0</v>
      </c>
      <c r="AR3" s="26"/>
      <c r="AS3" s="28"/>
      <c r="AT3" s="26"/>
      <c r="AU3" s="32">
        <v>0</v>
      </c>
    </row>
    <row r="4" spans="1:47" x14ac:dyDescent="0.35">
      <c r="A4" s="25">
        <v>891180268</v>
      </c>
      <c r="B4" s="25" t="s">
        <v>14</v>
      </c>
      <c r="C4" s="25" t="s">
        <v>59</v>
      </c>
      <c r="D4" s="26">
        <v>330044</v>
      </c>
      <c r="E4" s="26" t="s">
        <v>116</v>
      </c>
      <c r="F4" s="26" t="s">
        <v>117</v>
      </c>
      <c r="G4" s="27" t="s">
        <v>17</v>
      </c>
      <c r="H4" s="28">
        <v>44925</v>
      </c>
      <c r="I4" s="28">
        <v>44937</v>
      </c>
      <c r="J4" s="29">
        <v>4839973</v>
      </c>
      <c r="K4" s="29">
        <v>506467</v>
      </c>
      <c r="L4" s="31" t="s">
        <v>20</v>
      </c>
      <c r="M4" s="30" t="s">
        <v>18</v>
      </c>
      <c r="N4" s="31"/>
      <c r="O4" s="41" t="s">
        <v>121</v>
      </c>
      <c r="P4" s="26" t="s">
        <v>121</v>
      </c>
      <c r="Q4" s="32">
        <v>0</v>
      </c>
      <c r="R4" s="33"/>
      <c r="S4" s="26" t="s">
        <v>79</v>
      </c>
      <c r="T4" s="28">
        <v>44925</v>
      </c>
      <c r="U4" s="28">
        <v>45152</v>
      </c>
      <c r="V4" s="28">
        <v>45394</v>
      </c>
      <c r="W4" s="28"/>
      <c r="X4" s="26">
        <v>322</v>
      </c>
      <c r="Y4" s="26" t="s">
        <v>64</v>
      </c>
      <c r="Z4" s="32">
        <v>0</v>
      </c>
      <c r="AA4" s="26"/>
      <c r="AB4" s="26"/>
      <c r="AC4" s="26"/>
      <c r="AD4" s="26" t="s">
        <v>115</v>
      </c>
      <c r="AE4" s="26"/>
      <c r="AF4" s="26" t="s">
        <v>89</v>
      </c>
      <c r="AG4" s="32">
        <v>0</v>
      </c>
      <c r="AH4" s="32">
        <v>0</v>
      </c>
      <c r="AI4" s="32">
        <v>0</v>
      </c>
      <c r="AJ4" s="32">
        <v>506467</v>
      </c>
      <c r="AK4" s="32">
        <v>0</v>
      </c>
      <c r="AL4" s="32">
        <v>0</v>
      </c>
      <c r="AM4" s="32">
        <v>0</v>
      </c>
      <c r="AN4" s="32">
        <v>0</v>
      </c>
      <c r="AO4" s="32">
        <v>0</v>
      </c>
      <c r="AP4" s="32">
        <v>0</v>
      </c>
      <c r="AQ4" s="32">
        <v>0</v>
      </c>
      <c r="AR4" s="26"/>
      <c r="AS4" s="28"/>
      <c r="AT4" s="26"/>
      <c r="AU4" s="32">
        <v>0</v>
      </c>
    </row>
    <row r="5" spans="1:47" x14ac:dyDescent="0.35">
      <c r="A5" s="25">
        <v>891180268</v>
      </c>
      <c r="B5" s="25" t="s">
        <v>14</v>
      </c>
      <c r="C5" s="25" t="s">
        <v>59</v>
      </c>
      <c r="D5" s="26">
        <v>330207</v>
      </c>
      <c r="E5" s="26" t="s">
        <v>118</v>
      </c>
      <c r="F5" s="26" t="s">
        <v>119</v>
      </c>
      <c r="G5" s="27" t="s">
        <v>17</v>
      </c>
      <c r="H5" s="28">
        <v>44925</v>
      </c>
      <c r="I5" s="28">
        <v>44931</v>
      </c>
      <c r="J5" s="29">
        <v>6329002</v>
      </c>
      <c r="K5" s="29">
        <v>31962</v>
      </c>
      <c r="L5" s="31" t="s">
        <v>20</v>
      </c>
      <c r="M5" s="30" t="s">
        <v>18</v>
      </c>
      <c r="N5" s="31"/>
      <c r="O5" s="41" t="s">
        <v>121</v>
      </c>
      <c r="P5" s="26" t="s">
        <v>121</v>
      </c>
      <c r="Q5" s="32">
        <v>0</v>
      </c>
      <c r="R5" s="33"/>
      <c r="S5" s="26" t="s">
        <v>79</v>
      </c>
      <c r="T5" s="28">
        <v>44925</v>
      </c>
      <c r="U5" s="28">
        <v>45152</v>
      </c>
      <c r="V5" s="28">
        <v>45394</v>
      </c>
      <c r="W5" s="28"/>
      <c r="X5" s="26">
        <v>322</v>
      </c>
      <c r="Y5" s="26" t="s">
        <v>64</v>
      </c>
      <c r="Z5" s="32">
        <v>0</v>
      </c>
      <c r="AA5" s="26"/>
      <c r="AB5" s="26"/>
      <c r="AC5" s="26"/>
      <c r="AD5" s="26" t="s">
        <v>115</v>
      </c>
      <c r="AE5" s="26"/>
      <c r="AF5" s="26" t="s">
        <v>89</v>
      </c>
      <c r="AG5" s="32">
        <v>0</v>
      </c>
      <c r="AH5" s="32">
        <v>0</v>
      </c>
      <c r="AI5" s="32">
        <v>0</v>
      </c>
      <c r="AJ5" s="32">
        <v>31962</v>
      </c>
      <c r="AK5" s="32">
        <v>0</v>
      </c>
      <c r="AL5" s="32">
        <v>0</v>
      </c>
      <c r="AM5" s="32">
        <v>0</v>
      </c>
      <c r="AN5" s="32">
        <v>0</v>
      </c>
      <c r="AO5" s="32">
        <v>0</v>
      </c>
      <c r="AP5" s="32">
        <v>0</v>
      </c>
      <c r="AQ5" s="32">
        <v>0</v>
      </c>
      <c r="AR5" s="26"/>
      <c r="AS5" s="28"/>
      <c r="AT5" s="26"/>
      <c r="AU5" s="32">
        <v>0</v>
      </c>
    </row>
    <row r="6" spans="1:47" x14ac:dyDescent="0.35">
      <c r="A6" s="25">
        <v>891180268</v>
      </c>
      <c r="B6" s="25" t="s">
        <v>14</v>
      </c>
      <c r="C6" s="25" t="s">
        <v>59</v>
      </c>
      <c r="D6" s="26">
        <v>290095</v>
      </c>
      <c r="E6" s="26" t="s">
        <v>60</v>
      </c>
      <c r="F6" s="26" t="s">
        <v>61</v>
      </c>
      <c r="G6" s="27" t="s">
        <v>17</v>
      </c>
      <c r="H6" s="28">
        <v>44823</v>
      </c>
      <c r="I6" s="28">
        <v>44847</v>
      </c>
      <c r="J6" s="29">
        <v>140832</v>
      </c>
      <c r="K6" s="29">
        <v>140832</v>
      </c>
      <c r="L6" s="31" t="s">
        <v>20</v>
      </c>
      <c r="M6" s="30" t="s">
        <v>19</v>
      </c>
      <c r="N6" s="31"/>
      <c r="O6" s="41" t="s">
        <v>62</v>
      </c>
      <c r="P6" s="26" t="s">
        <v>62</v>
      </c>
      <c r="Q6" s="32">
        <v>0</v>
      </c>
      <c r="R6" s="33"/>
      <c r="S6" s="26" t="s">
        <v>63</v>
      </c>
      <c r="T6" s="28">
        <v>44823</v>
      </c>
      <c r="U6" s="28">
        <v>45383</v>
      </c>
      <c r="V6" s="28"/>
      <c r="W6" s="28">
        <v>45385</v>
      </c>
      <c r="X6" s="26">
        <v>331</v>
      </c>
      <c r="Y6" s="26" t="s">
        <v>64</v>
      </c>
      <c r="Z6" s="32">
        <v>140832</v>
      </c>
      <c r="AA6" s="26" t="s">
        <v>38</v>
      </c>
      <c r="AB6" s="26" t="s">
        <v>65</v>
      </c>
      <c r="AC6" s="26" t="s">
        <v>66</v>
      </c>
      <c r="AD6" s="26" t="s">
        <v>67</v>
      </c>
      <c r="AE6" s="26" t="s">
        <v>68</v>
      </c>
      <c r="AF6" s="26"/>
      <c r="AG6" s="32">
        <v>0</v>
      </c>
      <c r="AH6" s="32">
        <v>140832</v>
      </c>
      <c r="AI6" s="32">
        <v>0</v>
      </c>
      <c r="AJ6" s="32">
        <v>0</v>
      </c>
      <c r="AK6" s="32">
        <v>0</v>
      </c>
      <c r="AL6" s="32">
        <v>0</v>
      </c>
      <c r="AM6" s="32">
        <v>0</v>
      </c>
      <c r="AN6" s="32">
        <v>0</v>
      </c>
      <c r="AO6" s="32">
        <v>0</v>
      </c>
      <c r="AP6" s="32">
        <v>0</v>
      </c>
      <c r="AQ6" s="32">
        <v>0</v>
      </c>
      <c r="AR6" s="26"/>
      <c r="AS6" s="28"/>
      <c r="AT6" s="26"/>
      <c r="AU6" s="32">
        <v>0</v>
      </c>
    </row>
    <row r="7" spans="1:47" x14ac:dyDescent="0.35">
      <c r="A7" s="25">
        <v>891180268</v>
      </c>
      <c r="B7" s="25" t="s">
        <v>14</v>
      </c>
      <c r="C7" s="25" t="s">
        <v>59</v>
      </c>
      <c r="D7" s="26">
        <v>290094</v>
      </c>
      <c r="E7" s="26" t="s">
        <v>69</v>
      </c>
      <c r="F7" s="26" t="s">
        <v>70</v>
      </c>
      <c r="G7" s="27" t="s">
        <v>17</v>
      </c>
      <c r="H7" s="28">
        <v>44823</v>
      </c>
      <c r="I7" s="28">
        <v>44847</v>
      </c>
      <c r="J7" s="29">
        <v>41761732</v>
      </c>
      <c r="K7" s="29">
        <v>41761732</v>
      </c>
      <c r="L7" s="31" t="s">
        <v>20</v>
      </c>
      <c r="M7" s="30" t="s">
        <v>18</v>
      </c>
      <c r="N7" s="31"/>
      <c r="O7" s="41" t="s">
        <v>62</v>
      </c>
      <c r="P7" s="26" t="s">
        <v>71</v>
      </c>
      <c r="Q7" s="32">
        <v>0</v>
      </c>
      <c r="R7" s="33"/>
      <c r="S7" s="26" t="s">
        <v>72</v>
      </c>
      <c r="T7" s="28">
        <v>44823</v>
      </c>
      <c r="U7" s="28">
        <v>45719</v>
      </c>
      <c r="V7" s="28"/>
      <c r="W7" s="28"/>
      <c r="X7" s="26">
        <v>-3</v>
      </c>
      <c r="Y7" s="26" t="s">
        <v>73</v>
      </c>
      <c r="Z7" s="32">
        <v>41761732</v>
      </c>
      <c r="AA7" s="26" t="s">
        <v>38</v>
      </c>
      <c r="AB7" s="26" t="s">
        <v>74</v>
      </c>
      <c r="AC7" s="26" t="s">
        <v>75</v>
      </c>
      <c r="AD7" s="26" t="s">
        <v>67</v>
      </c>
      <c r="AE7" s="26" t="s">
        <v>68</v>
      </c>
      <c r="AF7" s="26"/>
      <c r="AG7" s="32">
        <v>0</v>
      </c>
      <c r="AH7" s="32">
        <v>0</v>
      </c>
      <c r="AI7" s="32">
        <v>0</v>
      </c>
      <c r="AJ7" s="32">
        <v>0</v>
      </c>
      <c r="AK7" s="32">
        <v>0</v>
      </c>
      <c r="AL7" s="32">
        <v>0</v>
      </c>
      <c r="AM7" s="32">
        <v>0</v>
      </c>
      <c r="AN7" s="32">
        <v>41761732</v>
      </c>
      <c r="AO7" s="32">
        <v>0</v>
      </c>
      <c r="AP7" s="32">
        <v>0</v>
      </c>
      <c r="AQ7" s="32">
        <v>0</v>
      </c>
      <c r="AR7" s="26"/>
      <c r="AS7" s="28"/>
      <c r="AT7" s="26"/>
      <c r="AU7" s="32">
        <v>0</v>
      </c>
    </row>
    <row r="8" spans="1:47" x14ac:dyDescent="0.35">
      <c r="A8" s="25">
        <v>891180268</v>
      </c>
      <c r="B8" s="25" t="s">
        <v>14</v>
      </c>
      <c r="C8" s="25" t="s">
        <v>59</v>
      </c>
      <c r="D8" s="26">
        <v>614184</v>
      </c>
      <c r="E8" s="26" t="s">
        <v>109</v>
      </c>
      <c r="F8" s="26" t="s">
        <v>110</v>
      </c>
      <c r="G8" s="27" t="s">
        <v>15</v>
      </c>
      <c r="H8" s="28">
        <v>45604</v>
      </c>
      <c r="I8" s="28">
        <v>45611</v>
      </c>
      <c r="J8" s="29">
        <v>1407088</v>
      </c>
      <c r="K8" s="29">
        <v>1407088</v>
      </c>
      <c r="L8" s="31" t="s">
        <v>20</v>
      </c>
      <c r="M8" s="30" t="s">
        <v>18</v>
      </c>
      <c r="N8" s="31"/>
      <c r="O8" s="41" t="s">
        <v>62</v>
      </c>
      <c r="P8" s="26" t="s">
        <v>78</v>
      </c>
      <c r="Q8" s="32">
        <v>0</v>
      </c>
      <c r="R8" s="33"/>
      <c r="S8" s="26" t="s">
        <v>79</v>
      </c>
      <c r="T8" s="28">
        <v>45604</v>
      </c>
      <c r="U8" s="28">
        <v>45691</v>
      </c>
      <c r="V8" s="28">
        <v>45703</v>
      </c>
      <c r="W8" s="28"/>
      <c r="X8" s="26">
        <v>13</v>
      </c>
      <c r="Y8" s="26" t="s">
        <v>84</v>
      </c>
      <c r="Z8" s="32">
        <v>0</v>
      </c>
      <c r="AA8" s="26"/>
      <c r="AB8" s="26"/>
      <c r="AC8" s="26"/>
      <c r="AD8" s="26" t="s">
        <v>67</v>
      </c>
      <c r="AE8" s="26"/>
      <c r="AF8" s="26" t="s">
        <v>89</v>
      </c>
      <c r="AG8" s="32">
        <v>0</v>
      </c>
      <c r="AH8" s="32">
        <v>0</v>
      </c>
      <c r="AI8" s="32">
        <v>0</v>
      </c>
      <c r="AJ8" s="32">
        <v>0</v>
      </c>
      <c r="AK8" s="32">
        <v>0</v>
      </c>
      <c r="AL8" s="32">
        <v>0</v>
      </c>
      <c r="AM8" s="32">
        <v>1407088</v>
      </c>
      <c r="AN8" s="32">
        <v>0</v>
      </c>
      <c r="AO8" s="32">
        <v>0</v>
      </c>
      <c r="AP8" s="32">
        <v>0</v>
      </c>
      <c r="AQ8" s="32">
        <v>0</v>
      </c>
      <c r="AR8" s="26"/>
      <c r="AS8" s="28"/>
      <c r="AT8" s="26"/>
      <c r="AU8" s="32">
        <v>0</v>
      </c>
    </row>
    <row r="9" spans="1:47" x14ac:dyDescent="0.35">
      <c r="A9" s="25">
        <v>891180268</v>
      </c>
      <c r="B9" s="25" t="s">
        <v>14</v>
      </c>
      <c r="C9" s="25" t="s">
        <v>59</v>
      </c>
      <c r="D9" s="26">
        <v>547417</v>
      </c>
      <c r="E9" s="26" t="s">
        <v>76</v>
      </c>
      <c r="F9" s="26" t="s">
        <v>77</v>
      </c>
      <c r="G9" s="27" t="s">
        <v>16</v>
      </c>
      <c r="H9" s="28">
        <v>45456</v>
      </c>
      <c r="I9" s="28">
        <v>45475</v>
      </c>
      <c r="J9" s="29">
        <v>751751</v>
      </c>
      <c r="K9" s="29">
        <v>664049</v>
      </c>
      <c r="L9" s="31" t="s">
        <v>20</v>
      </c>
      <c r="M9" s="30" t="s">
        <v>18</v>
      </c>
      <c r="N9" s="31"/>
      <c r="O9" s="41" t="s">
        <v>78</v>
      </c>
      <c r="P9" s="26" t="s">
        <v>78</v>
      </c>
      <c r="Q9" s="32">
        <v>664049</v>
      </c>
      <c r="R9" s="33">
        <v>4800064864</v>
      </c>
      <c r="S9" s="26" t="s">
        <v>79</v>
      </c>
      <c r="T9" s="28">
        <v>45456</v>
      </c>
      <c r="U9" s="28">
        <v>45475</v>
      </c>
      <c r="V9" s="28">
        <v>45489</v>
      </c>
      <c r="W9" s="28"/>
      <c r="X9" s="26">
        <v>227</v>
      </c>
      <c r="Y9" s="26" t="s">
        <v>64</v>
      </c>
      <c r="Z9" s="32">
        <v>0</v>
      </c>
      <c r="AA9" s="26"/>
      <c r="AB9" s="26"/>
      <c r="AC9" s="26"/>
      <c r="AD9" s="26" t="s">
        <v>80</v>
      </c>
      <c r="AE9" s="26"/>
      <c r="AF9" s="26" t="s">
        <v>81</v>
      </c>
      <c r="AG9" s="32">
        <v>0</v>
      </c>
      <c r="AH9" s="32">
        <v>0</v>
      </c>
      <c r="AI9" s="32">
        <v>0</v>
      </c>
      <c r="AJ9" s="32">
        <v>0</v>
      </c>
      <c r="AK9" s="32">
        <v>0</v>
      </c>
      <c r="AL9" s="32">
        <v>0</v>
      </c>
      <c r="AM9" s="32">
        <v>664049</v>
      </c>
      <c r="AN9" s="32">
        <v>0</v>
      </c>
      <c r="AO9" s="32">
        <v>0</v>
      </c>
      <c r="AP9" s="32">
        <v>0</v>
      </c>
      <c r="AQ9" s="32">
        <v>0</v>
      </c>
      <c r="AR9" s="26"/>
      <c r="AS9" s="28"/>
      <c r="AT9" s="26"/>
      <c r="AU9" s="32">
        <v>0</v>
      </c>
    </row>
    <row r="10" spans="1:47" x14ac:dyDescent="0.35">
      <c r="A10" s="25">
        <v>891180268</v>
      </c>
      <c r="B10" s="25" t="s">
        <v>14</v>
      </c>
      <c r="C10" s="25" t="s">
        <v>59</v>
      </c>
      <c r="D10" s="26">
        <v>402012</v>
      </c>
      <c r="E10" s="26" t="s">
        <v>82</v>
      </c>
      <c r="F10" s="26" t="s">
        <v>83</v>
      </c>
      <c r="G10" s="27" t="s">
        <v>17</v>
      </c>
      <c r="H10" s="28">
        <v>45105</v>
      </c>
      <c r="I10" s="28">
        <v>45126</v>
      </c>
      <c r="J10" s="29">
        <v>219201</v>
      </c>
      <c r="K10" s="29">
        <v>30235</v>
      </c>
      <c r="L10" s="31" t="s">
        <v>20</v>
      </c>
      <c r="M10" s="30" t="s">
        <v>18</v>
      </c>
      <c r="N10" s="31"/>
      <c r="O10" s="41" t="s">
        <v>92</v>
      </c>
      <c r="P10" s="26" t="s">
        <v>78</v>
      </c>
      <c r="Q10" s="32">
        <v>30235</v>
      </c>
      <c r="R10" s="33">
        <v>1222564100</v>
      </c>
      <c r="S10" s="26" t="s">
        <v>79</v>
      </c>
      <c r="T10" s="28">
        <v>45105</v>
      </c>
      <c r="U10" s="28">
        <v>45126</v>
      </c>
      <c r="V10" s="28">
        <v>45688</v>
      </c>
      <c r="W10" s="28"/>
      <c r="X10" s="26">
        <v>28</v>
      </c>
      <c r="Y10" s="26" t="s">
        <v>84</v>
      </c>
      <c r="Z10" s="32">
        <v>0</v>
      </c>
      <c r="AA10" s="26"/>
      <c r="AB10" s="26"/>
      <c r="AC10" s="26"/>
      <c r="AD10" s="26" t="s">
        <v>85</v>
      </c>
      <c r="AE10" s="26"/>
      <c r="AF10" s="26" t="s">
        <v>86</v>
      </c>
      <c r="AG10" s="32">
        <v>0</v>
      </c>
      <c r="AH10" s="32">
        <v>0</v>
      </c>
      <c r="AI10" s="32">
        <v>0</v>
      </c>
      <c r="AJ10" s="32">
        <v>0</v>
      </c>
      <c r="AK10" s="32">
        <v>0</v>
      </c>
      <c r="AL10" s="32">
        <v>0</v>
      </c>
      <c r="AM10" s="32">
        <v>30235</v>
      </c>
      <c r="AN10" s="32">
        <v>0</v>
      </c>
      <c r="AO10" s="32">
        <v>0</v>
      </c>
      <c r="AP10" s="32">
        <v>0</v>
      </c>
      <c r="AQ10" s="32">
        <v>0</v>
      </c>
      <c r="AR10" s="26"/>
      <c r="AS10" s="28"/>
      <c r="AT10" s="26"/>
      <c r="AU10" s="32">
        <v>0</v>
      </c>
    </row>
    <row r="11" spans="1:47" x14ac:dyDescent="0.35">
      <c r="A11" s="25">
        <v>891180268</v>
      </c>
      <c r="B11" s="25" t="s">
        <v>14</v>
      </c>
      <c r="C11" s="25" t="s">
        <v>59</v>
      </c>
      <c r="D11" s="26">
        <v>414289</v>
      </c>
      <c r="E11" s="26" t="s">
        <v>87</v>
      </c>
      <c r="F11" s="26" t="s">
        <v>88</v>
      </c>
      <c r="G11" s="27" t="s">
        <v>17</v>
      </c>
      <c r="H11" s="28">
        <v>45135</v>
      </c>
      <c r="I11" s="28">
        <v>45149</v>
      </c>
      <c r="J11" s="29">
        <v>78900</v>
      </c>
      <c r="K11" s="29">
        <v>8200</v>
      </c>
      <c r="L11" s="31" t="s">
        <v>20</v>
      </c>
      <c r="M11" s="30" t="s">
        <v>18</v>
      </c>
      <c r="N11" s="31"/>
      <c r="O11" s="41" t="s">
        <v>92</v>
      </c>
      <c r="P11" s="26" t="s">
        <v>78</v>
      </c>
      <c r="Q11" s="32">
        <v>8200</v>
      </c>
      <c r="R11" s="33">
        <v>1222564101</v>
      </c>
      <c r="S11" s="26" t="s">
        <v>79</v>
      </c>
      <c r="T11" s="28">
        <v>45135</v>
      </c>
      <c r="U11" s="28">
        <v>45149</v>
      </c>
      <c r="V11" s="28">
        <v>45688</v>
      </c>
      <c r="W11" s="28"/>
      <c r="X11" s="26">
        <v>28</v>
      </c>
      <c r="Y11" s="26" t="s">
        <v>84</v>
      </c>
      <c r="Z11" s="32">
        <v>0</v>
      </c>
      <c r="AA11" s="26"/>
      <c r="AB11" s="26"/>
      <c r="AC11" s="26"/>
      <c r="AD11" s="26" t="s">
        <v>85</v>
      </c>
      <c r="AE11" s="26"/>
      <c r="AF11" s="26" t="s">
        <v>89</v>
      </c>
      <c r="AG11" s="32">
        <v>0</v>
      </c>
      <c r="AH11" s="32">
        <v>0</v>
      </c>
      <c r="AI11" s="32">
        <v>0</v>
      </c>
      <c r="AJ11" s="32">
        <v>0</v>
      </c>
      <c r="AK11" s="32">
        <v>0</v>
      </c>
      <c r="AL11" s="32">
        <v>0</v>
      </c>
      <c r="AM11" s="32">
        <v>8200</v>
      </c>
      <c r="AN11" s="32">
        <v>0</v>
      </c>
      <c r="AO11" s="32">
        <v>0</v>
      </c>
      <c r="AP11" s="32">
        <v>0</v>
      </c>
      <c r="AQ11" s="32">
        <v>0</v>
      </c>
      <c r="AR11" s="26"/>
      <c r="AS11" s="28"/>
      <c r="AT11" s="26"/>
      <c r="AU11" s="32">
        <v>0</v>
      </c>
    </row>
    <row r="12" spans="1:47" x14ac:dyDescent="0.35">
      <c r="A12" s="25">
        <v>891180268</v>
      </c>
      <c r="B12" s="25" t="s">
        <v>14</v>
      </c>
      <c r="C12" s="25" t="s">
        <v>59</v>
      </c>
      <c r="D12" s="26">
        <v>400727</v>
      </c>
      <c r="E12" s="26" t="s">
        <v>111</v>
      </c>
      <c r="F12" s="26" t="s">
        <v>112</v>
      </c>
      <c r="G12" s="27" t="s">
        <v>17</v>
      </c>
      <c r="H12" s="28">
        <v>45103</v>
      </c>
      <c r="I12" s="28">
        <v>45125</v>
      </c>
      <c r="J12" s="29">
        <v>9814718</v>
      </c>
      <c r="K12" s="29">
        <v>3445548</v>
      </c>
      <c r="L12" s="31" t="s">
        <v>20</v>
      </c>
      <c r="M12" s="30" t="s">
        <v>18</v>
      </c>
      <c r="N12" s="31"/>
      <c r="O12" s="41" t="s">
        <v>92</v>
      </c>
      <c r="P12" s="26" t="s">
        <v>78</v>
      </c>
      <c r="Q12" s="32">
        <v>0</v>
      </c>
      <c r="R12" s="33"/>
      <c r="S12" s="26" t="s">
        <v>79</v>
      </c>
      <c r="T12" s="28">
        <v>45103</v>
      </c>
      <c r="U12" s="28">
        <v>45539</v>
      </c>
      <c r="V12" s="28">
        <v>45688</v>
      </c>
      <c r="W12" s="28"/>
      <c r="X12" s="26">
        <v>28</v>
      </c>
      <c r="Y12" s="26" t="s">
        <v>84</v>
      </c>
      <c r="Z12" s="32">
        <v>0</v>
      </c>
      <c r="AA12" s="26"/>
      <c r="AB12" s="26"/>
      <c r="AC12" s="26"/>
      <c r="AD12" s="26" t="s">
        <v>67</v>
      </c>
      <c r="AE12" s="26"/>
      <c r="AF12" s="26" t="s">
        <v>86</v>
      </c>
      <c r="AG12" s="32">
        <v>0</v>
      </c>
      <c r="AH12" s="32">
        <v>0</v>
      </c>
      <c r="AI12" s="32">
        <v>0</v>
      </c>
      <c r="AJ12" s="32">
        <v>0</v>
      </c>
      <c r="AK12" s="32">
        <v>0</v>
      </c>
      <c r="AL12" s="32">
        <v>0</v>
      </c>
      <c r="AM12" s="32">
        <v>3445548</v>
      </c>
      <c r="AN12" s="32">
        <v>0</v>
      </c>
      <c r="AO12" s="32">
        <v>0</v>
      </c>
      <c r="AP12" s="32">
        <v>0</v>
      </c>
      <c r="AQ12" s="32">
        <v>0</v>
      </c>
      <c r="AR12" s="26"/>
      <c r="AS12" s="28"/>
      <c r="AT12" s="26"/>
      <c r="AU12" s="32">
        <v>0</v>
      </c>
    </row>
    <row r="13" spans="1:47" x14ac:dyDescent="0.35">
      <c r="A13" s="25">
        <v>891180268</v>
      </c>
      <c r="B13" s="25" t="s">
        <v>14</v>
      </c>
      <c r="C13" s="25" t="s">
        <v>59</v>
      </c>
      <c r="D13" s="26">
        <v>605840</v>
      </c>
      <c r="E13" s="26" t="s">
        <v>105</v>
      </c>
      <c r="F13" s="26" t="s">
        <v>106</v>
      </c>
      <c r="G13" s="27" t="s">
        <v>15</v>
      </c>
      <c r="H13" s="28">
        <v>45586</v>
      </c>
      <c r="I13" s="28">
        <v>45597</v>
      </c>
      <c r="J13" s="29">
        <v>4247283</v>
      </c>
      <c r="K13" s="29">
        <v>4247283</v>
      </c>
      <c r="L13" s="31" t="s">
        <v>20</v>
      </c>
      <c r="M13" s="30" t="s">
        <v>18</v>
      </c>
      <c r="N13" s="31"/>
      <c r="O13" s="41" t="s">
        <v>62</v>
      </c>
      <c r="P13" s="26" t="s">
        <v>122</v>
      </c>
      <c r="Q13" s="32">
        <v>0</v>
      </c>
      <c r="R13" s="33"/>
      <c r="S13" s="26" t="s">
        <v>93</v>
      </c>
      <c r="T13" s="28">
        <v>45586</v>
      </c>
      <c r="U13" s="28">
        <v>45691</v>
      </c>
      <c r="V13" s="28">
        <v>45715</v>
      </c>
      <c r="W13" s="28"/>
      <c r="X13" s="26">
        <v>1</v>
      </c>
      <c r="Y13" s="26" t="s">
        <v>84</v>
      </c>
      <c r="Z13" s="32">
        <v>257700</v>
      </c>
      <c r="AA13" s="26" t="s">
        <v>95</v>
      </c>
      <c r="AB13" s="26" t="s">
        <v>107</v>
      </c>
      <c r="AC13" s="26" t="s">
        <v>108</v>
      </c>
      <c r="AD13" s="26" t="s">
        <v>67</v>
      </c>
      <c r="AE13" s="26" t="s">
        <v>68</v>
      </c>
      <c r="AF13" s="26" t="s">
        <v>89</v>
      </c>
      <c r="AG13" s="32">
        <v>0</v>
      </c>
      <c r="AH13" s="32">
        <v>0</v>
      </c>
      <c r="AI13" s="32">
        <v>0</v>
      </c>
      <c r="AJ13" s="32">
        <v>0</v>
      </c>
      <c r="AK13" s="32">
        <v>0</v>
      </c>
      <c r="AL13" s="32">
        <v>257700</v>
      </c>
      <c r="AM13" s="32">
        <v>3989583</v>
      </c>
      <c r="AN13" s="32">
        <v>0</v>
      </c>
      <c r="AO13" s="32">
        <v>0</v>
      </c>
      <c r="AP13" s="32">
        <v>0</v>
      </c>
      <c r="AQ13" s="32">
        <v>0</v>
      </c>
      <c r="AR13" s="26"/>
      <c r="AS13" s="28"/>
      <c r="AT13" s="26"/>
      <c r="AU13" s="32">
        <v>0</v>
      </c>
    </row>
    <row r="14" spans="1:47" x14ac:dyDescent="0.35">
      <c r="A14" s="25">
        <v>891180268</v>
      </c>
      <c r="B14" s="25" t="s">
        <v>14</v>
      </c>
      <c r="C14" s="25" t="s">
        <v>59</v>
      </c>
      <c r="D14" s="26">
        <v>573926</v>
      </c>
      <c r="E14" s="26" t="s">
        <v>101</v>
      </c>
      <c r="F14" s="26" t="s">
        <v>102</v>
      </c>
      <c r="G14" s="27" t="s">
        <v>16</v>
      </c>
      <c r="H14" s="28">
        <v>45513</v>
      </c>
      <c r="I14" s="28">
        <v>45546</v>
      </c>
      <c r="J14" s="29">
        <v>14459392</v>
      </c>
      <c r="K14" s="29">
        <v>14459392</v>
      </c>
      <c r="L14" s="31" t="s">
        <v>20</v>
      </c>
      <c r="M14" s="30" t="s">
        <v>18</v>
      </c>
      <c r="N14" s="31"/>
      <c r="O14" s="41" t="s">
        <v>78</v>
      </c>
      <c r="P14" s="26" t="s">
        <v>122</v>
      </c>
      <c r="Q14" s="32">
        <v>11443892</v>
      </c>
      <c r="R14" s="33">
        <v>1222544013</v>
      </c>
      <c r="S14" s="26" t="s">
        <v>93</v>
      </c>
      <c r="T14" s="28">
        <v>45513</v>
      </c>
      <c r="U14" s="28">
        <v>45546</v>
      </c>
      <c r="V14" s="28">
        <v>45688</v>
      </c>
      <c r="W14" s="28"/>
      <c r="X14" s="26">
        <v>28</v>
      </c>
      <c r="Y14" s="26" t="s">
        <v>84</v>
      </c>
      <c r="Z14" s="32">
        <v>2252600</v>
      </c>
      <c r="AA14" s="26" t="s">
        <v>95</v>
      </c>
      <c r="AB14" s="26" t="s">
        <v>103</v>
      </c>
      <c r="AC14" s="26" t="s">
        <v>104</v>
      </c>
      <c r="AD14" s="26" t="s">
        <v>67</v>
      </c>
      <c r="AE14" s="26" t="s">
        <v>68</v>
      </c>
      <c r="AF14" s="26" t="s">
        <v>89</v>
      </c>
      <c r="AG14" s="32">
        <v>0</v>
      </c>
      <c r="AH14" s="32">
        <v>0</v>
      </c>
      <c r="AI14" s="32">
        <v>0</v>
      </c>
      <c r="AJ14" s="32">
        <v>0</v>
      </c>
      <c r="AK14" s="32">
        <v>0</v>
      </c>
      <c r="AL14" s="32">
        <v>2252600</v>
      </c>
      <c r="AM14" s="32">
        <v>12206792</v>
      </c>
      <c r="AN14" s="32">
        <v>0</v>
      </c>
      <c r="AO14" s="32">
        <v>0</v>
      </c>
      <c r="AP14" s="32">
        <v>0</v>
      </c>
      <c r="AQ14" s="32">
        <v>0</v>
      </c>
      <c r="AR14" s="26"/>
      <c r="AS14" s="28"/>
      <c r="AT14" s="26"/>
      <c r="AU14" s="32">
        <v>0</v>
      </c>
    </row>
    <row r="15" spans="1:47" x14ac:dyDescent="0.35">
      <c r="A15" s="25">
        <v>891180268</v>
      </c>
      <c r="B15" s="25" t="s">
        <v>14</v>
      </c>
      <c r="C15" s="25" t="s">
        <v>59</v>
      </c>
      <c r="D15" s="26">
        <v>599933</v>
      </c>
      <c r="E15" s="26" t="s">
        <v>90</v>
      </c>
      <c r="F15" s="26" t="s">
        <v>91</v>
      </c>
      <c r="G15" s="27" t="s">
        <v>15</v>
      </c>
      <c r="H15" s="28">
        <v>45569</v>
      </c>
      <c r="I15" s="28">
        <v>45629</v>
      </c>
      <c r="J15" s="29">
        <v>2124972</v>
      </c>
      <c r="K15" s="29">
        <v>240557</v>
      </c>
      <c r="L15" s="31" t="s">
        <v>20</v>
      </c>
      <c r="M15" s="30" t="s">
        <v>18</v>
      </c>
      <c r="N15" s="31"/>
      <c r="O15" s="41" t="s">
        <v>120</v>
      </c>
      <c r="P15" s="26" t="s">
        <v>92</v>
      </c>
      <c r="Q15" s="32">
        <v>0</v>
      </c>
      <c r="R15" s="33"/>
      <c r="S15" s="26" t="s">
        <v>93</v>
      </c>
      <c r="T15" s="28">
        <v>45569</v>
      </c>
      <c r="U15" s="28">
        <v>45629</v>
      </c>
      <c r="V15" s="28">
        <v>45705</v>
      </c>
      <c r="W15" s="28"/>
      <c r="X15" s="26">
        <v>11</v>
      </c>
      <c r="Y15" s="26" t="s">
        <v>84</v>
      </c>
      <c r="Z15" s="32">
        <v>240557</v>
      </c>
      <c r="AA15" s="26" t="s">
        <v>95</v>
      </c>
      <c r="AB15" s="26" t="s">
        <v>94</v>
      </c>
      <c r="AC15" s="26" t="s">
        <v>96</v>
      </c>
      <c r="AD15" s="26" t="s">
        <v>67</v>
      </c>
      <c r="AE15" s="26" t="s">
        <v>68</v>
      </c>
      <c r="AF15" s="26" t="s">
        <v>89</v>
      </c>
      <c r="AG15" s="32">
        <v>0</v>
      </c>
      <c r="AH15" s="32">
        <v>0</v>
      </c>
      <c r="AI15" s="32">
        <v>0</v>
      </c>
      <c r="AJ15" s="32">
        <v>0</v>
      </c>
      <c r="AK15" s="32">
        <v>0</v>
      </c>
      <c r="AL15" s="32">
        <v>240557</v>
      </c>
      <c r="AM15" s="32">
        <v>0</v>
      </c>
      <c r="AN15" s="32">
        <v>0</v>
      </c>
      <c r="AO15" s="32">
        <v>0</v>
      </c>
      <c r="AP15" s="32">
        <v>0</v>
      </c>
      <c r="AQ15" s="32">
        <v>0</v>
      </c>
      <c r="AR15" s="26"/>
      <c r="AS15" s="28"/>
      <c r="AT15" s="26"/>
      <c r="AU15" s="32">
        <v>0</v>
      </c>
    </row>
    <row r="16" spans="1:47" x14ac:dyDescent="0.35">
      <c r="A16" s="25">
        <v>891180268</v>
      </c>
      <c r="B16" s="25" t="s">
        <v>14</v>
      </c>
      <c r="C16" s="25" t="s">
        <v>59</v>
      </c>
      <c r="D16" s="26">
        <v>597823</v>
      </c>
      <c r="E16" s="26" t="s">
        <v>97</v>
      </c>
      <c r="F16" s="26" t="s">
        <v>98</v>
      </c>
      <c r="G16" s="27" t="s">
        <v>15</v>
      </c>
      <c r="H16" s="28">
        <v>45565</v>
      </c>
      <c r="I16" s="28">
        <v>45629</v>
      </c>
      <c r="J16" s="29">
        <v>14123067</v>
      </c>
      <c r="K16" s="29">
        <v>5311119</v>
      </c>
      <c r="L16" s="31" t="s">
        <v>20</v>
      </c>
      <c r="M16" s="30" t="s">
        <v>18</v>
      </c>
      <c r="N16" s="31"/>
      <c r="O16" s="41" t="s">
        <v>120</v>
      </c>
      <c r="P16" s="26" t="s">
        <v>92</v>
      </c>
      <c r="Q16" s="32">
        <v>0</v>
      </c>
      <c r="R16" s="33"/>
      <c r="S16" s="26" t="s">
        <v>93</v>
      </c>
      <c r="T16" s="28">
        <v>45565</v>
      </c>
      <c r="U16" s="28">
        <v>45629</v>
      </c>
      <c r="V16" s="28">
        <v>45656</v>
      </c>
      <c r="W16" s="28"/>
      <c r="X16" s="26">
        <v>60</v>
      </c>
      <c r="Y16" s="26" t="s">
        <v>99</v>
      </c>
      <c r="Z16" s="32">
        <v>5311119</v>
      </c>
      <c r="AA16" s="26" t="s">
        <v>95</v>
      </c>
      <c r="AB16" s="26" t="s">
        <v>100</v>
      </c>
      <c r="AC16" s="26" t="s">
        <v>96</v>
      </c>
      <c r="AD16" s="26" t="s">
        <v>67</v>
      </c>
      <c r="AE16" s="26" t="s">
        <v>68</v>
      </c>
      <c r="AF16" s="26" t="s">
        <v>89</v>
      </c>
      <c r="AG16" s="32">
        <v>0</v>
      </c>
      <c r="AH16" s="32">
        <v>0</v>
      </c>
      <c r="AI16" s="32">
        <v>0</v>
      </c>
      <c r="AJ16" s="32">
        <v>0</v>
      </c>
      <c r="AK16" s="32">
        <v>0</v>
      </c>
      <c r="AL16" s="32">
        <v>5311119</v>
      </c>
      <c r="AM16" s="32">
        <v>0</v>
      </c>
      <c r="AN16" s="32">
        <v>0</v>
      </c>
      <c r="AO16" s="32">
        <v>0</v>
      </c>
      <c r="AP16" s="32">
        <v>0</v>
      </c>
      <c r="AQ16" s="32">
        <v>0</v>
      </c>
      <c r="AR16" s="26"/>
      <c r="AS16" s="28"/>
      <c r="AT16" s="26"/>
      <c r="AU16" s="32">
        <v>0</v>
      </c>
    </row>
  </sheetData>
  <autoFilter ref="A2:AZ16">
    <sortState ref="A3:BN16">
      <sortCondition ref="P2:P16"/>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6" zoomScaleNormal="100" workbookViewId="0">
      <selection activeCell="D7" sqref="D7"/>
    </sheetView>
  </sheetViews>
  <sheetFormatPr baseColWidth="10" defaultColWidth="10.90625" defaultRowHeight="12.5" x14ac:dyDescent="0.25"/>
  <cols>
    <col min="1" max="1" width="1" style="42" customWidth="1"/>
    <col min="2" max="2" width="10.90625" style="42"/>
    <col min="3" max="3" width="17.54296875" style="42" customWidth="1"/>
    <col min="4" max="4" width="11.54296875" style="42" customWidth="1"/>
    <col min="5" max="8" width="10.90625" style="42"/>
    <col min="9" max="9" width="22.54296875" style="42" customWidth="1"/>
    <col min="10" max="10" width="14" style="42" customWidth="1"/>
    <col min="11" max="11" width="1.81640625" style="42" customWidth="1"/>
    <col min="12" max="16384" width="10.90625" style="42"/>
  </cols>
  <sheetData>
    <row r="1" spans="2:10" ht="6" customHeight="1" thickBot="1" x14ac:dyDescent="0.3"/>
    <row r="2" spans="2:10" ht="19.5" customHeight="1" x14ac:dyDescent="0.25">
      <c r="B2" s="43"/>
      <c r="C2" s="44"/>
      <c r="D2" s="45" t="s">
        <v>123</v>
      </c>
      <c r="E2" s="46"/>
      <c r="F2" s="46"/>
      <c r="G2" s="46"/>
      <c r="H2" s="46"/>
      <c r="I2" s="47"/>
      <c r="J2" s="48" t="s">
        <v>124</v>
      </c>
    </row>
    <row r="3" spans="2:10" ht="15.75" customHeight="1" thickBot="1" x14ac:dyDescent="0.3">
      <c r="B3" s="49"/>
      <c r="C3" s="50"/>
      <c r="D3" s="51"/>
      <c r="E3" s="52"/>
      <c r="F3" s="52"/>
      <c r="G3" s="52"/>
      <c r="H3" s="52"/>
      <c r="I3" s="53"/>
      <c r="J3" s="54"/>
    </row>
    <row r="4" spans="2:10" ht="13" x14ac:dyDescent="0.25">
      <c r="B4" s="49"/>
      <c r="C4" s="50"/>
      <c r="D4" s="55"/>
      <c r="E4" s="56"/>
      <c r="F4" s="56"/>
      <c r="G4" s="56"/>
      <c r="H4" s="56"/>
      <c r="I4" s="57"/>
      <c r="J4" s="58"/>
    </row>
    <row r="5" spans="2:10" ht="13" x14ac:dyDescent="0.25">
      <c r="B5" s="49"/>
      <c r="C5" s="50"/>
      <c r="D5" s="59" t="s">
        <v>125</v>
      </c>
      <c r="E5" s="60"/>
      <c r="F5" s="60"/>
      <c r="G5" s="60"/>
      <c r="H5" s="60"/>
      <c r="I5" s="61"/>
      <c r="J5" s="61" t="s">
        <v>126</v>
      </c>
    </row>
    <row r="6" spans="2:10" ht="13.5" thickBot="1" x14ac:dyDescent="0.3">
      <c r="B6" s="62"/>
      <c r="C6" s="63"/>
      <c r="D6" s="64"/>
      <c r="E6" s="65"/>
      <c r="F6" s="65"/>
      <c r="G6" s="65"/>
      <c r="H6" s="65"/>
      <c r="I6" s="66"/>
      <c r="J6" s="67"/>
    </row>
    <row r="7" spans="2:10" x14ac:dyDescent="0.25">
      <c r="B7" s="68"/>
      <c r="J7" s="69"/>
    </row>
    <row r="8" spans="2:10" x14ac:dyDescent="0.25">
      <c r="B8" s="68"/>
      <c r="J8" s="69"/>
    </row>
    <row r="9" spans="2:10" x14ac:dyDescent="0.25">
      <c r="B9" s="68"/>
      <c r="C9" s="42" t="s">
        <v>162</v>
      </c>
      <c r="J9" s="69"/>
    </row>
    <row r="10" spans="2:10" ht="13" x14ac:dyDescent="0.3">
      <c r="B10" s="68"/>
      <c r="C10" s="70"/>
      <c r="E10" s="71"/>
      <c r="H10" s="72"/>
      <c r="J10" s="69"/>
    </row>
    <row r="11" spans="2:10" x14ac:dyDescent="0.25">
      <c r="B11" s="68"/>
      <c r="J11" s="69"/>
    </row>
    <row r="12" spans="2:10" ht="13" x14ac:dyDescent="0.3">
      <c r="B12" s="68"/>
      <c r="C12" s="70" t="s">
        <v>163</v>
      </c>
      <c r="J12" s="69"/>
    </row>
    <row r="13" spans="2:10" ht="13" x14ac:dyDescent="0.3">
      <c r="B13" s="68"/>
      <c r="C13" s="70" t="s">
        <v>164</v>
      </c>
      <c r="J13" s="69"/>
    </row>
    <row r="14" spans="2:10" x14ac:dyDescent="0.25">
      <c r="B14" s="68"/>
      <c r="J14" s="69"/>
    </row>
    <row r="15" spans="2:10" x14ac:dyDescent="0.25">
      <c r="B15" s="68"/>
      <c r="C15" s="42" t="s">
        <v>127</v>
      </c>
      <c r="J15" s="69"/>
    </row>
    <row r="16" spans="2:10" x14ac:dyDescent="0.25">
      <c r="B16" s="68"/>
      <c r="C16" s="73"/>
      <c r="J16" s="69"/>
    </row>
    <row r="17" spans="2:10" ht="13" x14ac:dyDescent="0.25">
      <c r="B17" s="68"/>
      <c r="C17" s="42" t="s">
        <v>128</v>
      </c>
      <c r="D17" s="71"/>
      <c r="H17" s="74" t="s">
        <v>129</v>
      </c>
      <c r="I17" s="75" t="s">
        <v>130</v>
      </c>
      <c r="J17" s="69"/>
    </row>
    <row r="18" spans="2:10" ht="13" x14ac:dyDescent="0.3">
      <c r="B18" s="68"/>
      <c r="C18" s="70" t="s">
        <v>131</v>
      </c>
      <c r="D18" s="70"/>
      <c r="E18" s="70"/>
      <c r="F18" s="70"/>
      <c r="H18" s="76">
        <v>14</v>
      </c>
      <c r="I18" s="77">
        <v>72354122</v>
      </c>
      <c r="J18" s="69"/>
    </row>
    <row r="19" spans="2:10" x14ac:dyDescent="0.25">
      <c r="B19" s="68"/>
      <c r="C19" s="42" t="s">
        <v>132</v>
      </c>
      <c r="H19" s="78">
        <v>0</v>
      </c>
      <c r="I19" s="79">
        <v>0</v>
      </c>
      <c r="J19" s="69"/>
    </row>
    <row r="20" spans="2:10" x14ac:dyDescent="0.25">
      <c r="B20" s="68"/>
      <c r="C20" s="42" t="s">
        <v>133</v>
      </c>
      <c r="H20" s="78">
        <v>1</v>
      </c>
      <c r="I20" s="79">
        <v>140832</v>
      </c>
      <c r="J20" s="69"/>
    </row>
    <row r="21" spans="2:10" x14ac:dyDescent="0.25">
      <c r="B21" s="68"/>
      <c r="C21" s="42" t="s">
        <v>134</v>
      </c>
      <c r="H21" s="78">
        <v>0</v>
      </c>
      <c r="I21" s="79">
        <v>0</v>
      </c>
      <c r="J21" s="69"/>
    </row>
    <row r="22" spans="2:10" x14ac:dyDescent="0.25">
      <c r="B22" s="68"/>
      <c r="C22" s="42" t="s">
        <v>135</v>
      </c>
      <c r="H22" s="78">
        <v>3</v>
      </c>
      <c r="I22" s="79">
        <v>638087</v>
      </c>
      <c r="J22" s="69"/>
    </row>
    <row r="23" spans="2:10" x14ac:dyDescent="0.25">
      <c r="B23" s="68"/>
      <c r="C23" s="42" t="s">
        <v>136</v>
      </c>
      <c r="H23" s="78">
        <v>0</v>
      </c>
      <c r="I23" s="79">
        <v>0</v>
      </c>
      <c r="J23" s="69"/>
    </row>
    <row r="24" spans="2:10" ht="13" thickBot="1" x14ac:dyDescent="0.3">
      <c r="B24" s="68"/>
      <c r="C24" s="42" t="s">
        <v>137</v>
      </c>
      <c r="H24" s="80">
        <v>4</v>
      </c>
      <c r="I24" s="81">
        <v>8061976</v>
      </c>
      <c r="J24" s="69"/>
    </row>
    <row r="25" spans="2:10" ht="13" x14ac:dyDescent="0.3">
      <c r="B25" s="68"/>
      <c r="C25" s="70" t="s">
        <v>138</v>
      </c>
      <c r="D25" s="70"/>
      <c r="E25" s="70"/>
      <c r="F25" s="70"/>
      <c r="H25" s="76">
        <f>H19+H20+H21+H22+H24+H23</f>
        <v>8</v>
      </c>
      <c r="I25" s="77">
        <f>I19+I20+I21+I22+I24+I23</f>
        <v>8840895</v>
      </c>
      <c r="J25" s="69"/>
    </row>
    <row r="26" spans="2:10" x14ac:dyDescent="0.25">
      <c r="B26" s="68"/>
      <c r="C26" s="42" t="s">
        <v>139</v>
      </c>
      <c r="H26" s="78">
        <v>5</v>
      </c>
      <c r="I26" s="79">
        <v>21751495</v>
      </c>
      <c r="J26" s="69"/>
    </row>
    <row r="27" spans="2:10" ht="13" thickBot="1" x14ac:dyDescent="0.3">
      <c r="B27" s="68"/>
      <c r="C27" s="42" t="s">
        <v>51</v>
      </c>
      <c r="H27" s="80">
        <v>1</v>
      </c>
      <c r="I27" s="81">
        <v>41761732</v>
      </c>
      <c r="J27" s="69"/>
    </row>
    <row r="28" spans="2:10" ht="13" x14ac:dyDescent="0.3">
      <c r="B28" s="68"/>
      <c r="C28" s="70" t="s">
        <v>140</v>
      </c>
      <c r="D28" s="70"/>
      <c r="E28" s="70"/>
      <c r="F28" s="70"/>
      <c r="H28" s="76">
        <f>H26+H27</f>
        <v>6</v>
      </c>
      <c r="I28" s="77">
        <f>I26+I27</f>
        <v>63513227</v>
      </c>
      <c r="J28" s="69"/>
    </row>
    <row r="29" spans="2:10" ht="13.5" thickBot="1" x14ac:dyDescent="0.35">
      <c r="B29" s="68"/>
      <c r="C29" s="42" t="s">
        <v>141</v>
      </c>
      <c r="D29" s="70"/>
      <c r="E29" s="70"/>
      <c r="F29" s="70"/>
      <c r="H29" s="80">
        <v>0</v>
      </c>
      <c r="I29" s="81">
        <v>0</v>
      </c>
      <c r="J29" s="69"/>
    </row>
    <row r="30" spans="2:10" ht="13" x14ac:dyDescent="0.3">
      <c r="B30" s="68"/>
      <c r="C30" s="70" t="s">
        <v>142</v>
      </c>
      <c r="D30" s="70"/>
      <c r="E30" s="70"/>
      <c r="F30" s="70"/>
      <c r="H30" s="78">
        <f>H29</f>
        <v>0</v>
      </c>
      <c r="I30" s="79">
        <f>I29</f>
        <v>0</v>
      </c>
      <c r="J30" s="69"/>
    </row>
    <row r="31" spans="2:10" ht="13" x14ac:dyDescent="0.3">
      <c r="B31" s="68"/>
      <c r="C31" s="70"/>
      <c r="D31" s="70"/>
      <c r="E31" s="70"/>
      <c r="F31" s="70"/>
      <c r="H31" s="82"/>
      <c r="I31" s="77"/>
      <c r="J31" s="69"/>
    </row>
    <row r="32" spans="2:10" ht="13.5" thickBot="1" x14ac:dyDescent="0.35">
      <c r="B32" s="68"/>
      <c r="C32" s="70" t="s">
        <v>143</v>
      </c>
      <c r="D32" s="70"/>
      <c r="H32" s="83">
        <f>H25+H28+H30</f>
        <v>14</v>
      </c>
      <c r="I32" s="84">
        <f>I25+I28+I30</f>
        <v>72354122</v>
      </c>
      <c r="J32" s="69"/>
    </row>
    <row r="33" spans="2:10" ht="13.5" thickTop="1" x14ac:dyDescent="0.3">
      <c r="B33" s="68"/>
      <c r="C33" s="70"/>
      <c r="D33" s="70"/>
      <c r="H33" s="85">
        <f>+H18-H32</f>
        <v>0</v>
      </c>
      <c r="I33" s="79">
        <f>+I18-I32</f>
        <v>0</v>
      </c>
      <c r="J33" s="69"/>
    </row>
    <row r="34" spans="2:10" x14ac:dyDescent="0.25">
      <c r="B34" s="68"/>
      <c r="G34" s="85"/>
      <c r="H34" s="85"/>
      <c r="I34" s="85"/>
      <c r="J34" s="69"/>
    </row>
    <row r="35" spans="2:10" x14ac:dyDescent="0.25">
      <c r="B35" s="68"/>
      <c r="G35" s="85"/>
      <c r="H35" s="85"/>
      <c r="I35" s="85"/>
      <c r="J35" s="69"/>
    </row>
    <row r="36" spans="2:10" ht="13" x14ac:dyDescent="0.3">
      <c r="B36" s="68"/>
      <c r="C36" s="70"/>
      <c r="G36" s="85"/>
      <c r="H36" s="85"/>
      <c r="I36" s="85"/>
      <c r="J36" s="69"/>
    </row>
    <row r="37" spans="2:10" ht="13.5" thickBot="1" x14ac:dyDescent="0.35">
      <c r="B37" s="68"/>
      <c r="C37" s="86" t="s">
        <v>144</v>
      </c>
      <c r="D37" s="87"/>
      <c r="H37" s="86" t="s">
        <v>145</v>
      </c>
      <c r="I37" s="87"/>
      <c r="J37" s="69"/>
    </row>
    <row r="38" spans="2:10" ht="13" x14ac:dyDescent="0.3">
      <c r="B38" s="68"/>
      <c r="C38" s="70" t="s">
        <v>146</v>
      </c>
      <c r="D38" s="85"/>
      <c r="H38" s="88" t="s">
        <v>147</v>
      </c>
      <c r="I38" s="85"/>
      <c r="J38" s="69"/>
    </row>
    <row r="39" spans="2:10" ht="13" x14ac:dyDescent="0.3">
      <c r="B39" s="68"/>
      <c r="C39" s="70" t="s">
        <v>148</v>
      </c>
      <c r="H39" s="70" t="s">
        <v>149</v>
      </c>
      <c r="I39" s="85"/>
      <c r="J39" s="69"/>
    </row>
    <row r="40" spans="2:10" x14ac:dyDescent="0.25">
      <c r="B40" s="68"/>
      <c r="G40" s="85"/>
      <c r="H40" s="85"/>
      <c r="I40" s="85"/>
      <c r="J40" s="69"/>
    </row>
    <row r="41" spans="2:10" ht="12.75" customHeight="1" x14ac:dyDescent="0.25">
      <c r="B41" s="68"/>
      <c r="C41" s="89" t="s">
        <v>150</v>
      </c>
      <c r="D41" s="89"/>
      <c r="E41" s="89"/>
      <c r="F41" s="89"/>
      <c r="G41" s="89"/>
      <c r="H41" s="89"/>
      <c r="I41" s="89"/>
      <c r="J41" s="69"/>
    </row>
    <row r="42" spans="2:10" ht="18.75" customHeight="1" thickBot="1" x14ac:dyDescent="0.3">
      <c r="B42" s="90"/>
      <c r="C42" s="91"/>
      <c r="D42" s="91"/>
      <c r="E42" s="91"/>
      <c r="F42" s="91"/>
      <c r="G42" s="91"/>
      <c r="H42" s="91"/>
      <c r="I42" s="91"/>
      <c r="J42" s="9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F14" sqref="F14"/>
    </sheetView>
  </sheetViews>
  <sheetFormatPr baseColWidth="10" defaultColWidth="11.453125" defaultRowHeight="12.5" x14ac:dyDescent="0.25"/>
  <cols>
    <col min="1" max="1" width="4.453125" style="42" customWidth="1"/>
    <col min="2" max="2" width="11.453125" style="42"/>
    <col min="3" max="3" width="12.81640625" style="42" customWidth="1"/>
    <col min="4" max="4" width="22" style="42" customWidth="1"/>
    <col min="5" max="8" width="11.453125" style="42"/>
    <col min="9" max="9" width="24.81640625" style="42" customWidth="1"/>
    <col min="10" max="10" width="12.54296875" style="42" customWidth="1"/>
    <col min="11" max="11" width="1.81640625" style="42" customWidth="1"/>
    <col min="12" max="16384" width="11.453125" style="42"/>
  </cols>
  <sheetData>
    <row r="1" spans="2:10" ht="18" customHeight="1" thickBot="1" x14ac:dyDescent="0.3"/>
    <row r="2" spans="2:10" ht="19.5" customHeight="1" x14ac:dyDescent="0.25">
      <c r="B2" s="43"/>
      <c r="C2" s="44"/>
      <c r="D2" s="45" t="s">
        <v>151</v>
      </c>
      <c r="E2" s="46"/>
      <c r="F2" s="46"/>
      <c r="G2" s="46"/>
      <c r="H2" s="46"/>
      <c r="I2" s="47"/>
      <c r="J2" s="48" t="s">
        <v>124</v>
      </c>
    </row>
    <row r="3" spans="2:10" ht="15.75" customHeight="1" thickBot="1" x14ac:dyDescent="0.3">
      <c r="B3" s="49"/>
      <c r="C3" s="50"/>
      <c r="D3" s="51"/>
      <c r="E3" s="52"/>
      <c r="F3" s="52"/>
      <c r="G3" s="52"/>
      <c r="H3" s="52"/>
      <c r="I3" s="53"/>
      <c r="J3" s="54"/>
    </row>
    <row r="4" spans="2:10" ht="13" x14ac:dyDescent="0.25">
      <c r="B4" s="49"/>
      <c r="C4" s="50"/>
      <c r="E4" s="56"/>
      <c r="F4" s="56"/>
      <c r="G4" s="56"/>
      <c r="H4" s="56"/>
      <c r="I4" s="57"/>
      <c r="J4" s="58"/>
    </row>
    <row r="5" spans="2:10" ht="13" x14ac:dyDescent="0.25">
      <c r="B5" s="49"/>
      <c r="C5" s="50"/>
      <c r="D5" s="93" t="s">
        <v>152</v>
      </c>
      <c r="E5" s="94"/>
      <c r="F5" s="94"/>
      <c r="G5" s="94"/>
      <c r="H5" s="94"/>
      <c r="I5" s="95"/>
      <c r="J5" s="61" t="s">
        <v>153</v>
      </c>
    </row>
    <row r="6" spans="2:10" ht="13.5" thickBot="1" x14ac:dyDescent="0.3">
      <c r="B6" s="62"/>
      <c r="C6" s="63"/>
      <c r="D6" s="64"/>
      <c r="E6" s="65"/>
      <c r="F6" s="65"/>
      <c r="G6" s="65"/>
      <c r="H6" s="65"/>
      <c r="I6" s="66"/>
      <c r="J6" s="67"/>
    </row>
    <row r="7" spans="2:10" x14ac:dyDescent="0.25">
      <c r="B7" s="68"/>
      <c r="J7" s="69"/>
    </row>
    <row r="8" spans="2:10" x14ac:dyDescent="0.25">
      <c r="B8" s="68"/>
      <c r="J8" s="69"/>
    </row>
    <row r="9" spans="2:10" x14ac:dyDescent="0.25">
      <c r="B9" s="68"/>
      <c r="C9" s="42" t="str">
        <f ca="1">+CONCATENATE("Santiago de Cali, ",TEXT(TODAY(),"MMMM DD YYYY"))</f>
        <v>Santiago de Cali, marzo 15 2025</v>
      </c>
      <c r="D9" s="72"/>
      <c r="E9" s="71"/>
      <c r="J9" s="69"/>
    </row>
    <row r="10" spans="2:10" ht="13" x14ac:dyDescent="0.3">
      <c r="B10" s="68"/>
      <c r="C10" s="70"/>
      <c r="J10" s="69"/>
    </row>
    <row r="11" spans="2:10" ht="13" x14ac:dyDescent="0.3">
      <c r="B11" s="68"/>
      <c r="C11" s="70" t="str">
        <f>+'FOR-CSA-018'!C12</f>
        <v>Señores : HOSPITAL UNIVERSITARIO HERNANDO MONCALEANO PERDOMO DE NEIVA</v>
      </c>
      <c r="J11" s="69"/>
    </row>
    <row r="12" spans="2:10" ht="13" x14ac:dyDescent="0.3">
      <c r="B12" s="68"/>
      <c r="C12" s="70" t="str">
        <f>+'FOR-CSA-018'!C13</f>
        <v>NIT: 891180268</v>
      </c>
      <c r="J12" s="69"/>
    </row>
    <row r="13" spans="2:10" x14ac:dyDescent="0.25">
      <c r="B13" s="68"/>
      <c r="J13" s="69"/>
    </row>
    <row r="14" spans="2:10" x14ac:dyDescent="0.25">
      <c r="B14" s="68"/>
      <c r="C14" s="42" t="s">
        <v>154</v>
      </c>
      <c r="J14" s="69"/>
    </row>
    <row r="15" spans="2:10" x14ac:dyDescent="0.25">
      <c r="B15" s="68"/>
      <c r="C15" s="73"/>
      <c r="J15" s="69"/>
    </row>
    <row r="16" spans="2:10" ht="13" x14ac:dyDescent="0.3">
      <c r="B16" s="68"/>
      <c r="C16" s="96"/>
      <c r="D16" s="71"/>
      <c r="H16" s="97" t="s">
        <v>129</v>
      </c>
      <c r="I16" s="97" t="s">
        <v>130</v>
      </c>
      <c r="J16" s="69"/>
    </row>
    <row r="17" spans="2:10" ht="13" x14ac:dyDescent="0.3">
      <c r="B17" s="68"/>
      <c r="C17" s="70" t="s">
        <v>128</v>
      </c>
      <c r="D17" s="70"/>
      <c r="E17" s="70"/>
      <c r="F17" s="70"/>
      <c r="H17" s="98">
        <f>+SUM(H18:H23)</f>
        <v>8</v>
      </c>
      <c r="I17" s="99">
        <f>+SUM(I18:I23)</f>
        <v>8840895</v>
      </c>
      <c r="J17" s="69"/>
    </row>
    <row r="18" spans="2:10" x14ac:dyDescent="0.25">
      <c r="B18" s="68"/>
      <c r="C18" s="42" t="s">
        <v>132</v>
      </c>
      <c r="H18" s="100">
        <f>+'FOR-CSA-018'!H19</f>
        <v>0</v>
      </c>
      <c r="I18" s="101">
        <f>+'FOR-CSA-018'!I19</f>
        <v>0</v>
      </c>
      <c r="J18" s="69"/>
    </row>
    <row r="19" spans="2:10" x14ac:dyDescent="0.25">
      <c r="B19" s="68"/>
      <c r="C19" s="42" t="s">
        <v>133</v>
      </c>
      <c r="H19" s="100">
        <f>+'FOR-CSA-018'!H20</f>
        <v>1</v>
      </c>
      <c r="I19" s="101">
        <f>+'FOR-CSA-018'!I20</f>
        <v>140832</v>
      </c>
      <c r="J19" s="69"/>
    </row>
    <row r="20" spans="2:10" x14ac:dyDescent="0.25">
      <c r="B20" s="68"/>
      <c r="C20" s="42" t="s">
        <v>134</v>
      </c>
      <c r="H20" s="100">
        <f>+'FOR-CSA-018'!H21</f>
        <v>0</v>
      </c>
      <c r="I20" s="101">
        <f>+'FOR-CSA-018'!I21</f>
        <v>0</v>
      </c>
      <c r="J20" s="69"/>
    </row>
    <row r="21" spans="2:10" x14ac:dyDescent="0.25">
      <c r="B21" s="68"/>
      <c r="C21" s="42" t="s">
        <v>135</v>
      </c>
      <c r="H21" s="100">
        <f>+'FOR-CSA-018'!H22</f>
        <v>3</v>
      </c>
      <c r="I21" s="101">
        <f>+'FOR-CSA-018'!I22</f>
        <v>638087</v>
      </c>
      <c r="J21" s="69"/>
    </row>
    <row r="22" spans="2:10" x14ac:dyDescent="0.25">
      <c r="B22" s="68"/>
      <c r="C22" s="42" t="s">
        <v>136</v>
      </c>
      <c r="H22" s="100">
        <f>+'FOR-CSA-018'!H23</f>
        <v>0</v>
      </c>
      <c r="I22" s="101">
        <f>+'FOR-CSA-018'!I23</f>
        <v>0</v>
      </c>
      <c r="J22" s="69"/>
    </row>
    <row r="23" spans="2:10" x14ac:dyDescent="0.25">
      <c r="B23" s="68"/>
      <c r="C23" s="42" t="s">
        <v>155</v>
      </c>
      <c r="H23" s="100">
        <f>+'FOR-CSA-018'!H24</f>
        <v>4</v>
      </c>
      <c r="I23" s="101">
        <f>+'FOR-CSA-018'!I24</f>
        <v>8061976</v>
      </c>
      <c r="J23" s="69"/>
    </row>
    <row r="24" spans="2:10" ht="13" x14ac:dyDescent="0.3">
      <c r="B24" s="68"/>
      <c r="C24" s="70" t="s">
        <v>156</v>
      </c>
      <c r="D24" s="70"/>
      <c r="E24" s="70"/>
      <c r="F24" s="70"/>
      <c r="H24" s="98">
        <f>SUM(H18:H23)</f>
        <v>8</v>
      </c>
      <c r="I24" s="99">
        <f>+SUBTOTAL(9,I18:I23)</f>
        <v>8840895</v>
      </c>
      <c r="J24" s="69"/>
    </row>
    <row r="25" spans="2:10" ht="13.5" thickBot="1" x14ac:dyDescent="0.35">
      <c r="B25" s="68"/>
      <c r="C25" s="70"/>
      <c r="D25" s="70"/>
      <c r="H25" s="102"/>
      <c r="I25" s="103"/>
      <c r="J25" s="69"/>
    </row>
    <row r="26" spans="2:10" ht="13.5" thickTop="1" x14ac:dyDescent="0.3">
      <c r="B26" s="68"/>
      <c r="C26" s="70"/>
      <c r="D26" s="70"/>
      <c r="H26" s="85"/>
      <c r="I26" s="79"/>
      <c r="J26" s="69"/>
    </row>
    <row r="27" spans="2:10" ht="13" x14ac:dyDescent="0.3">
      <c r="B27" s="68"/>
      <c r="C27" s="70"/>
      <c r="D27" s="70"/>
      <c r="H27" s="85"/>
      <c r="I27" s="79"/>
      <c r="J27" s="69"/>
    </row>
    <row r="28" spans="2:10" ht="13" x14ac:dyDescent="0.3">
      <c r="B28" s="68"/>
      <c r="C28" s="70"/>
      <c r="D28" s="70"/>
      <c r="H28" s="85"/>
      <c r="I28" s="79"/>
      <c r="J28" s="69"/>
    </row>
    <row r="29" spans="2:10" x14ac:dyDescent="0.25">
      <c r="B29" s="68"/>
      <c r="G29" s="85"/>
      <c r="H29" s="85"/>
      <c r="I29" s="85"/>
      <c r="J29" s="69"/>
    </row>
    <row r="30" spans="2:10" ht="13.5" thickBot="1" x14ac:dyDescent="0.35">
      <c r="B30" s="68"/>
      <c r="C30" s="86" t="str">
        <f>+'FOR-CSA-018'!C37</f>
        <v>Nombre</v>
      </c>
      <c r="D30" s="86"/>
      <c r="G30" s="86" t="s">
        <v>145</v>
      </c>
      <c r="H30" s="87"/>
      <c r="I30" s="85"/>
      <c r="J30" s="69"/>
    </row>
    <row r="31" spans="2:10" ht="13" x14ac:dyDescent="0.3">
      <c r="B31" s="68"/>
      <c r="C31" s="88" t="str">
        <f>+'FOR-CSA-018'!C38</f>
        <v>Cargo</v>
      </c>
      <c r="D31" s="88"/>
      <c r="G31" s="88" t="s">
        <v>157</v>
      </c>
      <c r="H31" s="85"/>
      <c r="I31" s="85"/>
      <c r="J31" s="69"/>
    </row>
    <row r="32" spans="2:10" ht="18.75" customHeight="1" thickBot="1" x14ac:dyDescent="0.3">
      <c r="B32" s="90"/>
      <c r="C32" s="91"/>
      <c r="D32" s="91"/>
      <c r="E32" s="91"/>
      <c r="F32" s="91"/>
      <c r="G32" s="87"/>
      <c r="H32" s="87"/>
      <c r="I32" s="87"/>
      <c r="J32" s="9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2025-03-15T15:36:14Z</dcterms:modified>
</cp:coreProperties>
</file>