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CARTERAS REVISADAS\REVISIÓN CARTERAS AÑO 2025\3. MARZO\NIT 891409017_ESE HOSP SAN VICENTE DE PAUL - APIA\"/>
    </mc:Choice>
  </mc:AlternateContent>
  <bookViews>
    <workbookView xWindow="-110" yWindow="-110" windowWidth="19420" windowHeight="10420" activeTab="3"/>
  </bookViews>
  <sheets>
    <sheet name="INFO IPS" sheetId="1" r:id="rId1"/>
    <sheet name="TD" sheetId="4" r:id="rId2"/>
    <sheet name="ESTADO DE CADA FACTURA" sheetId="2" r:id="rId3"/>
    <sheet name="FOR-CSA-018" sheetId="5" r:id="rId4"/>
    <sheet name="CIRCULAR 030" sheetId="6" r:id="rId5"/>
    <sheet name="Hoja3" sheetId="3" state="hidden" r:id="rId6"/>
  </sheets>
  <externalReferences>
    <externalReference r:id="rId7"/>
    <externalReference r:id="rId8"/>
    <externalReference r:id="rId9"/>
  </externalReferences>
  <definedNames>
    <definedName name="_xlnm._FilterDatabase" localSheetId="2" hidden="1">'ESTADO DE CADA FACTURA'!$A$2:$AZ$163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Q">#REF!</definedName>
    <definedName name="TBL_NUMESA">[2]EPS!$J$1:$J$4</definedName>
  </definedNames>
  <calcPr calcId="152511" iterateDelta="1E-4"/>
  <pivotCaches>
    <pivotCache cacheId="20"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6" l="1"/>
  <c r="C32" i="6"/>
  <c r="G31" i="6"/>
  <c r="C31" i="6"/>
  <c r="G30" i="6"/>
  <c r="C30" i="6"/>
  <c r="I23" i="6"/>
  <c r="H23" i="6"/>
  <c r="I22" i="6"/>
  <c r="H22" i="6"/>
  <c r="I21" i="6"/>
  <c r="H21" i="6"/>
  <c r="I20" i="6"/>
  <c r="H20" i="6"/>
  <c r="I19" i="6"/>
  <c r="H19" i="6"/>
  <c r="I18" i="6"/>
  <c r="I24" i="6" s="1"/>
  <c r="H18" i="6"/>
  <c r="C9" i="6"/>
  <c r="I30" i="5"/>
  <c r="H30" i="5"/>
  <c r="I28" i="5"/>
  <c r="H28" i="5"/>
  <c r="I25" i="5"/>
  <c r="H25" i="5"/>
  <c r="C12" i="6"/>
  <c r="C11" i="6"/>
  <c r="AK104" i="2"/>
  <c r="AK103" i="2"/>
  <c r="H32" i="5" l="1"/>
  <c r="H33" i="5" s="1"/>
  <c r="H24" i="6"/>
  <c r="I32" i="5"/>
  <c r="I33" i="5" s="1"/>
  <c r="H17" i="6"/>
  <c r="I17" i="6"/>
  <c r="AT1" i="2" l="1"/>
  <c r="R1" i="2"/>
  <c r="AD1" i="2"/>
  <c r="F1" i="3"/>
  <c r="G1" i="3" s="1"/>
  <c r="H1" i="3" s="1"/>
  <c r="I1" i="3" s="1"/>
  <c r="J1" i="3" s="1"/>
  <c r="K1" i="3" s="1"/>
  <c r="L1" i="3" s="1"/>
  <c r="M1" i="3" s="1"/>
  <c r="N1" i="3" s="1"/>
  <c r="O1" i="3" s="1"/>
  <c r="P1" i="3" s="1"/>
  <c r="Q1" i="3" s="1"/>
  <c r="R1" i="3" s="1"/>
  <c r="S1" i="3" s="1"/>
  <c r="T1" i="3" s="1"/>
  <c r="U1" i="3" s="1"/>
  <c r="V1" i="3" s="1"/>
  <c r="W1" i="3" s="1"/>
  <c r="X1" i="3" s="1"/>
  <c r="Y1" i="3" s="1"/>
  <c r="Z1" i="3" s="1"/>
  <c r="AA1" i="3" s="1"/>
  <c r="AB1" i="3" s="1"/>
  <c r="AC1" i="3" s="1"/>
  <c r="AD1" i="3" s="1"/>
  <c r="AE1" i="3" s="1"/>
  <c r="AF1" i="3" s="1"/>
  <c r="AG1" i="3" s="1"/>
  <c r="AH1" i="3" s="1"/>
  <c r="AI1" i="3" s="1"/>
  <c r="E1" i="3"/>
  <c r="AS1" i="2"/>
  <c r="AR1" i="2"/>
  <c r="AQ1" i="2"/>
  <c r="AP1" i="2"/>
  <c r="AO1" i="2"/>
  <c r="AN1" i="2"/>
  <c r="AM1" i="2"/>
  <c r="AL1" i="2"/>
  <c r="AK1" i="2"/>
  <c r="K1" i="2"/>
  <c r="J1" i="2"/>
  <c r="P1" i="2" l="1"/>
  <c r="H171" i="1" l="1"/>
  <c r="H170" i="1"/>
  <c r="H169" i="1"/>
  <c r="H168" i="1"/>
  <c r="H167" i="1"/>
  <c r="H166" i="1"/>
  <c r="H165" i="1"/>
  <c r="H164" i="1"/>
  <c r="H163" i="1"/>
  <c r="H162" i="1"/>
  <c r="H161" i="1"/>
  <c r="H160" i="1"/>
  <c r="H159" i="1"/>
  <c r="H158" i="1"/>
  <c r="H157" i="1"/>
  <c r="H156" i="1"/>
  <c r="H155" i="1"/>
  <c r="H154" i="1"/>
  <c r="H153" i="1"/>
  <c r="H152" i="1"/>
  <c r="H151" i="1"/>
  <c r="H150" i="1"/>
  <c r="H149" i="1"/>
  <c r="H148" i="1"/>
  <c r="H147" i="1"/>
  <c r="H146" i="1"/>
  <c r="H145" i="1"/>
  <c r="H144" i="1"/>
  <c r="H143" i="1"/>
  <c r="H142" i="1"/>
  <c r="H141" i="1"/>
  <c r="H140" i="1"/>
  <c r="H139" i="1"/>
  <c r="H138" i="1"/>
  <c r="H137" i="1"/>
  <c r="H136" i="1"/>
  <c r="H135" i="1"/>
  <c r="H134" i="1"/>
  <c r="H133" i="1"/>
  <c r="H132" i="1"/>
  <c r="H131" i="1"/>
  <c r="H130" i="1"/>
  <c r="H129" i="1"/>
  <c r="H128" i="1"/>
  <c r="H127" i="1"/>
  <c r="H126" i="1"/>
  <c r="H125" i="1"/>
  <c r="H124" i="1"/>
  <c r="H123" i="1"/>
  <c r="H122" i="1"/>
  <c r="H121" i="1"/>
  <c r="H120" i="1"/>
  <c r="H119" i="1"/>
  <c r="H118" i="1"/>
  <c r="H117" i="1"/>
  <c r="H116" i="1"/>
  <c r="H115" i="1"/>
  <c r="H114" i="1"/>
  <c r="H113" i="1"/>
  <c r="H112" i="1"/>
  <c r="H111" i="1"/>
  <c r="H110" i="1"/>
  <c r="H109" i="1"/>
  <c r="H108" i="1"/>
  <c r="H107" i="1"/>
  <c r="H106" i="1"/>
  <c r="H105" i="1"/>
  <c r="H104" i="1"/>
  <c r="H103" i="1"/>
  <c r="H102" i="1"/>
  <c r="H101" i="1"/>
  <c r="H100" i="1"/>
  <c r="H99" i="1"/>
  <c r="H98" i="1"/>
  <c r="H97" i="1"/>
  <c r="H96" i="1"/>
  <c r="H95" i="1"/>
  <c r="H94" i="1"/>
  <c r="H93" i="1"/>
  <c r="H92" i="1"/>
  <c r="H91" i="1"/>
  <c r="H90" i="1"/>
  <c r="H89" i="1"/>
  <c r="H88" i="1"/>
  <c r="H87" i="1"/>
  <c r="H86" i="1"/>
  <c r="H85" i="1"/>
  <c r="H84" i="1"/>
  <c r="H83" i="1"/>
  <c r="H82" i="1"/>
  <c r="H81" i="1"/>
  <c r="H80" i="1"/>
  <c r="H79" i="1"/>
  <c r="H78" i="1"/>
  <c r="H77" i="1"/>
  <c r="H76" i="1"/>
  <c r="H75" i="1"/>
  <c r="H74" i="1"/>
  <c r="H73" i="1"/>
  <c r="H72" i="1"/>
  <c r="H71" i="1"/>
  <c r="H70" i="1"/>
  <c r="H69" i="1"/>
  <c r="H68" i="1"/>
  <c r="H67" i="1"/>
  <c r="H66" i="1"/>
  <c r="H65" i="1"/>
  <c r="H64" i="1"/>
  <c r="H63" i="1"/>
  <c r="H62" i="1"/>
  <c r="H61" i="1"/>
  <c r="H60" i="1"/>
  <c r="H59" i="1"/>
  <c r="H58" i="1"/>
  <c r="H57" i="1"/>
  <c r="H56" i="1"/>
  <c r="H55" i="1"/>
  <c r="H54" i="1"/>
  <c r="H53" i="1"/>
  <c r="H52" i="1"/>
  <c r="H51" i="1"/>
  <c r="H50" i="1"/>
  <c r="H49" i="1"/>
  <c r="H48" i="1"/>
  <c r="H47" i="1"/>
  <c r="H46" i="1"/>
  <c r="H45" i="1"/>
  <c r="H44" i="1"/>
  <c r="H43" i="1"/>
  <c r="H42" i="1"/>
  <c r="H41" i="1"/>
  <c r="H40" i="1"/>
  <c r="H39" i="1"/>
  <c r="H38" i="1"/>
  <c r="H37" i="1"/>
  <c r="H36" i="1"/>
  <c r="H35" i="1"/>
  <c r="H34" i="1"/>
  <c r="H33" i="1"/>
  <c r="H32" i="1"/>
  <c r="H31" i="1"/>
  <c r="H30" i="1"/>
  <c r="H29" i="1"/>
  <c r="H28" i="1"/>
  <c r="H27" i="1"/>
  <c r="H26" i="1"/>
  <c r="H25" i="1"/>
  <c r="H24" i="1"/>
  <c r="H23" i="1"/>
  <c r="H22" i="1"/>
  <c r="H21" i="1"/>
  <c r="H20" i="1"/>
  <c r="H19" i="1"/>
  <c r="H18" i="1"/>
  <c r="H17" i="1"/>
  <c r="H15" i="1"/>
  <c r="H14" i="1"/>
  <c r="H16" i="1" l="1"/>
  <c r="H13" i="1"/>
  <c r="H12" i="1"/>
  <c r="H11" i="1"/>
  <c r="H10" i="1"/>
</calcChain>
</file>

<file path=xl/comments1.xml><?xml version="1.0" encoding="utf-8"?>
<comments xmlns="http://schemas.openxmlformats.org/spreadsheetml/2006/main">
  <authors>
    <author>Juan Camilo Paez Ramirez</author>
  </authors>
  <commentList>
    <comment ref="A9" authorId="0" shapeId="0">
      <text>
        <r>
          <rPr>
            <b/>
            <sz val="9"/>
            <color indexed="81"/>
            <rFont val="Tahoma"/>
            <family val="2"/>
          </rPr>
          <t>Juan Camilo Paez Ramirez:</t>
        </r>
        <r>
          <rPr>
            <sz val="9"/>
            <color indexed="81"/>
            <rFont val="Tahoma"/>
            <family val="2"/>
          </rPr>
          <t xml:space="preserve">
NIT IPS SIN DIGITO DE VERIFICACION
</t>
        </r>
      </text>
    </comment>
    <comment ref="B9" authorId="0" shapeId="0">
      <text>
        <r>
          <rPr>
            <b/>
            <sz val="9"/>
            <color indexed="81"/>
            <rFont val="Tahoma"/>
            <family val="2"/>
          </rPr>
          <t>Juan Camilo Paez Ramirez:</t>
        </r>
        <r>
          <rPr>
            <sz val="9"/>
            <color indexed="81"/>
            <rFont val="Tahoma"/>
            <family val="2"/>
          </rPr>
          <t xml:space="preserve">
NOMBRE DE LA IPS</t>
        </r>
      </text>
    </comment>
    <comment ref="C9" authorId="0" shapeId="0">
      <text>
        <r>
          <rPr>
            <b/>
            <sz val="9"/>
            <color indexed="81"/>
            <rFont val="Tahoma"/>
            <family val="2"/>
          </rPr>
          <t>Juan Camilo Paez Ramirez:
ALFA NUMERICO SI APLICA</t>
        </r>
      </text>
    </comment>
    <comment ref="D9" authorId="0" shapeId="0">
      <text>
        <r>
          <rPr>
            <b/>
            <sz val="9"/>
            <color indexed="81"/>
            <rFont val="Tahoma"/>
            <family val="2"/>
          </rPr>
          <t>Juan Camilo Paez Ramirez:</t>
        </r>
        <r>
          <rPr>
            <sz val="9"/>
            <color indexed="81"/>
            <rFont val="Tahoma"/>
            <family val="2"/>
          </rPr>
          <t xml:space="preserve">
NUMERO DE FACTURA FISCAL
</t>
        </r>
      </text>
    </comment>
    <comment ref="E9" authorId="0" shapeId="0">
      <text>
        <r>
          <rPr>
            <b/>
            <sz val="9"/>
            <color indexed="81"/>
            <rFont val="Tahoma"/>
            <family val="2"/>
          </rPr>
          <t>Juan Camilo Paez Ramirez:</t>
        </r>
        <r>
          <rPr>
            <sz val="9"/>
            <color indexed="81"/>
            <rFont val="Tahoma"/>
            <family val="2"/>
          </rPr>
          <t xml:space="preserve">
FECHA DE LA FACTURA
</t>
        </r>
      </text>
    </comment>
    <comment ref="F9"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<sst xmlns="http://schemas.openxmlformats.org/spreadsheetml/2006/main" count="6142" uniqueCount="612">
  <si>
    <t>Prefijo Factura</t>
  </si>
  <si>
    <t>Numero Factura</t>
  </si>
  <si>
    <t>IPS Fecha factura</t>
  </si>
  <si>
    <t>IPS Fecha radicado</t>
  </si>
  <si>
    <t>IPS Valor Factura</t>
  </si>
  <si>
    <t>IPS Saldo Factura</t>
  </si>
  <si>
    <t>NIT IPS</t>
  </si>
  <si>
    <t>Tipo de Contrato</t>
  </si>
  <si>
    <t>Nombre IPS</t>
  </si>
  <si>
    <t>Sede / Ciudad</t>
  </si>
  <si>
    <t>Tipo de Prestación</t>
  </si>
  <si>
    <t xml:space="preserve">13/08/2022  </t>
  </si>
  <si>
    <t xml:space="preserve">15/09/2022  </t>
  </si>
  <si>
    <t>EVENTO</t>
  </si>
  <si>
    <t>APIA RDA</t>
  </si>
  <si>
    <t>FEV</t>
  </si>
  <si>
    <t>ESE HOSPITAL SAN VICENTE DE PAUL DE APIA RISARALDA</t>
  </si>
  <si>
    <t xml:space="preserve"> </t>
  </si>
  <si>
    <t>EMPRESA SOCIAL DEL ESTADO</t>
  </si>
  <si>
    <t>HOSPITAL SAN VICENTE DE PAUL APIA</t>
  </si>
  <si>
    <t>NIT 891.409.017-5</t>
  </si>
  <si>
    <t xml:space="preserve">Carrera 7 No 7 - 13 - Celular 3113440194 </t>
  </si>
  <si>
    <t xml:space="preserve">E-Mail: glosascartera@hospitalapia.gov.co </t>
  </si>
  <si>
    <t>CAPITA CONT.</t>
  </si>
  <si>
    <t>CARTERA  COMFENALCO VALLE  CON CORTE 31 DE ENERO DEL 2025</t>
  </si>
  <si>
    <t>FACT</t>
  </si>
  <si>
    <t>LLAVE</t>
  </si>
  <si>
    <t>Edad de la cartera</t>
  </si>
  <si>
    <t>Numero de Contrato</t>
  </si>
  <si>
    <t>ESTADO CARTERA ANTERIOR</t>
  </si>
  <si>
    <t>ESTADO EPS 21-03-2025</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</si>
  <si>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</si>
  <si>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</si>
  <si>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</si>
  <si>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</si>
  <si>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</si>
  <si>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</si>
  <si>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</si>
  <si>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</si>
  <si>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</si>
  <si>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</si>
  <si>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</si>
  <si>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</si>
  <si>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</si>
  <si>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</si>
  <si>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</si>
  <si>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</si>
  <si>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</si>
  <si>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</si>
  <si>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</si>
  <si>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</si>
  <si>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</si>
  <si>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</si>
  <si>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</si>
  <si>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</si>
  <si>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</si>
  <si>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</si>
  <si>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</si>
  <si>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</si>
  <si>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</si>
  <si>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</si>
  <si>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</si>
  <si>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</si>
  <si>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</si>
  <si>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</si>
  <si>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</si>
  <si>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FEV90429</t>
  </si>
  <si>
    <t>891409017_FEV90429</t>
  </si>
  <si>
    <t>FEV92876</t>
  </si>
  <si>
    <t>891409017_FEV92876</t>
  </si>
  <si>
    <t>FEV99760</t>
  </si>
  <si>
    <t>891409017_FEV99760</t>
  </si>
  <si>
    <t>FEV105377</t>
  </si>
  <si>
    <t>891409017_FEV105377</t>
  </si>
  <si>
    <t>FEV108693</t>
  </si>
  <si>
    <t>891409017_FEV108693</t>
  </si>
  <si>
    <t>FEV110669</t>
  </si>
  <si>
    <t>891409017_FEV110669</t>
  </si>
  <si>
    <t>FEV44444</t>
  </si>
  <si>
    <t>891409017_FEV44444</t>
  </si>
  <si>
    <t>FEV44853</t>
  </si>
  <si>
    <t>891409017_FEV44853</t>
  </si>
  <si>
    <t>FEV44879</t>
  </si>
  <si>
    <t>891409017_FEV44879</t>
  </si>
  <si>
    <t>FEV45396</t>
  </si>
  <si>
    <t>891409017_FEV45396</t>
  </si>
  <si>
    <t>FEV46149</t>
  </si>
  <si>
    <t>891409017_FEV46149</t>
  </si>
  <si>
    <t>FEV49353</t>
  </si>
  <si>
    <t>891409017_FEV49353</t>
  </si>
  <si>
    <t>FEV52893</t>
  </si>
  <si>
    <t>891409017_FEV52893</t>
  </si>
  <si>
    <t>FEV52440</t>
  </si>
  <si>
    <t>891409017_FEV52440</t>
  </si>
  <si>
    <t>FEV52607</t>
  </si>
  <si>
    <t>891409017_FEV52607</t>
  </si>
  <si>
    <t>FEV52441</t>
  </si>
  <si>
    <t>891409017_FEV52441</t>
  </si>
  <si>
    <t>FEV52726</t>
  </si>
  <si>
    <t>891409017_FEV52726</t>
  </si>
  <si>
    <t>FEV52945</t>
  </si>
  <si>
    <t>891409017_FEV52945</t>
  </si>
  <si>
    <t>FEV53912</t>
  </si>
  <si>
    <t>891409017_FEV53912</t>
  </si>
  <si>
    <t>FEV53426</t>
  </si>
  <si>
    <t>891409017_FEV53426</t>
  </si>
  <si>
    <t>FEV53452</t>
  </si>
  <si>
    <t>891409017_FEV53452</t>
  </si>
  <si>
    <t>FEV53453</t>
  </si>
  <si>
    <t>891409017_FEV53453</t>
  </si>
  <si>
    <t>FEV53463</t>
  </si>
  <si>
    <t>891409017_FEV53463</t>
  </si>
  <si>
    <t>FEV54189</t>
  </si>
  <si>
    <t>891409017_FEV54189</t>
  </si>
  <si>
    <t>FEV53238</t>
  </si>
  <si>
    <t>891409017_FEV53238</t>
  </si>
  <si>
    <t>FEV53239</t>
  </si>
  <si>
    <t>891409017_FEV53239</t>
  </si>
  <si>
    <t>FEV53647</t>
  </si>
  <si>
    <t>891409017_FEV53647</t>
  </si>
  <si>
    <t>FEV53660</t>
  </si>
  <si>
    <t>891409017_FEV53660</t>
  </si>
  <si>
    <t>FEV53711</t>
  </si>
  <si>
    <t>891409017_FEV53711</t>
  </si>
  <si>
    <t>FEV54391</t>
  </si>
  <si>
    <t>891409017_FEV54391</t>
  </si>
  <si>
    <t>FEV54750</t>
  </si>
  <si>
    <t>891409017_FEV54750</t>
  </si>
  <si>
    <t>FEV54902</t>
  </si>
  <si>
    <t>891409017_FEV54902</t>
  </si>
  <si>
    <t>FEV55520</t>
  </si>
  <si>
    <t>891409017_FEV55520</t>
  </si>
  <si>
    <t>FEV55991</t>
  </si>
  <si>
    <t>891409017_FEV55991</t>
  </si>
  <si>
    <t>FEV56479</t>
  </si>
  <si>
    <t>891409017_FEV56479</t>
  </si>
  <si>
    <t>FEV56490</t>
  </si>
  <si>
    <t>891409017_FEV56490</t>
  </si>
  <si>
    <t>FEV56891</t>
  </si>
  <si>
    <t>891409017_FEV56891</t>
  </si>
  <si>
    <t>FEV56948</t>
  </si>
  <si>
    <t>891409017_FEV56948</t>
  </si>
  <si>
    <t>FEV57096</t>
  </si>
  <si>
    <t>891409017_FEV57096</t>
  </si>
  <si>
    <t>FEV57222</t>
  </si>
  <si>
    <t>891409017_FEV57222</t>
  </si>
  <si>
    <t>FEV57316</t>
  </si>
  <si>
    <t>891409017_FEV57316</t>
  </si>
  <si>
    <t>FEV58466</t>
  </si>
  <si>
    <t>891409017_FEV58466</t>
  </si>
  <si>
    <t>FEV58740</t>
  </si>
  <si>
    <t>891409017_FEV58740</t>
  </si>
  <si>
    <t>FEV59251</t>
  </si>
  <si>
    <t>891409017_FEV59251</t>
  </si>
  <si>
    <t>FEV59530</t>
  </si>
  <si>
    <t>891409017_FEV59530</t>
  </si>
  <si>
    <t>FEV59684</t>
  </si>
  <si>
    <t>891409017_FEV59684</t>
  </si>
  <si>
    <t>FEV59848</t>
  </si>
  <si>
    <t>891409017_FEV59848</t>
  </si>
  <si>
    <t>FEV60017</t>
  </si>
  <si>
    <t>891409017_FEV60017</t>
  </si>
  <si>
    <t>FEV60776</t>
  </si>
  <si>
    <t>891409017_FEV60776</t>
  </si>
  <si>
    <t>FEV60844</t>
  </si>
  <si>
    <t>891409017_FEV60844</t>
  </si>
  <si>
    <t>FEV61936</t>
  </si>
  <si>
    <t>891409017_FEV61936</t>
  </si>
  <si>
    <t>FEV62310</t>
  </si>
  <si>
    <t>891409017_FEV62310</t>
  </si>
  <si>
    <t>FEV62344</t>
  </si>
  <si>
    <t>891409017_FEV62344</t>
  </si>
  <si>
    <t>FEV62459</t>
  </si>
  <si>
    <t>891409017_FEV62459</t>
  </si>
  <si>
    <t>FEV62486</t>
  </si>
  <si>
    <t>891409017_FEV62486</t>
  </si>
  <si>
    <t>FEV62488</t>
  </si>
  <si>
    <t>891409017_FEV62488</t>
  </si>
  <si>
    <t>FEV63652</t>
  </si>
  <si>
    <t>891409017_FEV63652</t>
  </si>
  <si>
    <t>FEV64339</t>
  </si>
  <si>
    <t>891409017_FEV64339</t>
  </si>
  <si>
    <t>FEV64401</t>
  </si>
  <si>
    <t>891409017_FEV64401</t>
  </si>
  <si>
    <t>FEV64463</t>
  </si>
  <si>
    <t>891409017_FEV64463</t>
  </si>
  <si>
    <t>FEV64898</t>
  </si>
  <si>
    <t>891409017_FEV64898</t>
  </si>
  <si>
    <t>FEV65093</t>
  </si>
  <si>
    <t>891409017_FEV65093</t>
  </si>
  <si>
    <t>FEV65164</t>
  </si>
  <si>
    <t>891409017_FEV65164</t>
  </si>
  <si>
    <t>FEV65183</t>
  </si>
  <si>
    <t>891409017_FEV65183</t>
  </si>
  <si>
    <t>FEV65730</t>
  </si>
  <si>
    <t>891409017_FEV65730</t>
  </si>
  <si>
    <t>FEV66379</t>
  </si>
  <si>
    <t>891409017_FEV66379</t>
  </si>
  <si>
    <t>FEV67259</t>
  </si>
  <si>
    <t>891409017_FEV67259</t>
  </si>
  <si>
    <t>FEV67827</t>
  </si>
  <si>
    <t>891409017_FEV67827</t>
  </si>
  <si>
    <t>FEV70329</t>
  </si>
  <si>
    <t>891409017_FEV70329</t>
  </si>
  <si>
    <t>FEV70858</t>
  </si>
  <si>
    <t>891409017_FEV70858</t>
  </si>
  <si>
    <t>FEV70888</t>
  </si>
  <si>
    <t>891409017_FEV70888</t>
  </si>
  <si>
    <t>FEV72037</t>
  </si>
  <si>
    <t>891409017_FEV72037</t>
  </si>
  <si>
    <t>FEV72562</t>
  </si>
  <si>
    <t>891409017_FEV72562</t>
  </si>
  <si>
    <t>FEV72976</t>
  </si>
  <si>
    <t>891409017_FEV72976</t>
  </si>
  <si>
    <t>FEV76590</t>
  </si>
  <si>
    <t>891409017_FEV76590</t>
  </si>
  <si>
    <t>FEV77445</t>
  </si>
  <si>
    <t>891409017_FEV77445</t>
  </si>
  <si>
    <t>FEV78237</t>
  </si>
  <si>
    <t>891409017_FEV78237</t>
  </si>
  <si>
    <t>FEV78334</t>
  </si>
  <si>
    <t>891409017_FEV78334</t>
  </si>
  <si>
    <t>FEV81711</t>
  </si>
  <si>
    <t>891409017_FEV81711</t>
  </si>
  <si>
    <t>FEV81783</t>
  </si>
  <si>
    <t>891409017_FEV81783</t>
  </si>
  <si>
    <t>FEV84803</t>
  </si>
  <si>
    <t>891409017_FEV84803</t>
  </si>
  <si>
    <t>FEV85367</t>
  </si>
  <si>
    <t>891409017_FEV85367</t>
  </si>
  <si>
    <t>FEV85368</t>
  </si>
  <si>
    <t>891409017_FEV85368</t>
  </si>
  <si>
    <t>FEV85371</t>
  </si>
  <si>
    <t>891409017_FEV85371</t>
  </si>
  <si>
    <t>FEV85372</t>
  </si>
  <si>
    <t>891409017_FEV85372</t>
  </si>
  <si>
    <t>FEV86635</t>
  </si>
  <si>
    <t>891409017_FEV86635</t>
  </si>
  <si>
    <t>FEV87024</t>
  </si>
  <si>
    <t>891409017_FEV87024</t>
  </si>
  <si>
    <t>FEV87355</t>
  </si>
  <si>
    <t>891409017_FEV87355</t>
  </si>
  <si>
    <t>FEV87366</t>
  </si>
  <si>
    <t>891409017_FEV87366</t>
  </si>
  <si>
    <t>FEV87803</t>
  </si>
  <si>
    <t>891409017_FEV87803</t>
  </si>
  <si>
    <t>FEV89245</t>
  </si>
  <si>
    <t>891409017_FEV89245</t>
  </si>
  <si>
    <t>FEV89553</t>
  </si>
  <si>
    <t>891409017_FEV89553</t>
  </si>
  <si>
    <t>FEV89748</t>
  </si>
  <si>
    <t>891409017_FEV89748</t>
  </si>
  <si>
    <t>FEV89979</t>
  </si>
  <si>
    <t>891409017_FEV89979</t>
  </si>
  <si>
    <t>FEV91405</t>
  </si>
  <si>
    <t>891409017_FEV91405</t>
  </si>
  <si>
    <t>FEV91580</t>
  </si>
  <si>
    <t>891409017_FEV91580</t>
  </si>
  <si>
    <t>FEV91826</t>
  </si>
  <si>
    <t>891409017_FEV91826</t>
  </si>
  <si>
    <t>FEV91878</t>
  </si>
  <si>
    <t>891409017_FEV91878</t>
  </si>
  <si>
    <t>FEV91982</t>
  </si>
  <si>
    <t>891409017_FEV91982</t>
  </si>
  <si>
    <t>FEV92585</t>
  </si>
  <si>
    <t>891409017_FEV92585</t>
  </si>
  <si>
    <t>FEV92600</t>
  </si>
  <si>
    <t>891409017_FEV92600</t>
  </si>
  <si>
    <t>FEV92797</t>
  </si>
  <si>
    <t>891409017_FEV92797</t>
  </si>
  <si>
    <t>FEV93431</t>
  </si>
  <si>
    <t>891409017_FEV93431</t>
  </si>
  <si>
    <t>FEV93445</t>
  </si>
  <si>
    <t>891409017_FEV93445</t>
  </si>
  <si>
    <t>FEV93575</t>
  </si>
  <si>
    <t>891409017_FEV93575</t>
  </si>
  <si>
    <t>FEV93776</t>
  </si>
  <si>
    <t>891409017_FEV93776</t>
  </si>
  <si>
    <t>FEV93927</t>
  </si>
  <si>
    <t>891409017_FEV93927</t>
  </si>
  <si>
    <t>FEV94011</t>
  </si>
  <si>
    <t>891409017_FEV94011</t>
  </si>
  <si>
    <t>FEV94049</t>
  </si>
  <si>
    <t>891409017_FEV94049</t>
  </si>
  <si>
    <t>FEV94117</t>
  </si>
  <si>
    <t>891409017_FEV94117</t>
  </si>
  <si>
    <t>FEV94170</t>
  </si>
  <si>
    <t>891409017_FEV94170</t>
  </si>
  <si>
    <t>FEV94537</t>
  </si>
  <si>
    <t>891409017_FEV94537</t>
  </si>
  <si>
    <t>FEV94564</t>
  </si>
  <si>
    <t>891409017_FEV94564</t>
  </si>
  <si>
    <t>FEV95238</t>
  </si>
  <si>
    <t>891409017_FEV95238</t>
  </si>
  <si>
    <t>FEV95320</t>
  </si>
  <si>
    <t>891409017_FEV95320</t>
  </si>
  <si>
    <t>FEV95321</t>
  </si>
  <si>
    <t>891409017_FEV95321</t>
  </si>
  <si>
    <t>FEV95323</t>
  </si>
  <si>
    <t>891409017_FEV95323</t>
  </si>
  <si>
    <t>FEV95495</t>
  </si>
  <si>
    <t>891409017_FEV95495</t>
  </si>
  <si>
    <t>FEV95505</t>
  </si>
  <si>
    <t>891409017_FEV95505</t>
  </si>
  <si>
    <t>FEV95625</t>
  </si>
  <si>
    <t>891409017_FEV95625</t>
  </si>
  <si>
    <t>FEV95639</t>
  </si>
  <si>
    <t>891409017_FEV95639</t>
  </si>
  <si>
    <t>FEV95737</t>
  </si>
  <si>
    <t>891409017_FEV95737</t>
  </si>
  <si>
    <t>FEV95743</t>
  </si>
  <si>
    <t>891409017_FEV95743</t>
  </si>
  <si>
    <t>FEV95834</t>
  </si>
  <si>
    <t>891409017_FEV95834</t>
  </si>
  <si>
    <t>FEV95963</t>
  </si>
  <si>
    <t>891409017_FEV95963</t>
  </si>
  <si>
    <t>FEV95978</t>
  </si>
  <si>
    <t>891409017_FEV95978</t>
  </si>
  <si>
    <t>FEV96037</t>
  </si>
  <si>
    <t>891409017_FEV96037</t>
  </si>
  <si>
    <t>FEV96109</t>
  </si>
  <si>
    <t>891409017_FEV96109</t>
  </si>
  <si>
    <t>FEV96220</t>
  </si>
  <si>
    <t>891409017_FEV96220</t>
  </si>
  <si>
    <t>FEV96787</t>
  </si>
  <si>
    <t>891409017_FEV96787</t>
  </si>
  <si>
    <t>FEV96912</t>
  </si>
  <si>
    <t>891409017_FEV96912</t>
  </si>
  <si>
    <t>FEV96926</t>
  </si>
  <si>
    <t>891409017_FEV96926</t>
  </si>
  <si>
    <t>FEV98306</t>
  </si>
  <si>
    <t>891409017_FEV98306</t>
  </si>
  <si>
    <t>FEV98559</t>
  </si>
  <si>
    <t>891409017_FEV98559</t>
  </si>
  <si>
    <t>FEV98587</t>
  </si>
  <si>
    <t>891409017_FEV98587</t>
  </si>
  <si>
    <t>FEV98590</t>
  </si>
  <si>
    <t>891409017_FEV98590</t>
  </si>
  <si>
    <t>FEV99279</t>
  </si>
  <si>
    <t>891409017_FEV99279</t>
  </si>
  <si>
    <t>FEV100282</t>
  </si>
  <si>
    <t>891409017_FEV100282</t>
  </si>
  <si>
    <t>FEV99605</t>
  </si>
  <si>
    <t>891409017_FEV99605</t>
  </si>
  <si>
    <t>FEV101957</t>
  </si>
  <si>
    <t>891409017_FEV101957</t>
  </si>
  <si>
    <t>FEV102845</t>
  </si>
  <si>
    <t>891409017_FEV102845</t>
  </si>
  <si>
    <t>FEV103096</t>
  </si>
  <si>
    <t>891409017_FEV103096</t>
  </si>
  <si>
    <t>FEV103573</t>
  </si>
  <si>
    <t>891409017_FEV103573</t>
  </si>
  <si>
    <t>FEV103893</t>
  </si>
  <si>
    <t>891409017_FEV103893</t>
  </si>
  <si>
    <t>FEV103971</t>
  </si>
  <si>
    <t>891409017_FEV103971</t>
  </si>
  <si>
    <t>FEV104308</t>
  </si>
  <si>
    <t>891409017_FEV104308</t>
  </si>
  <si>
    <t>FEV105514</t>
  </si>
  <si>
    <t>891409017_FEV105514</t>
  </si>
  <si>
    <t>FEV105704</t>
  </si>
  <si>
    <t>891409017_FEV105704</t>
  </si>
  <si>
    <t>FEV105934</t>
  </si>
  <si>
    <t>891409017_FEV105934</t>
  </si>
  <si>
    <t>FEV106152</t>
  </si>
  <si>
    <t>891409017_FEV106152</t>
  </si>
  <si>
    <t>FEV106264</t>
  </si>
  <si>
    <t>891409017_FEV106264</t>
  </si>
  <si>
    <t>FEV107719</t>
  </si>
  <si>
    <t>891409017_FEV107719</t>
  </si>
  <si>
    <t>FEV108610</t>
  </si>
  <si>
    <t>891409017_FEV108610</t>
  </si>
  <si>
    <t>FEV108720</t>
  </si>
  <si>
    <t>891409017_FEV108720</t>
  </si>
  <si>
    <t>FEV109284</t>
  </si>
  <si>
    <t>891409017_FEV109284</t>
  </si>
  <si>
    <t>FEV109527</t>
  </si>
  <si>
    <t>891409017_FEV109527</t>
  </si>
  <si>
    <t>FEV110208</t>
  </si>
  <si>
    <t>891409017_FEV110208</t>
  </si>
  <si>
    <t>FEV110619</t>
  </si>
  <si>
    <t>891409017_FEV110619</t>
  </si>
  <si>
    <t>FEV110850</t>
  </si>
  <si>
    <t>891409017_FEV110850</t>
  </si>
  <si>
    <t>FEV111867</t>
  </si>
  <si>
    <t>891409017_FEV111867</t>
  </si>
  <si>
    <t>FEV111868</t>
  </si>
  <si>
    <t>891409017_FEV111868</t>
  </si>
  <si>
    <t>Llave</t>
  </si>
  <si>
    <t>Nit</t>
  </si>
  <si>
    <t>Entidad</t>
  </si>
  <si>
    <t>Numero_factura</t>
  </si>
  <si>
    <t>NombreEstadoFactura</t>
  </si>
  <si>
    <t>FechaFactura</t>
  </si>
  <si>
    <t>FechaHoraRadicacion</t>
  </si>
  <si>
    <t>FechaLiquidacion</t>
  </si>
  <si>
    <t>FechaDevolucion</t>
  </si>
  <si>
    <t>ValorBruto</t>
  </si>
  <si>
    <t>ValorRadicado</t>
  </si>
  <si>
    <t>ValorDevolucion</t>
  </si>
  <si>
    <t>GlosaPendiente</t>
  </si>
  <si>
    <t>Deducible_Liquidacion</t>
  </si>
  <si>
    <t>Deducible_Factura_Boxalud</t>
  </si>
  <si>
    <t>GlosaAceptada</t>
  </si>
  <si>
    <t>ValorNotaCredito</t>
  </si>
  <si>
    <t>ValorPagarMasRete</t>
  </si>
  <si>
    <t>Estado Factura Covid</t>
  </si>
  <si>
    <t>ObservacionDevolucionAceptada</t>
  </si>
  <si>
    <t>ObservacionDevolucion</t>
  </si>
  <si>
    <t>Observacion_Glosa_Actual</t>
  </si>
  <si>
    <t>Calsificacion Vaglo</t>
  </si>
  <si>
    <t>Concepto Vaglo</t>
  </si>
  <si>
    <t>Tipificacion Vaglo</t>
  </si>
  <si>
    <t>Valor Objeccion Vaglo</t>
  </si>
  <si>
    <t>Ambito_Factura</t>
  </si>
  <si>
    <t>ValorReteFuente</t>
  </si>
  <si>
    <t>OrdenLiquidacion</t>
  </si>
  <si>
    <t>TiposServicios</t>
  </si>
  <si>
    <t>TipoFactura</t>
  </si>
  <si>
    <t>TipoContrato</t>
  </si>
  <si>
    <t>NumeroContrato</t>
  </si>
  <si>
    <t>UsuarioLiquidacion</t>
  </si>
  <si>
    <t>Ingreso</t>
  </si>
  <si>
    <t>E.S.E HOSPITAL SAN VICENTE DE PAUL APIA</t>
  </si>
  <si>
    <t>Finalizada</t>
  </si>
  <si>
    <t>NULL</t>
  </si>
  <si>
    <t>Urgencias</t>
  </si>
  <si>
    <t>Pago por evento</t>
  </si>
  <si>
    <t>Demanda</t>
  </si>
  <si>
    <t>URG-2023-264</t>
  </si>
  <si>
    <t>Carolina Mosquera Triviño</t>
  </si>
  <si>
    <t>Primer Ingreso</t>
  </si>
  <si>
    <t>Devuelta</t>
  </si>
  <si>
    <t>1- Se devuelve factura con soportes completos,, el servicio no cuenta con Autorización para los servicios Facturados, no se observa en los soportes anexos correos para la solicitud del servicio o anexo 3. por favor validar y anexar lo solicitado.</t>
  </si>
  <si>
    <t>AUTORIZACION</t>
  </si>
  <si>
    <t>CNT-2023-545</t>
  </si>
  <si>
    <t>1- Se realiza devolución de la factura, no adjuntan en los soportes el anexo 2 y/o los 3 correos de solicitud del servicio a la CAP. 2- Por favor validar y anexar lo solicitado para continuar con la Auditoria.</t>
  </si>
  <si>
    <t>SOPORTE</t>
  </si>
  <si>
    <t>Aseguramiento</t>
  </si>
  <si>
    <t>Auditada sin contabilizar</t>
  </si>
  <si>
    <t>Pago por capitación</t>
  </si>
  <si>
    <t>Jessica Andrea Lopez Veloza</t>
  </si>
  <si>
    <t>Para auditoria de pertinencia</t>
  </si>
  <si>
    <t>ESTADO DOS</t>
  </si>
  <si>
    <t>MIG-891409017</t>
  </si>
  <si>
    <t>MIGRACION</t>
  </si>
  <si>
    <t>PGPO CAPITA. se glosa factura por que se validaservicio pertenece ala capita , usuario pertenece ala capita  de san vicente de paul. yufrey hernandez</t>
  </si>
  <si>
    <t>PGPO CAPITA. se glosa factura por que se valida servicio pertenece ala capita , usuario pertenece ala capita de san vicente de paul. yufrey hernandez</t>
  </si>
  <si>
    <t>PGP</t>
  </si>
  <si>
    <t>Ambulatorio</t>
  </si>
  <si>
    <t>CAPITA O PGP . SE DEVUELVE FACTURA CON SOPORTES COMPLETOSSERVICIO CAPITADO URGENCIAS YUFREY HERJNADEZ</t>
  </si>
  <si>
    <t>CAPITA O PGP . SE DEVUELVE FACTURA CON SOPORTES COMPLETOS SERVICIO CAPITADO URGENCIAS YUFREY HERJNADEZ</t>
  </si>
  <si>
    <t>COVID: SE DEVUELVE FACTURA CON SOPORTES COMPLETOSVALOR COVID SEGUN RESOLUCION 14/2022 CUESTA $87702. YUFREY HERNANDEZ</t>
  </si>
  <si>
    <t>COVID: SE DEVUELVE FACTURA CON SOPORTES COMPLETOS VALOR COVID SEGUN RESOLUCION 14/2022 CUESTA $87702. YUFREY HERNANDEZ</t>
  </si>
  <si>
    <t>COVID-19</t>
  </si>
  <si>
    <t>MIGRACION: PGP O CAPITA: SE DEVEULVE FACTURA CON SOPORTES COMPLETOSSERVICIOS CAPITADOS NO RECOBRABLES SE VALIDA NOTA TECNICA CONVENIO. Y USUARIO PERTENCE ALA SEDE YUFREY HERNANDEZ</t>
  </si>
  <si>
    <t>PGP O CAPITA: SE DEVEULVE FACTURA CON SOPORTES COMPLETOSSERVICIOS CAPITADOS NO RECOBRABLES SE VALIDA NOTA TECNICA CONVENIO. Y USUARIO PERTENCE ALA SEDE YUFREY HERNANDEZ</t>
  </si>
  <si>
    <t>PGP O CAPITA: SE DEVEULVE FACTURA CON SOPORTES COMPLETOS SERVICIOS CAPITADOS NO RECOBRABLES SE VALIDA NOTA TECNICA CONVENIO. Y USUARIO PERTENCE ALA SEDE YUFREY HERNANDEZ</t>
  </si>
  <si>
    <t>MIGRACION: SPTEINCOMPLETO. se devuelve factura con soportes completospaciente no reportan resultado de laboratorio cis muestra weservis. yufrey hernndez</t>
  </si>
  <si>
    <t>SPTEINCOMPLETO. se devuelve factura con soportes completospaciente no reportan resultado de laboratorio cis muestra weservis. yufrey hernndez</t>
  </si>
  <si>
    <t>SPTEINCOMPLETO. se devuelve factura con soportes completos paciente no reportan resultado de laboratorio cis muestra weservis. yufrey hernndez</t>
  </si>
  <si>
    <t>MIGRACION: PGP : SE DEVUELVE FACTURA CON SOPORTES COMPLETOS NO ANEXANAUTORIZACION DE LOS SERVICIOS.CAPENVIO RESPUESTA PTE ACTIVO NO REQUIERE AUTORIZACION ESTA DENTRO PGP. VALIDAR CON CAPAUTORIZACIONES ....YUFREY HERNANDEZ</t>
  </si>
  <si>
    <t>PGP : SE DEVUELVE FACTURA CON SOPORTES COMPLETOS NO ANEXANAUTORIZACION DE LOS SERVICIOS.CAPENVIO RESPUESTA PTE ACTIVO NO REQUIERE AUTORIZACION ESTA DENTRO PGP. VALIDAR CON CAPAUTORIZACIONES ....YUFREY HERNANDEZ</t>
  </si>
  <si>
    <t>PGP : SE DEVUELVE FACTURA CON SOPORTES COMPLETOS NO ANEXAN AUTORIZACION DE LOS SERVICIOS.CAPENVIO RESPUESTA PTE ACTIVO NO REQUIERE AUTORIZACION ESTA DENTRO PGP. VALIDAR CON CAPAUTORIZACIONES ....YUFREY HERNANDEZ</t>
  </si>
  <si>
    <t>FACTURACION. se devuel ve factura con soportes completospor mayor valor cobrado en sala de observacion y atencion me dica.paciente ingresa 3:0 am y sale 6:20am. sala recobrable despues d e6 horas de observacion ..yufrey hernandez</t>
  </si>
  <si>
    <t>FACTURACION. se devuel ve factura con soportes completos por mayor valor cobrado en sala de observacion y atencion me dica.paciente ingresa 3:0 am y sale 6:20am. sala recobrable despues d e6 horas de observacion ..yufrey hernandez</t>
  </si>
  <si>
    <t>FACTURACION</t>
  </si>
  <si>
    <t>MIGRACION: SPTEINCOMPLETO: SE DEVEULVE FACTURA CON SOPORTES COMPLETOSPOR QUE SISMUESTRA FUE REPORTADA SALUCOP YUFREY HERNNADEZ</t>
  </si>
  <si>
    <t>SPTEINCOMPLETO: SE DEVEULVE FACTURA CON SOPORTES COMPLETOSPOR QUE SISMUESTRA FUE REPORTADA SALUCOP YUFREY HERNNADEZ</t>
  </si>
  <si>
    <t>SPTEINCOMPLETO: SE DEVEULVE FACTURA CON SOPORTES COMPLETOS POR QUE SISMUESTRA FUE REPORTADA SALUCOP YUFREY HERNNADEZ</t>
  </si>
  <si>
    <t>FACTURACION: SE DEVUELVE FACTURA CON SOPORTES COMPLETOSPOR MAYOR VALOR COBRADO EN ANTIGENO ,SEGUN RESOLUCION 1412 RIGE APARTIR 1 SEPTIEMBRE MUNICIPIOS EL ANTIGENO CUESTA $877 02.YUFREY HERNNADEZ</t>
  </si>
  <si>
    <t>FACTURACION: SE DEVUELVE FACTURA CON SOPORTES COMPLETOS POR MAYOR VALOR COBRADO EN ANTIGENO ,SEGUN RESOLUCION 1412 RIGE APARTIR 1 SEPTIEMBRE MUNICIPIOS EL ANTIGENO CUESTA $877 02.YUFREY HERNNADEZ</t>
  </si>
  <si>
    <t>PGP O CAPITA: SE DEVUELVE FACTURA CON SOPORTES COMPLETOSSE VALIDA USUARIO Y PERTENCE CAPITA Y SERVICIOS TAMBIEN YUFREY HERNANDEZ</t>
  </si>
  <si>
    <t>PGP O CAPITA: SE DEVUELVE FACTURA CON SOPORTES COMPLETOS SE VALIDA USUARIO Y PERTENCE CAPITA Y SERVICIOS TAMBIEN YUFREY HERNANDEZ</t>
  </si>
  <si>
    <t>TARIFA: SE GLOSA FACTURA POR MAYOR VALOR COBRADOEN CONSULTA DE URGENCIA,ATENCION HOSPITALARIA Y HABITACION SEGUMN NOTA TECNICA . YUFREY HERMNNADEZ</t>
  </si>
  <si>
    <t>Acta Conciliacion N°4</t>
  </si>
  <si>
    <t>Glosa</t>
  </si>
  <si>
    <t>MIGRACION: PGP O CAPITA. se devuelve factura con soportes completosse valida usuario y pertenece ala capita ESE HOSPITAL SAN VICENTE DE PAUL SANTUARIO yufrey hernnadez</t>
  </si>
  <si>
    <t>PGP O CAPITA. se devuelve factura con soportes completosse valida usuario y pertenece ala capita ESE HOSPITAL SAN VICENTE DE PAUL SANTUARIO yufrey hernnadez</t>
  </si>
  <si>
    <t>PGP O CAPITA. se devuelve factura con soportes completos se valida usuario y pertenece ala capita ESE HOSPITAL SAN VICENTE DE PAUL SANTUARIO yufrey hernnadez</t>
  </si>
  <si>
    <t>TARIFA: SE GLOSA FACTURA POR MAYOR VALOR COBRADO ENCONSULTA DE URGENCIA Y ELECTROCARDIOGRAMA SEGUN NOTA TECNICA DE APIA.</t>
  </si>
  <si>
    <t>MIGRACION: AUTORIZACION: SE DEVUELVE FACTURA CON SOPORTES COMPLETOSNO REPORTADA VACUAN PAIWE Y NO CUENTA CON AUTORIZACION SOLICITARLAALA CAPAUTORIZACIONES@EPSDELAGENTE.COM.CO YUFREY HERNNADEZ</t>
  </si>
  <si>
    <t>AUTORIZACION: SE DEVUELVE FACTURA CON SOPORTES COMPLETOSNO REPORTADA VACUAN PAIWE Y NO CUENTA CON AUTORIZACION SOLICITARLAALA CAPAUTORIZACIONES@EPSDELAGENTE.COM.CO YUFREY HERNNADEZ</t>
  </si>
  <si>
    <t>AUTORIZACION: SE DEVUELVE FACTURA CON SOPORTES COMPLETOS NO REPORTADA VACUAN PAIWE Y NO CUENTA CON AUTORIZACION SOLICITARLAALA CAPAUTORIZACIONES@EPSDELAGENTE.COM.CO YUFREY HERNNADEZ</t>
  </si>
  <si>
    <t>FACTURACIOn. SE DEVUELVE FACTURA CON SOPORTES COMPLETOSPOR MAYOR VALOR COBRADO EN ANTIGENO SEGUN RESOLUCION 1412 RIGE APARTIR DEL 1 SEPTIEMBRE PARA LOS MUNICIPIOS EL VALOR E S DE $87702. YUFREY HERNNDEZ</t>
  </si>
  <si>
    <t>FACTURACIOn. SE DEVUELVE FACTURA CON SOPORTES COMPLETOS POR MAYOR VALOR COBRADO EN ANTIGENO SEGUN RESOLUCION 1412 RIGE APARTIR DEL 1 SEPTIEMBRE PARA LOS MUNICIPIOS EL VALOR E S DE $87702. YUFREY HERNNDEZ</t>
  </si>
  <si>
    <t>TARIFA: SE DEVUELVE FACTURA CON SOPORTES COMPLETOSPRUEBA DE LABORATORIO SEGUN RESOLUCION 1412 CUESTA $87702. YUFEY HERNANDEZ</t>
  </si>
  <si>
    <t>TARIFA: SE DEVUELVE FACTURA CON SOPORTES COMPLETOS PRUEBA DE LABORATORIO SEGUN RESOLUCION 1412 CUESTA $87702. YUFEY HERNANDEZ</t>
  </si>
  <si>
    <t>TARIFA</t>
  </si>
  <si>
    <t>MIGRACION: SOPORTE: SE DEVUELV FACTURA CON SOPORTES COMPLETOSLA PRUEBA D ELABORATORIO ANTIGENO NO ESTA REPORTADA NO ESTA REPORTADA EN SISMUESTRAS .REPORTARLA PARA DARLE TRAMITE ALA FACTURA.</t>
  </si>
  <si>
    <t>SOPORTE: SE DEVUELV FACTURA CON SOPORTES COMPLETOSLA PRUEBA D ELABORATORIO ANTIGENO NO ESTA REPORTADA NO ESTA REPORTADA EN SISMUESTRAS .REPORTARLA PARA DARLE TRAMITE ALA FACTURA.</t>
  </si>
  <si>
    <t>SOPORTE: SE DEVUELV FACTURA CON SOPORTES COMPLETOS LA PRUEBA D ELABORATORIO ANTIGENO NO ESTA REPORTADA NO ESTA REPORTADA EN SISMUESTRAS .REPORTARLA PARA DARLE TRAMITE ALA FACTURA.</t>
  </si>
  <si>
    <t>TARIFA: SE DEVUELVE FACTURA CON SOPORTES COMPLETOSPOR TARIFA. RESOLUCION 1412 ANTIGENO CUESTA $87702 YUFREY HERNNADZ</t>
  </si>
  <si>
    <t>TARIFA: SE DEVUELVE FACTURA CON SOPORTES COMPLETOS POR TARIFA. RESOLUCION 1412 ANTIGENO CUESTA $87702 YUFREY HERNNADZ</t>
  </si>
  <si>
    <t>MIGRACION: AUT: SE DEVUELVE FACTURA NO CUENTA CON AUTORIZACION POR LOSERVICIOS PRESTADOS FAVOR SOLICITAR AL CORREO CAPAUTORIZACION S@EPSDELAGENTE.COM.CO .JENNIFER REBOLLEDO</t>
  </si>
  <si>
    <t>AUT: SE DEVUELVE FACTURA NO CUENTA CON AUTORIZACION POR LOSERVICIOS PRESTADOS FAVOR SOLICITAR AL CORREO CAPAUTORIZACION S@EPSDELAGENTE.COM.CO .JENNIFER REBOLLEDO</t>
  </si>
  <si>
    <t>AUT: SE DEVUELVE FACTURA NO CUENTA CON AUTORIZACION POR LOS ERVICIOS PRESTADOS FAVOR SOLICITAR AL CORREO CAPAUTORIZACIONS@EPSDELAGENTE.COM.CO .JENNIFER REBOLLEDO</t>
  </si>
  <si>
    <t>MIGRACION: TARIFA: Se devuelve factura con todos sus Soportes,dandocumplimiento a la Resolución 1412 de 2022 para el CUPS 90634 SARS COV2,por un valor de $87.702. CAROLINA MOSQUERA</t>
  </si>
  <si>
    <t>TARIFA: Se devuelve factura con todos sus Soportes,dandocumplimiento a la Resolución 1412 de 2022 para el CUPS 90634 SARS COV2,por un valor de $87.702. CAROLINA MOSQUERA</t>
  </si>
  <si>
    <t>TARIFA: Se devuelve factura con todos sus Soportesdando cumplimiento a la Resolución 1412 de 2022 para el CUPS 90634 SARS COV2por un valor de $87.702. CAROLINA MOSQUERA</t>
  </si>
  <si>
    <t>TARIFA: SE REALIZA OBJECCION MAYOR VALOR COBRADO EN CONSULTA DE URGENCIAS SE RECONOCE VALOR NOTA TECNICA VP$46.000 FAVOR  VALIDAR.JENNIFER REBOLLEDO</t>
  </si>
  <si>
    <t>MIGRACION: TARIFA: Se devuelve factura con todos sus Soportes,dandocumplimiento a la Resolución 1412 de 2022 para el CUPS 906340 SARS COV2,por un valor de $87.702.CAROLINA MOSQUERA</t>
  </si>
  <si>
    <t>TARIFA: Se devuelve factura con todos sus Soportes,dandocumplimiento a la Resolución 1412 de 2022 para el CUPS 906340 SARS COV2,por un valor de $87.702.CAROLINA MOSQUERA</t>
  </si>
  <si>
    <t>TARIFA: Se devuelve factura con todos sus Soportesdando cumplimiento a la Resolución 1412 de 2022 para el CUPS 906340 SARS COV2por un valor de $87.702.CAROLINA MOSQUERA</t>
  </si>
  <si>
    <t>MIGRACION: TARIFA: Se devuelve factura con todos sus Soportes,dandocumplimiento a la Resolución 1412 de 2022 para el CUPS 906340 SARS COV2,por un valor de $87.702. CAROLINA MOSQUERA</t>
  </si>
  <si>
    <t>TARIFA: Se devuelve factura con todos sus Soportes,dandocumplimiento a la Resolución 1412 de 2022 para el CUPS 906340 SARS COV2,por un valor de $87.702. CAROLINA MOSQUERA</t>
  </si>
  <si>
    <t>TARIFA: Se devuelve factura con todos sus Soportesdando cumplimiento a la Resolución 1412 de 2022 para el CUPS 906340 SARS COV2por un valor de $87.702. CAROLINA MOSQUERA</t>
  </si>
  <si>
    <t>MIGRACION: TARIFA:Se devuelve factura con todos sus Soportes,dandocumplimiento a la Resolución 1412 de 2022 para el CUPS 906340 SARS COV2,por un valor de $87.702. CAROLINA MOSQUERA</t>
  </si>
  <si>
    <t>TARIFA:Se devuelve factura con todos sus Soportes,dandocumplimiento a la Resolución 1412 de 2022 para el CUPS 906340 SARS COV2,por un valor de $87.702. CAROLINA MOSQUERA</t>
  </si>
  <si>
    <t>TARIFA:Se devuelve factura con todos sus Soportesdando cumplimiento a la Resolución 1412 de 2022 para el CUPS 906340 SARS COV2por un valor de $87.702. CAROLINA MOSQUERA</t>
  </si>
  <si>
    <t>MIGRACION: PGP/CAPITA: SE DEVUELVE FACTURA SERVICIOS FACTURADOS SE ENCUENTRAN INCLUIDOS DENTRO DE LA CAPITA, USUARIO PERTENECE A LA  SEDE DE ATENCION ESE HOSPITAL SAN VICENTE DE PAUL APIA .JEN NIFER REBOLLEDO</t>
  </si>
  <si>
    <t>PGP/CAPITA: SE DEVUELVE FACTURA SERVICIOS FACTURADOS SE ENCUENTRAN INCLUIDOS DENTRO DE LA CAPITA, USUARIO PERTENECE A LA  SEDE DE ATENCION ESE HOSPITAL SAN VICENTE DE PAUL APIA .JEN NIFER REBOLLEDO</t>
  </si>
  <si>
    <t>PGP/CAPITA: SE DEVUELVE FACTURA SERVICIOS FACTURADOS SE ENCU ENTRAN INCLUIDOS DENTRO DE LA CAPITA USUARIO PERTENECE A L SEDE DE ATENCION ESE HOSPITAL SAN VICENTE DE PAUL APIA .JEN NIFER REBOLLEDO</t>
  </si>
  <si>
    <t>MIGRACION: PGP/CAPITA: SE DEVUELVE FACTURA SERVICIOS FACTURADOS SE ENCUENTRAN INCLUIDOS DENTRO DE LA CAPITA, PACIENTE SUBSIDIADO DE CON SEDE DE ATENCION EN ESE HOSPITAL SAN VICENTE DE PAUL API A.JENNIFER REBOLLEDO</t>
  </si>
  <si>
    <t>PGP/CAPITA: SE DEVUELVE FACTURA SERVICIOS FACTURADOS SE ENCUENTRAN INCLUIDOS DENTRO DE LA CAPITA, PACIENTE SUBSIDIADO DE CON SEDE DE ATENCION EN ESE HOSPITAL SAN VICENTE DE PAUL API A.JENNIFER REBOLLEDO</t>
  </si>
  <si>
    <t>PGP/CAPITA: SE DEVUELVE FACTURA SERVICIOS FACTURADOS SE ENCU ENTRAN INCLUIDOS DENTRO DE LA CAPITA PACIENTE SUBSIDIADO DCON SEDE DE ATENCION EN ESE HOSPITAL SAN VICENTE DE PAUL API A.JENNIFER REBOLLEDO</t>
  </si>
  <si>
    <t>TARIFA: SE REALIZA OBJECCION MAYOR VALOR COBRADO EN CUPS 890701 T/P $45.990 DIFERENCIA $25.810,CUPS 890601 T/P $35.210 D FERENCIA $17.040,CUPS S11102 T/P $94.910 DIFERENCIA $62.700 SE GLOSA LA DIFERENCIA $105.550.CAROLINA MOSQUERA</t>
  </si>
  <si>
    <t>TARIFA: SE REALIZA OBJECCION MAYOR VALOR COBRADO EN CONSULTA DE URGENCIAS SE RECONOCE A TARIFA DE NOTA TECNICA $45.900.J NNIFER REBOLLEDO</t>
  </si>
  <si>
    <t>TARIFA: SE REALIZA OBJECCION MAYOR VALOR COBRADO EN CONSULTA DE URGENCIAS ,SE RECONOCE A TARIFARIO DE NOTA TECNICA $45.9 00</t>
  </si>
  <si>
    <t>TARIFA: SE REALIZA OBJECCION MAYOR VALOR COBRADO EN GLUCOMETRIA  VP $7.000, CONSULTA DE URGENCIAS $46.000 SE OBJETA LA D IFERENCIA, SE RECONOCE A NOTA TECNICA .JENNIFER REBOLLEDO</t>
  </si>
  <si>
    <t>TARIFA: SE REALIZA OBJECCION MAYOR VALOR COBRADO EN CUPS890703 T/P $18.424 DIFERENCIA $16.076 SE GLOSA LA DIFERENCIA CAROLINA MOSQUERA</t>
  </si>
  <si>
    <t>1-SE DEVUELVE FACTURA CON SOPORTES COMPLETOS, SERVICIO CUPS S11102 NO CUENTA CON AUTORIZACION NAP DE 15 DIGITOS  2-PENDIENTE APLICAR AUDITORIA ADMINISTRATIVA.</t>
  </si>
  <si>
    <t>1-SE DEVUELVE FACTURA CON SOPORTES COMPLETOS, SERVICIO CUPS S11102 NO CUENTA CON AUTORIZACION NAP DE 15 DIGITOS 2-PENDIENTE APLICAR AUDITORIA ADMINISTRATIVA.</t>
  </si>
  <si>
    <t>1-SERVICIO YA PAGADO EN LA FACTURA FEV78334 CORRESPONDE A LA MISMA FECHA DE INGRESO Y AUTORIZACION 2-POR FAVOR VALIDAR</t>
  </si>
  <si>
    <t>SE REALIZA OBJECCION MAYOR VALOR COBRADO EN CUPS 890701 T/P $45.990 SE GLOSA LA DIFERENCIA $25.810</t>
  </si>
  <si>
    <t>Acta Conciliacion N°502</t>
  </si>
  <si>
    <t>1-SE DEVUELVE FACTURA CON SOPORTES COMPLETOS,SERVICIO FACTURADO 890701 CON FECHA DE INGRESO SEGUN FACTURA 20/01/2024 NO CORRESPONDE CON LOS SOPORTES PRESENTADOS,PORQUE APARECEN CON FECHA DE ATENCION 25/09/2019 POR FAVOR VERIFICAR. 2-PARA LA FECHA FACTURADA 20/01/2024 NO CUENTA CON AUTORIZACION NAP DE 15 DIGITOS PARA LOS SERVICIOS PRESTADOS, POR FAVOR VALIDAR CON EL AREA ENCARGADA. 3-PENDIENTE APLICAR AUDITORIA ADMINISTRATIVA</t>
  </si>
  <si>
    <t>1-SE DEVUELVE FACTURA CON SOPORTES COMPLETOS,SERVICIO FACTURADO 890701 CON FECHA DE INGRESO SEGUN FACTURA 20/01/2024 NO CORRESPONDE CON LOS SOPORTES PRESENTADOS,PORQUE APARECEN CON FECHA DE ATENCION 27/12/2019, POR FAVOR VERIFICAR. 2-PARA LA FECHA FACTURADA 20/01/2024 NO CUENTA CON AUTORIZACION NAP DE 15 DIGITOS PARA LOS SERVICIOS PRESTADOS, POR FAVOR VALIDAR CON EL AREA ENCARGADA. 3-PENDIENTE APLICAR AUDITORIA ADMINISTRATIVA</t>
  </si>
  <si>
    <t>1-SE DEVUELVE FACTURA CON SOPORTES COMPLETOS,SERVICIO FACTURADO 890701 CON FECHA DE INGRESO SEGUN FACTURA 20/01/2024 NO CORRESPONDE CON LOS SOPORTES PRESENTADOS,PORQUE APARECEN CON FECHA DE ATENCION 21/03/2022 Y PARA ESA FECHA LA ATENCION DE URGENCIAS, FUE CANECLADA EN LA FACTURA FEV44444 DE FECHA  21/03/2022, POR FAVOR VERIFICAR. 2-PARA LA FECHA FACTURADA 20/01/2024 NO CUENTA CON AUTORIZACION NAP DE 15 DIGITOS PARA LOS SERVICIOS PRESTADOS, POR FAVOR VALIDAR CON EL AREA ENCARGADA. 3-PENDIENTE APLICAR AUDITORIA ADMINISTRATIVA</t>
  </si>
  <si>
    <t>1-SE DEVUELVE FACTURA CON SOPORTES COMPLETOS,SERVICIO FACTURADO 890701 CON FECHA DE INGRESO SEGUN FACTURA 20/01/2024 NO CORRESPONDE CON LOS SOPORTES PRESENTADOS,PORQUE APARECEN CON FECHA DE ATENCION 21/03/2022 Y PARA ESA FECHA LA ATENCION DE URGENCIAS, FUE CANECLADA EN LA FACTURA FEV44444 DE FECHA 21/03/2022, POR FAVOR VERIFICAR. 2-PARA LA FECHA FACTURADA 20/01/2024 NO CUENTA CON AUTORIZACION NAP DE 15 DIGITOS PARA LOS SERVICIOS PRESTADOS, POR FAVOR VALIDAR CON EL AREA ENCARGADA. 3-PENDIENTE APLICAR AUDITORIA ADMINISTRATIVA</t>
  </si>
  <si>
    <t>1-SE REALIZA OBJECCION MAYOR VALOR COBRADO EN CUPS 890701 T/P $45.990 SE GLOSA LA DIFERENCIA $25.810 2-SE REALIZA OBJECCION MAYOR VALOR COBRADO EN CUPS  S11102 T/P $94.910 SE GLOSA LA DIFERENCIA $70.990 3-SE REALIZA OBJECCION MAYOR VALOR COBRADO EN CUPS 890601 T/P $35.210 SE GLOSA LA DIFERENCIA $19.790</t>
  </si>
  <si>
    <t>Atención de urgencias</t>
  </si>
  <si>
    <t>SE REALIZA OBJECCION MAYOR VALOR COBRADO EN CUPS 895100 T/P $38.290 SE GLOSA LA DIFERENCIA $21.410|SE REALIZA OBJECCION MAYOR VALOR COBRADO EN CUPS 890701 T/P $45.990 SE GLOSA LA DIFERENCIA $25.810</t>
  </si>
  <si>
    <t>1-SE REALIZA OBJECCION MAYOR VALOR COBRADO CUPS 890701  T/P$45.990 SE GLOSA LA DIFERENCIA $25.810</t>
  </si>
  <si>
    <t>Atención inicial de urgencias</t>
  </si>
  <si>
    <t>Acta Conciliacion N°118</t>
  </si>
  <si>
    <t xml:space="preserve">1-SE REALIZA OBJECION MAYOR VALOR COBRADO EN CUPS 890701 T/P $45.990 SE GLOSA LA DIFERENCIA $25.810 2-SE REALIZA OBJECION MAYOR VALOR COBRADO EN CUPS 890601 T/P $35.210 SE GLOSA LA DIFERENCIA $19.790 3-SE REALIZA OBJECION MAYOR VALOR COBRADO EN CUPS S11102 T/P $94.910 S GLOSA LA DIFERENCIA $70.990 4-SE REALIZA OBJECION MAYOR VALOR COBRADO EN CUPS S31301 T/P $341.151 SE GLOSA LA DIFERENCIA $255.149 </t>
  </si>
  <si>
    <t>1-SE DEVUELVE FACTURA CON SOPORTES COMPLETOS,SERVICIO FACTURADO 890701 CON FECHA DE INGRESO SEGUN FACTURA 20/01/2024 NO CORRESPONDE CON LOS SOPORTES PRESENTADOS,PORQUE APARECEN CON FECHA DE ATENCION 20/09/2019 POR FAVOR VERIFICAR. 2-PARA LA FECHA FACTURADA 20/01/2024 NO CUENTA CON AUTORIZACION NAP DE 15 DIGITOS PARA LOS SERVICIOS PRESTADOS, POR FAVOR VALIDAR CON EL AREA ENCARGADA. 3-PENDIENTE APLICAR AUDITORIA ADMINISTRATIVA</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</si>
  <si>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</si>
  <si>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1-Se devuuelve factura con soportes completos, servicio de urgencias medicas CUPS 890701, se encuentra incluido dentro de la capita, usuario con sede de Atencion NIT 891409017 EMPRESA SOCIAL DEL ESTADO HOSPITAL SAN VICENTE DE PAUL - APÍA.</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</si>
  <si>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</si>
  <si>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</si>
  <si>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COT-2024-39</t>
  </si>
  <si>
    <t>1- Se devuelve factura con soportes completos,, servicio no cuenta con Autorización NAP de 15 dígitos para el servicio facturado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</si>
  <si>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1- Se devuelve factura con soportes completos,, servicio no cuenta con Autorización NAP de 15 dígitos para el servicio facturado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</si>
  <si>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1-No se evidencia soportes de exoneración de cuota moderadora, incluidos dentro de la factura. 2-Se glosa cuota moderadora no cobrada por valor $4.500 RANGO 1 AÑO 2024, según Autorización anexa.</t>
  </si>
  <si>
    <t>1-No se evidencia soportes de exoneración de cuota moderadora, incluidos dentro de la factura. 2-Se glosa cuota moderadora no cobrada por valor $4.500 RANGO 1 AÑO 2024</t>
  </si>
  <si>
    <t xml:space="preserve">1-Se hace devoluccion de la Factura FEV95495 por $55.000 Servicio ya cobrado en la factura FEV95505, por favor validar. </t>
  </si>
  <si>
    <t>1-Se hace devoluccion de la Factura FEV95495 por $55.000 Servicio ya cobrado en la factura FEV95505, por favor validar.</t>
  </si>
  <si>
    <t>1-Se glosa Cuota Moderadora no descontado en la factura $4.500 RANGO 1  AÑO 2024 segun Autorizacion anexa</t>
  </si>
  <si>
    <t>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t>
  </si>
  <si>
    <t>Transferencia</t>
  </si>
  <si>
    <t>INGRESO X RECONOCIMIENTO PRUEBAS COVID-PROCESAMIEN</t>
  </si>
  <si>
    <t>PAGO GIRO PREV REGIMEN SUBSIDIADO ENERO 2023</t>
  </si>
  <si>
    <t>INGRESO X RECONOC. PRUEBAS COVID 8 JULIO 2024</t>
  </si>
  <si>
    <t>PAGO DIRECTO REGIMEN SUBSIDIADO MAYO 2023</t>
  </si>
  <si>
    <t>PAGO DIRECTO REGIMEN SUBSIDIADO SEPTIEMBRE 2024</t>
  </si>
  <si>
    <t>Factura devuelta</t>
  </si>
  <si>
    <t>Factura cancelada</t>
  </si>
  <si>
    <t>Facturacion Covid</t>
  </si>
  <si>
    <t>Factura cancelada parcialmente - Glosa extemporanea</t>
  </si>
  <si>
    <t>Factura cancelada parcialmente - Glosa por contestar IPS</t>
  </si>
  <si>
    <t>Factura cancelada parcialmente - Saldo en programacion de pago</t>
  </si>
  <si>
    <t>Factura pendiente en programacion de pago</t>
  </si>
  <si>
    <t>Factura en proceso interno</t>
  </si>
  <si>
    <t>181-360</t>
  </si>
  <si>
    <t>31-60</t>
  </si>
  <si>
    <t>Más de 360</t>
  </si>
  <si>
    <t>91-180</t>
  </si>
  <si>
    <t>61-90</t>
  </si>
  <si>
    <t>Corriente</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</si>
  <si>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</si>
  <si>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</si>
  <si>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</si>
  <si>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</si>
  <si>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</si>
  <si>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</si>
  <si>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</si>
  <si>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</si>
  <si>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</si>
  <si>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</si>
  <si>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</si>
  <si>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</si>
  <si>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</si>
  <si>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</si>
  <si>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</si>
  <si>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</si>
  <si>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</si>
  <si>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</si>
  <si>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</si>
  <si>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</si>
  <si>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</si>
  <si>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</si>
  <si>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</si>
  <si>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</si>
  <si>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</si>
  <si>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</si>
  <si>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</si>
  <si>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</si>
  <si>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</si>
  <si>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</si>
  <si>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</si>
  <si>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</si>
  <si>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</si>
  <si>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</si>
  <si>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</si>
  <si>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</si>
  <si>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</si>
  <si>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</si>
  <si>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marzo 21 2025</t>
  </si>
  <si>
    <t>Señores : ESE HOSPITAL SAN VICENTE DE PAUL DE APIA RISARALDA</t>
  </si>
  <si>
    <t>NIT: 891409017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</si>
</sst>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dd\-mmm\-yyyy"/>
    <numFmt numFmtId="165" formatCode="_-* #,##0.00\ _€_-;\-* #,##0.00\ _€_-;_-* &quot;-&quot;??\ _€_-;_-@_-"/>
    <numFmt numFmtId="166" formatCode="#,##0;[Red]#,##0"/>
    <numFmt numFmtId="167" formatCode="&quot;$&quot;\ #,##0"/>
    <numFmt numFmtId="168" formatCode="_-&quot;€&quot;\ * #,##0_-;\-&quot;€&quot;\ * #,##0_-;_-&quot;€&quot;\ * &quot;-&quot;??_-;_-@_-"/>
    <numFmt numFmtId="169" formatCode="_-&quot;$&quot;\ * #,##0_-;\-&quot;$&quot;\ * #,##0_-;_-&quot;$&quot;\ * &quot;-&quot;??_-;_-@_-"/>
    <numFmt numFmtId="171" formatCode="[$-240A]d&quot; de &quot;mmmm&quot; de &quot;yyyy;@"/>
    <numFmt numFmtId="172" formatCode="&quot;$&quot;\ #,##0;[Red]&quot;$&quot;\ #,##0"/>
    <numFmt numFmtId="173" formatCode="[$$-240A]\ #,##0;\-[$$-240A]\ #,##0"/>
    <numFmt numFmtId="174" formatCode="_-* #,##0_-;\-* #,##0_-;_-* &quot;-&quot;??_-;_-@_-"/>
  </numFmts>
  <fonts count="18"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9"/>
      <color theme="1"/>
      <name val="Calibri"/>
      <family val="2"/>
      <scheme val="minor"/>
    </font>
    <font>
      <b/>
      <sz val="12"/>
      <name val="Arial"/>
      <family val="2"/>
    </font>
    <font>
      <b/>
      <sz val="10"/>
      <name val="Arial"/>
      <family val="2"/>
    </font>
    <font>
      <sz val="10"/>
      <name val="Arial"/>
      <family val="2"/>
    </font>
    <font>
      <sz val="11"/>
      <color theme="1"/>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rgb="FF000000"/>
      </left>
      <right style="thin">
        <color rgb="FF000000"/>
      </right>
      <top style="thin">
        <color rgb="FF000000"/>
      </top>
      <bottom style="thin">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8" fillId="0" borderId="0" applyFont="0" applyFill="0" applyBorder="0" applyAlignment="0" applyProtection="0"/>
    <xf numFmtId="0" fontId="7" fillId="0" borderId="0"/>
    <xf numFmtId="165" fontId="8" fillId="0" borderId="0" applyFont="0" applyFill="0" applyBorder="0" applyAlignment="0" applyProtection="0"/>
    <xf numFmtId="44"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cellStyleXfs>
  <cellXfs count="132">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14" fontId="0" fillId="2" borderId="1" xfId="0" applyNumberFormat="1" applyFill="1" applyBorder="1" applyAlignment="1">
      <alignment horizontal="center"/>
    </xf>
    <xf numFmtId="14" fontId="0" fillId="2" borderId="1" xfId="0" applyNumberFormat="1" applyFill="1" applyBorder="1"/>
    <xf numFmtId="3" fontId="0" fillId="0" borderId="1" xfId="0" applyNumberFormat="1" applyBorder="1"/>
    <xf numFmtId="0" fontId="0" fillId="2" borderId="1" xfId="0" applyFill="1" applyBorder="1" applyAlignment="1">
      <alignment horizontal="center"/>
    </xf>
    <xf numFmtId="0" fontId="4" fillId="0" borderId="1" xfId="0" applyFont="1" applyBorder="1" applyAlignment="1">
      <alignment horizontal="center" wrapText="1"/>
    </xf>
    <xf numFmtId="0" fontId="0" fillId="2" borderId="1" xfId="0" applyFill="1" applyBorder="1" applyAlignment="1">
      <alignment horizontal="left"/>
    </xf>
    <xf numFmtId="0" fontId="0" fillId="0" borderId="1" xfId="0" applyBorder="1" applyAlignment="1">
      <alignment horizontal="left" vertical="center"/>
    </xf>
    <xf numFmtId="164" fontId="0" fillId="0" borderId="1" xfId="0" applyNumberFormat="1" applyBorder="1" applyAlignment="1">
      <alignment vertical="center"/>
    </xf>
    <xf numFmtId="0" fontId="0" fillId="3" borderId="0" xfId="0" applyFill="1"/>
    <xf numFmtId="0" fontId="0" fillId="2" borderId="0" xfId="0" applyFill="1"/>
    <xf numFmtId="0" fontId="5" fillId="2" borderId="0" xfId="0" applyFont="1" applyFill="1" applyAlignment="1">
      <alignment horizontal="centerContinuous"/>
    </xf>
    <xf numFmtId="0" fontId="5" fillId="0" borderId="0" xfId="0" applyFont="1" applyAlignment="1">
      <alignment horizontal="centerContinuous"/>
    </xf>
    <xf numFmtId="0" fontId="6" fillId="2" borderId="0" xfId="0" applyFont="1" applyFill="1"/>
    <xf numFmtId="14" fontId="6" fillId="2" borderId="0" xfId="0" applyNumberFormat="1" applyFont="1" applyFill="1" applyAlignment="1">
      <alignment horizontal="center"/>
    </xf>
    <xf numFmtId="0" fontId="7" fillId="0" borderId="0" xfId="0" applyFont="1"/>
    <xf numFmtId="3" fontId="0" fillId="0" borderId="1" xfId="0" applyNumberFormat="1" applyBorder="1" applyAlignment="1">
      <alignment horizontal="right" vertical="center" wrapText="1"/>
    </xf>
    <xf numFmtId="0" fontId="0" fillId="0" borderId="1" xfId="0" applyBorder="1" applyAlignment="1">
      <alignment vertical="center"/>
    </xf>
    <xf numFmtId="4" fontId="0" fillId="0" borderId="1" xfId="0" applyNumberFormat="1" applyBorder="1" applyAlignment="1">
      <alignment horizontal="right" vertical="center"/>
    </xf>
    <xf numFmtId="4" fontId="0" fillId="2" borderId="1" xfId="0" applyNumberFormat="1" applyFill="1" applyBorder="1" applyAlignment="1">
      <alignment horizontal="right" vertical="center"/>
    </xf>
    <xf numFmtId="166" fontId="0" fillId="0" borderId="1" xfId="0" applyNumberFormat="1" applyBorder="1"/>
    <xf numFmtId="166" fontId="0" fillId="2" borderId="1" xfId="0" applyNumberFormat="1" applyFill="1" applyBorder="1"/>
    <xf numFmtId="1" fontId="0" fillId="0" borderId="1" xfId="0" applyNumberFormat="1" applyBorder="1" applyAlignment="1">
      <alignment vertical="center"/>
    </xf>
    <xf numFmtId="0" fontId="0" fillId="2" borderId="1" xfId="0" applyFill="1" applyBorder="1"/>
    <xf numFmtId="0" fontId="0" fillId="0" borderId="3" xfId="0" applyBorder="1" applyAlignment="1">
      <alignment vertical="center"/>
    </xf>
    <xf numFmtId="164" fontId="0" fillId="0" borderId="3" xfId="0" applyNumberFormat="1" applyBorder="1" applyAlignment="1">
      <alignment vertical="center"/>
    </xf>
    <xf numFmtId="4" fontId="0" fillId="0" borderId="3" xfId="0" applyNumberFormat="1" applyBorder="1" applyAlignment="1">
      <alignment horizontal="right" vertical="center"/>
    </xf>
    <xf numFmtId="3" fontId="0" fillId="0" borderId="0" xfId="0" applyNumberFormat="1"/>
    <xf numFmtId="0" fontId="7" fillId="0" borderId="2" xfId="0" applyFont="1" applyBorder="1" applyAlignment="1">
      <alignment horizontal="center"/>
    </xf>
    <xf numFmtId="0" fontId="9" fillId="0" borderId="1" xfId="0" applyFont="1" applyBorder="1" applyAlignment="1">
      <alignment horizontal="center" vertical="center" wrapText="1"/>
    </xf>
    <xf numFmtId="2" fontId="9" fillId="0" borderId="1" xfId="0" applyNumberFormat="1" applyFont="1" applyBorder="1" applyAlignment="1">
      <alignment horizontal="center" vertical="center" wrapText="1"/>
    </xf>
    <xf numFmtId="0" fontId="10" fillId="4" borderId="1" xfId="0" applyFont="1" applyFill="1" applyBorder="1" applyAlignment="1">
      <alignment horizontal="center" vertical="center" wrapText="1"/>
    </xf>
    <xf numFmtId="0" fontId="9" fillId="5" borderId="1" xfId="0" applyFont="1" applyFill="1" applyBorder="1" applyAlignment="1">
      <alignment horizontal="center" vertical="center" wrapText="1"/>
    </xf>
    <xf numFmtId="167" fontId="9" fillId="5" borderId="1" xfId="4" applyNumberFormat="1" applyFont="1" applyFill="1" applyBorder="1" applyAlignment="1">
      <alignment horizontal="center" vertical="center" wrapText="1"/>
    </xf>
    <xf numFmtId="0" fontId="9" fillId="5" borderId="1" xfId="0" applyNumberFormat="1" applyFont="1" applyFill="1" applyBorder="1" applyAlignment="1">
      <alignment horizontal="center" vertical="center" wrapText="1"/>
    </xf>
    <xf numFmtId="2" fontId="9" fillId="5" borderId="1" xfId="0" applyNumberFormat="1" applyFont="1" applyFill="1" applyBorder="1" applyAlignment="1">
      <alignment horizontal="center" vertical="center" wrapText="1"/>
    </xf>
    <xf numFmtId="14" fontId="9" fillId="5" borderId="1" xfId="0" applyNumberFormat="1" applyFont="1" applyFill="1" applyBorder="1" applyAlignment="1">
      <alignment horizontal="center" vertical="center" wrapText="1"/>
    </xf>
    <xf numFmtId="0" fontId="9" fillId="3" borderId="1" xfId="0" applyFont="1" applyFill="1" applyBorder="1" applyAlignment="1">
      <alignment horizontal="center" vertical="center" wrapText="1"/>
    </xf>
    <xf numFmtId="14" fontId="9" fillId="3" borderId="1" xfId="0"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168" fontId="9" fillId="4" borderId="1" xfId="4" applyNumberFormat="1" applyFont="1" applyFill="1" applyBorder="1" applyAlignment="1">
      <alignment horizontal="center" vertical="center" wrapText="1"/>
    </xf>
    <xf numFmtId="0" fontId="9" fillId="7" borderId="1" xfId="0" applyFont="1" applyFill="1" applyBorder="1" applyAlignment="1">
      <alignment horizontal="center" vertical="center" wrapText="1"/>
    </xf>
    <xf numFmtId="0" fontId="11" fillId="0" borderId="1" xfId="0" applyFont="1" applyBorder="1" applyAlignment="1"/>
    <xf numFmtId="0" fontId="11" fillId="0" borderId="1" xfId="0" applyFont="1" applyBorder="1" applyAlignment="1">
      <alignment vertical="center"/>
    </xf>
    <xf numFmtId="1" fontId="11" fillId="0" borderId="1" xfId="0" applyNumberFormat="1" applyFont="1" applyBorder="1" applyAlignment="1">
      <alignment vertical="center"/>
    </xf>
    <xf numFmtId="14" fontId="11" fillId="0" borderId="1" xfId="0" applyNumberFormat="1" applyFont="1" applyBorder="1" applyAlignment="1">
      <alignment vertical="center"/>
    </xf>
    <xf numFmtId="169" fontId="11" fillId="0" borderId="1" xfId="4" applyNumberFormat="1" applyFont="1" applyBorder="1" applyAlignment="1">
      <alignment vertical="center"/>
    </xf>
    <xf numFmtId="0" fontId="12" fillId="2" borderId="1" xfId="0" applyFont="1" applyFill="1" applyBorder="1" applyAlignment="1">
      <alignment vertical="center"/>
    </xf>
    <xf numFmtId="0" fontId="9" fillId="2" borderId="1" xfId="0" applyFont="1" applyFill="1" applyBorder="1" applyAlignment="1">
      <alignment vertical="center"/>
    </xf>
    <xf numFmtId="167" fontId="11" fillId="0" borderId="1" xfId="4" applyNumberFormat="1" applyFont="1" applyBorder="1" applyAlignment="1">
      <alignment vertical="center"/>
    </xf>
    <xf numFmtId="0" fontId="11" fillId="0" borderId="1" xfId="4" applyNumberFormat="1" applyFont="1" applyBorder="1" applyAlignment="1">
      <alignment vertical="center"/>
    </xf>
    <xf numFmtId="16" fontId="11" fillId="0" borderId="0" xfId="0" applyNumberFormat="1" applyFont="1"/>
    <xf numFmtId="0" fontId="11" fillId="0" borderId="0" xfId="0" applyFont="1"/>
    <xf numFmtId="2" fontId="11" fillId="0" borderId="0" xfId="0" applyNumberFormat="1" applyFont="1"/>
    <xf numFmtId="167" fontId="11" fillId="0" borderId="0" xfId="4" applyNumberFormat="1" applyFont="1"/>
    <xf numFmtId="167" fontId="13" fillId="0" borderId="0" xfId="0" applyNumberFormat="1" applyFont="1"/>
    <xf numFmtId="167" fontId="11" fillId="0" borderId="0" xfId="0" applyNumberFormat="1" applyFont="1"/>
    <xf numFmtId="0" fontId="11" fillId="0" borderId="0" xfId="0" applyNumberFormat="1" applyFont="1"/>
    <xf numFmtId="14" fontId="11" fillId="0" borderId="0" xfId="0" applyNumberFormat="1" applyFont="1"/>
    <xf numFmtId="14" fontId="0" fillId="0" borderId="0" xfId="0" applyNumberFormat="1"/>
    <xf numFmtId="0" fontId="13" fillId="2" borderId="1"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169" fontId="0" fillId="0" borderId="0" xfId="0" applyNumberFormat="1"/>
    <xf numFmtId="0" fontId="14" fillId="0" borderId="0" xfId="2" applyFont="1"/>
    <xf numFmtId="0" fontId="14" fillId="0" borderId="4" xfId="2" applyFont="1" applyBorder="1" applyAlignment="1">
      <alignment horizontal="centerContinuous"/>
    </xf>
    <xf numFmtId="0" fontId="14" fillId="0" borderId="5" xfId="2" applyFont="1" applyBorder="1" applyAlignment="1">
      <alignment horizontal="centerContinuous"/>
    </xf>
    <xf numFmtId="0" fontId="15" fillId="0" borderId="4" xfId="2" applyFont="1" applyBorder="1" applyAlignment="1">
      <alignment horizontal="center" vertical="center"/>
    </xf>
    <xf numFmtId="0" fontId="15" fillId="0" borderId="6" xfId="2" applyFont="1" applyBorder="1" applyAlignment="1">
      <alignment horizontal="center" vertical="center"/>
    </xf>
    <xf numFmtId="0" fontId="15" fillId="0" borderId="5" xfId="2" applyFont="1" applyBorder="1" applyAlignment="1">
      <alignment horizontal="center" vertical="center"/>
    </xf>
    <xf numFmtId="0" fontId="15" fillId="0" borderId="7" xfId="2" applyFont="1" applyBorder="1" applyAlignment="1">
      <alignment horizontal="center" vertical="center"/>
    </xf>
    <xf numFmtId="0" fontId="14" fillId="0" borderId="8" xfId="2" applyFont="1" applyBorder="1" applyAlignment="1">
      <alignment horizontal="centerContinuous"/>
    </xf>
    <xf numFmtId="0" fontId="14" fillId="0" borderId="9" xfId="2" applyFont="1" applyBorder="1" applyAlignment="1">
      <alignment horizontal="centerContinuous"/>
    </xf>
    <xf numFmtId="0" fontId="15" fillId="0" borderId="10" xfId="2" applyFont="1" applyBorder="1" applyAlignment="1">
      <alignment horizontal="center" vertical="center"/>
    </xf>
    <xf numFmtId="0" fontId="15" fillId="0" borderId="11" xfId="2" applyFont="1" applyBorder="1" applyAlignment="1">
      <alignment horizontal="center" vertical="center"/>
    </xf>
    <xf numFmtId="0" fontId="15" fillId="0" borderId="12" xfId="2" applyFont="1" applyBorder="1" applyAlignment="1">
      <alignment horizontal="center" vertical="center"/>
    </xf>
    <xf numFmtId="0" fontId="15" fillId="0" borderId="13" xfId="2" applyFont="1" applyBorder="1" applyAlignment="1">
      <alignment horizontal="center" vertical="center"/>
    </xf>
    <xf numFmtId="0" fontId="15" fillId="0" borderId="4" xfId="2" applyFont="1" applyBorder="1" applyAlignment="1">
      <alignment horizontal="centerContinuous" vertical="center"/>
    </xf>
    <xf numFmtId="0" fontId="15" fillId="0" borderId="6" xfId="2" applyFont="1" applyBorder="1" applyAlignment="1">
      <alignment horizontal="centerContinuous" vertical="center"/>
    </xf>
    <xf numFmtId="0" fontId="15" fillId="0" borderId="5" xfId="2" applyFont="1" applyBorder="1" applyAlignment="1">
      <alignment horizontal="centerContinuous" vertical="center"/>
    </xf>
    <xf numFmtId="0" fontId="15" fillId="0" borderId="7" xfId="2" applyFont="1" applyBorder="1" applyAlignment="1">
      <alignment horizontal="centerContinuous" vertical="center"/>
    </xf>
    <xf numFmtId="0" fontId="15" fillId="0" borderId="8" xfId="2" applyFont="1" applyBorder="1" applyAlignment="1">
      <alignment horizontal="centerContinuous" vertical="center"/>
    </xf>
    <xf numFmtId="0" fontId="15" fillId="0" borderId="0" xfId="2" applyFont="1" applyAlignment="1">
      <alignment horizontal="centerContinuous" vertical="center"/>
    </xf>
    <xf numFmtId="0" fontId="15" fillId="0" borderId="14" xfId="2" applyFont="1" applyBorder="1" applyAlignment="1">
      <alignment horizontal="centerContinuous" vertical="center"/>
    </xf>
    <xf numFmtId="0" fontId="14" fillId="0" borderId="10" xfId="2" applyFont="1" applyBorder="1" applyAlignment="1">
      <alignment horizontal="centerContinuous"/>
    </xf>
    <xf numFmtId="0" fontId="14" fillId="0" borderId="12" xfId="2" applyFont="1" applyBorder="1" applyAlignment="1">
      <alignment horizontal="centerContinuous"/>
    </xf>
    <xf numFmtId="0" fontId="15" fillId="0" borderId="10" xfId="2" applyFont="1" applyBorder="1" applyAlignment="1">
      <alignment horizontal="centerContinuous" vertical="center"/>
    </xf>
    <xf numFmtId="0" fontId="15" fillId="0" borderId="11" xfId="2" applyFont="1" applyBorder="1" applyAlignment="1">
      <alignment horizontal="centerContinuous" vertical="center"/>
    </xf>
    <xf numFmtId="0" fontId="15" fillId="0" borderId="12" xfId="2" applyFont="1" applyBorder="1" applyAlignment="1">
      <alignment horizontal="centerContinuous" vertical="center"/>
    </xf>
    <xf numFmtId="0" fontId="15" fillId="0" borderId="13" xfId="2" applyFont="1" applyBorder="1" applyAlignment="1">
      <alignment horizontal="centerContinuous" vertical="center"/>
    </xf>
    <xf numFmtId="0" fontId="14" fillId="0" borderId="8" xfId="2" applyFont="1" applyBorder="1"/>
    <xf numFmtId="0" fontId="14" fillId="0" borderId="9" xfId="2" applyFont="1" applyBorder="1"/>
    <xf numFmtId="0" fontId="15" fillId="0" borderId="0" xfId="2" applyFont="1"/>
    <xf numFmtId="14" fontId="14" fillId="0" borderId="0" xfId="2" applyNumberFormat="1" applyFont="1"/>
    <xf numFmtId="171" fontId="14" fillId="0" borderId="0" xfId="2" applyNumberFormat="1" applyFont="1"/>
    <xf numFmtId="14" fontId="14" fillId="0" borderId="0" xfId="2" applyNumberFormat="1" applyFont="1" applyAlignment="1">
      <alignment horizontal="left"/>
    </xf>
    <xf numFmtId="1" fontId="15" fillId="0" borderId="0" xfId="5" applyNumberFormat="1" applyFont="1" applyAlignment="1">
      <alignment horizontal="center" vertical="center"/>
    </xf>
    <xf numFmtId="167" fontId="15" fillId="0" borderId="0" xfId="2" applyNumberFormat="1" applyFont="1" applyAlignment="1">
      <alignment horizontal="center" vertical="center"/>
    </xf>
    <xf numFmtId="1" fontId="15" fillId="0" borderId="0" xfId="2" applyNumberFormat="1" applyFont="1" applyAlignment="1">
      <alignment horizontal="center"/>
    </xf>
    <xf numFmtId="172" fontId="15" fillId="0" borderId="0" xfId="2" applyNumberFormat="1" applyFont="1" applyAlignment="1">
      <alignment horizontal="right"/>
    </xf>
    <xf numFmtId="1" fontId="14" fillId="0" borderId="0" xfId="2" applyNumberFormat="1" applyFont="1" applyAlignment="1">
      <alignment horizontal="center"/>
    </xf>
    <xf numFmtId="172" fontId="14" fillId="0" borderId="0" xfId="2" applyNumberFormat="1" applyFont="1" applyAlignment="1">
      <alignment horizontal="right"/>
    </xf>
    <xf numFmtId="1" fontId="14" fillId="0" borderId="11" xfId="2" applyNumberFormat="1" applyFont="1" applyBorder="1" applyAlignment="1">
      <alignment horizontal="center"/>
    </xf>
    <xf numFmtId="172" fontId="14" fillId="0" borderId="11" xfId="2" applyNumberFormat="1" applyFont="1" applyBorder="1" applyAlignment="1">
      <alignment horizontal="right"/>
    </xf>
    <xf numFmtId="0" fontId="14" fillId="0" borderId="0" xfId="2" applyFont="1" applyAlignment="1">
      <alignment horizontal="center"/>
    </xf>
    <xf numFmtId="1" fontId="15" fillId="0" borderId="15" xfId="2" applyNumberFormat="1" applyFont="1" applyBorder="1" applyAlignment="1">
      <alignment horizontal="center"/>
    </xf>
    <xf numFmtId="172" fontId="15" fillId="0" borderId="15" xfId="2" applyNumberFormat="1" applyFont="1" applyBorder="1" applyAlignment="1">
      <alignment horizontal="right"/>
    </xf>
    <xf numFmtId="172" fontId="14" fillId="0" borderId="0" xfId="2" applyNumberFormat="1" applyFont="1"/>
    <xf numFmtId="172" fontId="15" fillId="0" borderId="11" xfId="2" applyNumberFormat="1" applyFont="1" applyBorder="1"/>
    <xf numFmtId="172" fontId="14" fillId="0" borderId="11" xfId="2" applyNumberFormat="1" applyFont="1" applyBorder="1"/>
    <xf numFmtId="172" fontId="15" fillId="0" borderId="0" xfId="2" applyNumberFormat="1" applyFont="1"/>
    <xf numFmtId="0" fontId="16" fillId="0" borderId="0" xfId="2" applyFont="1" applyAlignment="1">
      <alignment horizontal="center" vertical="center" wrapText="1"/>
    </xf>
    <xf numFmtId="0" fontId="14" fillId="0" borderId="10" xfId="2" applyFont="1" applyBorder="1"/>
    <xf numFmtId="0" fontId="14" fillId="0" borderId="11" xfId="2" applyFont="1" applyBorder="1"/>
    <xf numFmtId="0" fontId="14" fillId="0" borderId="12" xfId="2" applyFont="1" applyBorder="1"/>
    <xf numFmtId="0" fontId="15" fillId="0" borderId="8" xfId="2" applyFont="1" applyBorder="1" applyAlignment="1">
      <alignment horizontal="center" vertical="center" wrapText="1"/>
    </xf>
    <xf numFmtId="0" fontId="15" fillId="0" borderId="0" xfId="2" applyFont="1" applyAlignment="1">
      <alignment horizontal="center" vertical="center" wrapText="1"/>
    </xf>
    <xf numFmtId="0" fontId="15" fillId="0" borderId="9" xfId="2" applyFont="1" applyBorder="1" applyAlignment="1">
      <alignment horizontal="center" vertical="center" wrapText="1"/>
    </xf>
    <xf numFmtId="0" fontId="14" fillId="2" borderId="0" xfId="2" applyFont="1" applyFill="1"/>
    <xf numFmtId="0" fontId="15" fillId="0" borderId="0" xfId="2" applyFont="1" applyAlignment="1">
      <alignment horizontal="center"/>
    </xf>
    <xf numFmtId="1" fontId="15" fillId="0" borderId="0" xfId="5" applyNumberFormat="1" applyFont="1" applyAlignment="1">
      <alignment horizontal="right"/>
    </xf>
    <xf numFmtId="173" fontId="15" fillId="0" borderId="0" xfId="6" applyNumberFormat="1" applyFont="1" applyAlignment="1">
      <alignment horizontal="right"/>
    </xf>
    <xf numFmtId="1" fontId="14" fillId="0" borderId="0" xfId="5" applyNumberFormat="1" applyFont="1" applyAlignment="1">
      <alignment horizontal="right"/>
    </xf>
    <xf numFmtId="173" fontId="14" fillId="0" borderId="0" xfId="6" applyNumberFormat="1" applyFont="1" applyAlignment="1">
      <alignment horizontal="right"/>
    </xf>
    <xf numFmtId="174" fontId="14" fillId="0" borderId="15" xfId="6" applyNumberFormat="1" applyFont="1" applyBorder="1" applyAlignment="1">
      <alignment horizontal="center"/>
    </xf>
    <xf numFmtId="173" fontId="14" fillId="0" borderId="15" xfId="6" applyNumberFormat="1" applyFont="1" applyBorder="1" applyAlignment="1">
      <alignment horizontal="right"/>
    </xf>
    <xf numFmtId="0" fontId="17" fillId="0" borderId="0" xfId="0" applyFont="1" applyAlignment="1">
      <alignment horizontal="center" vertical="center" wrapText="1"/>
    </xf>
  </cellXfs>
  <cellStyles count="7">
    <cellStyle name="Millares 2" xfId="1"/>
    <cellStyle name="Millares 2 2" xfId="6"/>
    <cellStyle name="Millares 3" xfId="3"/>
    <cellStyle name="Millares 3 2" xfId="5"/>
    <cellStyle name="Moneda" xfId="4" builtinId="4"/>
    <cellStyle name="Normal" xfId="0" builtinId="0"/>
    <cellStyle name="Normal 2 2" xfId="2"/>
  </cellStyles>
  <dxfs count="8">
    <dxf>
      <numFmt numFmtId="170" formatCode="_-&quot;$&quot;\ * #,##0.0_-;\-&quot;$&quot;\ * #,##0.0_-;_-&quot;$&quot;\ * &quot;-&quot;??_-;_-@_-"/>
    </dxf>
    <dxf>
      <numFmt numFmtId="169" formatCode="_-&quot;$&quot;\ * #,##0_-;\-&quot;$&quot;\ * #,##0_-;_-&quot;$&quot;\ * &quot;-&quot;??_-;_-@_-"/>
    </dxf>
    <dxf>
      <numFmt numFmtId="170" formatCode="_-&quot;$&quot;\ * #,##0.0_-;\-&quot;$&quot;\ * #,##0.0_-;_-&quot;$&quot;\ * &quot;-&quot;??_-;_-@_-"/>
    </dxf>
    <dxf>
      <numFmt numFmtId="34" formatCode="_-&quot;$&quot;\ * #,##0.00_-;\-&quot;$&quot;\ * #,##0.00_-;_-&quot;$&quot;\ * &quot;-&quot;??_-;_-@_-"/>
    </dxf>
    <dxf>
      <numFmt numFmtId="34" formatCode="_-&quot;$&quot;\ * #,##0.00_-;\-&quot;$&quot;\ * #,##0.00_-;_-&quot;$&quot;\ * &quot;-&quot;??_-;_-@_-"/>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209127</xdr:colOff>
      <xdr:row>7</xdr:row>
      <xdr:rowOff>30480</xdr:rowOff>
    </xdr:to>
    <xdr:pic>
      <xdr:nvPicPr>
        <xdr:cNvPr id="2" name="2 Imagen">
          <a:extLst>
            <a:ext uri="{FF2B5EF4-FFF2-40B4-BE49-F238E27FC236}">
              <a16:creationId xmlns:a16="http://schemas.microsoft.com/office/drawing/2014/main" xmlns="" id="{6CA65FD5-DC46-45FB-A7D6-C590ED16F3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78485"/>
        <a:stretch>
          <a:fillRect/>
        </a:stretch>
      </xdr:blipFill>
      <xdr:spPr bwMode="auto">
        <a:xfrm>
          <a:off x="0" y="0"/>
          <a:ext cx="9530927" cy="13682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60960</xdr:colOff>
      <xdr:row>0</xdr:row>
      <xdr:rowOff>99060</xdr:rowOff>
    </xdr:from>
    <xdr:to>
      <xdr:col>2</xdr:col>
      <xdr:colOff>83820</xdr:colOff>
      <xdr:row>5</xdr:row>
      <xdr:rowOff>167640</xdr:rowOff>
    </xdr:to>
    <xdr:pic>
      <xdr:nvPicPr>
        <xdr:cNvPr id="3" name="3 Imagen" descr="Imagen12.jpg">
          <a:extLst>
            <a:ext uri="{FF2B5EF4-FFF2-40B4-BE49-F238E27FC236}">
              <a16:creationId xmlns:a16="http://schemas.microsoft.com/office/drawing/2014/main" xmlns="" id="{58238905-AE3A-42A9-9425-79D6489B40EB}"/>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0960" y="99060"/>
          <a:ext cx="2712720" cy="982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31750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37.362598611115" createdVersion="5" refreshedVersion="5" minRefreshableVersion="3" recordCount="161">
  <cacheSource type="worksheet">
    <worksheetSource ref="A2:AY163" sheet="ESTADO DE CADA FACTURA"/>
  </cacheSource>
  <cacheFields count="51">
    <cacheField name="NIT IPS" numFmtId="0">
      <sharedItems containsSemiMixedTypes="0" containsString="0" containsNumber="1" containsInteger="1" minValue="891409017" maxValue="891409017"/>
    </cacheField>
    <cacheField name="Nombre IPS" numFmtId="0">
      <sharedItems/>
    </cacheField>
    <cacheField name="Prefijo Factura" numFmtId="0">
      <sharedItems/>
    </cacheField>
    <cacheField name="Numero Factura" numFmtId="0">
      <sharedItems containsSemiMixedTypes="0" containsString="0" containsNumber="1" containsInteger="1" minValue="44444" maxValue="111868"/>
    </cacheField>
    <cacheField name="FACT" numFmtId="0">
      <sharedItems/>
    </cacheField>
    <cacheField name="LLAVE" numFmtId="0">
      <sharedItems/>
    </cacheField>
    <cacheField name="Edad de la cartera" numFmtId="1">
      <sharedItems containsNonDate="0" containsString="0" containsBlank="1"/>
    </cacheField>
    <cacheField name="IPS Fecha factura" numFmtId="14">
      <sharedItems containsSemiMixedTypes="0" containsNonDate="0" containsDate="1" containsString="0" minDate="2022-03-21T19:27:00" maxDate="2025-01-23T16:59:03"/>
    </cacheField>
    <cacheField name="IPS Fecha radicado" numFmtId="14">
      <sharedItems containsDate="1" containsMixedTypes="1" minDate="2022-04-15T00:00:00" maxDate="2025-02-02T00:00:00"/>
    </cacheField>
    <cacheField name="IPS Valor Factura" numFmtId="169">
      <sharedItems containsSemiMixedTypes="0" containsString="0" containsNumber="1" containsInteger="1" minValue="5310" maxValue="4153763"/>
    </cacheField>
    <cacheField name="IPS Saldo Factura" numFmtId="169">
      <sharedItems containsSemiMixedTypes="0" containsString="0" containsNumber="1" containsInteger="1" minValue="5310" maxValue="4153763"/>
    </cacheField>
    <cacheField name="Tipo de Contrato" numFmtId="0">
      <sharedItems/>
    </cacheField>
    <cacheField name="Sede / Ciudad" numFmtId="0">
      <sharedItems/>
    </cacheField>
    <cacheField name="Tipo de Prestación" numFmtId="0">
      <sharedItems containsNonDate="0" containsString="0" containsBlank="1"/>
    </cacheField>
    <cacheField name="Numero de Contrato" numFmtId="0">
      <sharedItems containsNonDate="0" containsString="0" containsBlank="1"/>
    </cacheField>
    <cacheField name="ESTADO CARTERA ANTERIOR" numFmtId="0">
      <sharedItems/>
    </cacheField>
    <cacheField name="ESTADO EPS 21-03-2025" numFmtId="0">
      <sharedItems count="7">
        <s v="Factura cancelada"/>
        <s v="Factura cancelada parcialmente - Glosa extemporanea"/>
        <s v="Factura cancelada parcialmente - Saldo en programacion de pago"/>
        <s v="Factura devuelta"/>
        <s v="Factura en proceso interno"/>
        <s v="Factura pendiente en programacion de pago"/>
        <s v="Facturacion Covid"/>
      </sharedItems>
    </cacheField>
    <cacheField name="POR PAGAR SAP" numFmtId="167">
      <sharedItems containsSemiMixedTypes="0" containsString="0" containsNumber="1" containsInteger="1" minValue="0" maxValue="99423"/>
    </cacheField>
    <cacheField name="DOC CONTA" numFmtId="0">
      <sharedItems containsString="0" containsBlank="1" containsNumber="1" containsInteger="1" minValue="1222146125" maxValue="1913454472"/>
    </cacheField>
    <cacheField name="ESTADO COVID" numFmtId="0">
      <sharedItems containsBlank="1"/>
    </cacheField>
    <cacheField name="VALIDACION" numFmtId="0">
      <sharedItems containsNonDate="0" containsString="0" containsBlank="1"/>
    </cacheField>
    <cacheField name="OBSERVACION" numFmtId="14">
      <sharedItems containsNonDate="0" containsString="0" containsBlank="1"/>
    </cacheField>
    <cacheField name="ESTADO BOX" numFmtId="0">
      <sharedItems/>
    </cacheField>
    <cacheField name="FECHA FACT" numFmtId="14">
      <sharedItems containsSemiMixedTypes="0" containsNonDate="0" containsDate="1" containsString="0" minDate="2022-03-22T00:00:00" maxDate="2025-01-24T00:00:00"/>
    </cacheField>
    <cacheField name="FECHA RAD" numFmtId="14">
      <sharedItems containsSemiMixedTypes="0" containsNonDate="0" containsDate="1" containsString="0" minDate="2022-05-11T00:00:00" maxDate="2025-03-14T00:00:00"/>
    </cacheField>
    <cacheField name="FECHA LIQ" numFmtId="14">
      <sharedItems containsNonDate="0" containsDate="1" containsString="0" containsBlank="1" minDate="2022-05-11T00:00:00" maxDate="2025-01-22T00:00:00"/>
    </cacheField>
    <cacheField name="FECHA DEV" numFmtId="14">
      <sharedItems containsNonDate="0" containsDate="1" containsString="0" containsBlank="1" minDate="2022-07-27T00:00:00" maxDate="2024-12-27T00:00:00"/>
    </cacheField>
    <cacheField name="DIAS" numFmtId="0">
      <sharedItems containsSemiMixedTypes="0" containsString="0" containsNumber="1" containsInteger="1" minValue="-13" maxValue="1024"/>
    </cacheField>
    <cacheField name="EDAD" numFmtId="0">
      <sharedItems/>
    </cacheField>
    <cacheField name="Valor_Glosa y Devolución" numFmtId="167">
      <sharedItems containsSemiMixedTypes="0" containsString="0" containsNumber="1" containsInteger="1" minValue="0" maxValue="415376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longText="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1048007"/>
    </cacheField>
    <cacheField name="FACTURA DEVUELTA" numFmtId="167">
      <sharedItems containsSemiMixedTypes="0" containsString="0" containsNumber="1" containsInteger="1" minValue="0" maxValue="4153763"/>
    </cacheField>
    <cacheField name="FACTURA NO RADICADA" numFmtId="167">
      <sharedItems containsSemiMixedTypes="0" containsString="0" containsNumber="1" containsInteger="1" minValue="0" maxValue="0"/>
    </cacheField>
    <cacheField name="GLOSA ACEPTADA" numFmtId="167">
      <sharedItems containsSemiMixedTypes="0" containsString="0" containsNumber="1" containsInteger="1" minValue="0" maxValue="525016"/>
    </cacheField>
    <cacheField name="VALOR EXTEMPORANEO" numFmtId="167">
      <sharedItems containsSemiMixedTypes="0" containsString="0" containsNumber="1" containsInteger="1" minValue="0" maxValue="371739"/>
    </cacheField>
    <cacheField name="GLOSA PDTE" numFmtId="167">
      <sharedItems containsSemiMixedTypes="0" containsString="0" containsNumber="1" containsInteger="1" minValue="0" maxValue="0"/>
    </cacheField>
    <cacheField name="FACTURA EN PROGRAMACION DE PAGO" numFmtId="167">
      <sharedItems containsSemiMixedTypes="0" containsString="0" containsNumber="1" containsInteger="1" minValue="0" maxValue="55000"/>
    </cacheField>
    <cacheField name="FACTURA EN PROCESO INTERNO" numFmtId="167">
      <sharedItems containsSemiMixedTypes="0" containsString="0" containsNumber="1" containsInteger="1" minValue="0" maxValue="0"/>
    </cacheField>
    <cacheField name="FACTURACION COVID-19" numFmtId="167">
      <sharedItems containsSemiMixedTypes="0" containsString="0" containsNumber="1" containsInteger="1" minValue="0" maxValue="99423"/>
    </cacheField>
    <cacheField name="VALO CANCELADO SAP" numFmtId="167">
      <sharedItems containsSemiMixedTypes="0" containsString="0" containsNumber="1" containsInteger="1" minValue="0" maxValue="67016737"/>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248190" maxValue="4800065584"/>
    </cacheField>
    <cacheField name="FECHA COMPENSACION SAP" numFmtId="14">
      <sharedItems containsNonDate="0" containsDate="1" containsString="0" containsBlank="1" minDate="2022-06-24T00:00:00" maxDate="2025-02-18T00:00:00"/>
    </cacheField>
    <cacheField name="OBSE PAGO" numFmtId="0">
      <sharedItems containsBlank="1"/>
    </cacheField>
    <cacheField name="VALOR TRANFERENCIA" numFmtId="167">
      <sharedItems containsSemiMixedTypes="0" containsString="0" containsNumber="1" containsInteger="1" minValue="0" maxValue="6735940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1">
  <r>
    <n v="891409017"/>
    <s v="ESE HOSPITAL SAN VICENTE DE PAUL DE APIA RISARALDA"/>
    <s v="FEV"/>
    <n v="99760"/>
    <s v="FEV99760"/>
    <s v="891409017_FEV99760"/>
    <m/>
    <d v="2024-08-06T00:00:00"/>
    <d v="2024-08-06T00:00:00"/>
    <n v="99527"/>
    <n v="99527"/>
    <s v="CAPITA CONT."/>
    <s v="APIA RDA"/>
    <m/>
    <m/>
    <s v="Factura cancelada"/>
    <x v="0"/>
    <n v="0"/>
    <m/>
    <m/>
    <m/>
    <m/>
    <s v="Auditada sin contabilizar"/>
    <d v="2024-08-06T00:00:00"/>
    <d v="2024-08-08T00:00:00"/>
    <m/>
    <m/>
    <n v="204"/>
    <s v="181-360"/>
    <n v="0"/>
    <m/>
    <m/>
    <m/>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m/>
    <n v="99527"/>
    <n v="0"/>
    <n v="0"/>
    <n v="0"/>
    <n v="0"/>
    <n v="0"/>
    <n v="0"/>
    <n v="0"/>
    <n v="0"/>
    <n v="3924866"/>
    <n v="0"/>
    <n v="2201539771"/>
    <d v="2024-08-23T00:00:00"/>
    <s v="Transferencia"/>
    <n v="8821250"/>
  </r>
  <r>
    <n v="891409017"/>
    <s v="ESE HOSPITAL SAN VICENTE DE PAUL DE APIA RISARALDA"/>
    <s v="FEV"/>
    <n v="108693"/>
    <s v="FEV108693"/>
    <s v="891409017_FEV108693"/>
    <m/>
    <d v="2024-12-07T00:00:00"/>
    <d v="2024-12-07T00:00:00"/>
    <n v="121102"/>
    <n v="121102"/>
    <s v="CAPITA CONT."/>
    <s v="APIA RDA"/>
    <m/>
    <m/>
    <e v="#N/A"/>
    <x v="0"/>
    <n v="0"/>
    <m/>
    <m/>
    <m/>
    <m/>
    <s v="Auditada sin contabilizar"/>
    <d v="2024-12-07T00:00:00"/>
    <d v="2025-01-02T00:00:00"/>
    <m/>
    <m/>
    <n v="57"/>
    <s v="31-60"/>
    <n v="0"/>
    <m/>
    <m/>
    <m/>
    <s v="Urgencias"/>
    <m/>
    <m/>
    <n v="121102"/>
    <n v="0"/>
    <n v="0"/>
    <n v="0"/>
    <n v="0"/>
    <n v="0"/>
    <n v="0"/>
    <n v="0"/>
    <n v="0"/>
    <n v="4416508"/>
    <n v="0"/>
    <n v="2201590871"/>
    <d v="2025-02-17T00:00:00"/>
    <s v="Transferencia"/>
    <n v="8521698"/>
  </r>
  <r>
    <n v="891409017"/>
    <s v="ESE HOSPITAL SAN VICENTE DE PAUL DE APIA RISARALDA"/>
    <s v="FEV"/>
    <n v="110669"/>
    <s v="FEV110669"/>
    <s v="891409017_FEV110669"/>
    <m/>
    <d v="2025-01-01T00:00:00"/>
    <d v="2025-01-01T00:00:00"/>
    <n v="1019914"/>
    <n v="1019914"/>
    <s v="CAPITA CONT."/>
    <s v="APIA RDA"/>
    <m/>
    <m/>
    <e v="#N/A"/>
    <x v="0"/>
    <n v="0"/>
    <m/>
    <m/>
    <m/>
    <m/>
    <s v="Auditada sin contabilizar"/>
    <d v="2025-01-09T00:00:00"/>
    <d v="2025-01-10T00:00:00"/>
    <m/>
    <m/>
    <n v="49"/>
    <s v="31-60"/>
    <n v="0"/>
    <m/>
    <m/>
    <m/>
    <s v="Urgencias"/>
    <m/>
    <m/>
    <n v="1019914"/>
    <n v="0"/>
    <n v="0"/>
    <n v="0"/>
    <n v="0"/>
    <n v="0"/>
    <n v="0"/>
    <n v="0"/>
    <n v="0"/>
    <n v="67016737"/>
    <n v="0"/>
    <n v="2201582971"/>
    <d v="2025-01-17T00:00:00"/>
    <s v="Transferencia"/>
    <n v="67016737"/>
  </r>
  <r>
    <n v="891409017"/>
    <s v="ESE HOSPITAL SAN VICENTE DE PAUL DE APIA RISARALDA"/>
    <s v="FEV"/>
    <n v="92585"/>
    <s v="FEV92585"/>
    <s v="891409017_FEV92585"/>
    <m/>
    <d v="2024-05-07T18:39:00"/>
    <d v="2024-06-01T00:00:00"/>
    <n v="55000"/>
    <n v="55000"/>
    <s v="EVENTO"/>
    <s v="APIA RDA"/>
    <m/>
    <m/>
    <s v="Factura cancelada"/>
    <x v="0"/>
    <n v="0"/>
    <m/>
    <m/>
    <m/>
    <m/>
    <s v="Finalizada"/>
    <d v="2024-05-07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2600"/>
    <s v="FEV92600"/>
    <s v="891409017_FEV92600"/>
    <m/>
    <d v="2024-05-07T07:34:12"/>
    <d v="2024-06-01T00:00:00"/>
    <n v="117868"/>
    <n v="117868"/>
    <s v="EVENTO"/>
    <s v="APIA RDA"/>
    <m/>
    <m/>
    <s v="Factura cancelada"/>
    <x v="0"/>
    <n v="0"/>
    <m/>
    <m/>
    <m/>
    <m/>
    <s v="Finalizada"/>
    <d v="2024-05-07T00:00:00"/>
    <d v="2024-08-01T00:00:00"/>
    <d v="2024-08-28T00:00:00"/>
    <m/>
    <n v="184"/>
    <s v="181-360"/>
    <n v="0"/>
    <m/>
    <m/>
    <m/>
    <s v="Urgencias"/>
    <m/>
    <s v="URG-2023-264"/>
    <n v="117868"/>
    <n v="0"/>
    <n v="0"/>
    <n v="0"/>
    <n v="0"/>
    <n v="0"/>
    <n v="0"/>
    <n v="0"/>
    <n v="0"/>
    <n v="117868"/>
    <n v="0"/>
    <n v="4800065584"/>
    <d v="2024-10-18T00:00:00"/>
    <s v="PAGO DIRECTO REGIMEN SUBSIDIADO SEPTIEMBRE 2024"/>
    <n v="1635500"/>
  </r>
  <r>
    <n v="891409017"/>
    <s v="ESE HOSPITAL SAN VICENTE DE PAUL DE APIA RISARALDA"/>
    <s v="FEV"/>
    <n v="92797"/>
    <s v="FEV92797"/>
    <s v="891409017_FEV92797"/>
    <m/>
    <d v="2024-05-07T23:47:30"/>
    <d v="2024-06-01T00:00:00"/>
    <n v="78890"/>
    <n v="78890"/>
    <s v="EVENTO"/>
    <s v="APIA RDA"/>
    <m/>
    <m/>
    <s v="Factura cancelada"/>
    <x v="0"/>
    <n v="0"/>
    <m/>
    <m/>
    <m/>
    <m/>
    <s v="Finalizada"/>
    <d v="2024-05-07T00:00:00"/>
    <d v="2024-08-01T00:00:00"/>
    <d v="2024-08-29T00:00:00"/>
    <m/>
    <n v="183"/>
    <s v="181-360"/>
    <n v="0"/>
    <m/>
    <m/>
    <m/>
    <s v="Urgencias"/>
    <m/>
    <s v="COT-2024-39"/>
    <n v="78890"/>
    <n v="0"/>
    <n v="0"/>
    <n v="0"/>
    <n v="0"/>
    <n v="0"/>
    <n v="0"/>
    <n v="0"/>
    <n v="0"/>
    <n v="78890"/>
    <n v="0"/>
    <n v="4800065584"/>
    <d v="2024-10-18T00:00:00"/>
    <s v="PAGO DIRECTO REGIMEN SUBSIDIADO SEPTIEMBRE 2024"/>
    <n v="1635500"/>
  </r>
  <r>
    <n v="891409017"/>
    <s v="ESE HOSPITAL SAN VICENTE DE PAUL DE APIA RISARALDA"/>
    <s v="FEV"/>
    <n v="93431"/>
    <s v="FEV93431"/>
    <s v="891409017_FEV93431"/>
    <m/>
    <d v="2024-05-15T18:17:16"/>
    <d v="2024-06-01T00:00:00"/>
    <n v="55000"/>
    <n v="55000"/>
    <s v="EVENTO"/>
    <s v="APIA RDA"/>
    <m/>
    <m/>
    <s v="Factura cancelada"/>
    <x v="0"/>
    <n v="0"/>
    <m/>
    <m/>
    <m/>
    <m/>
    <s v="Finalizada"/>
    <d v="2024-05-15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3776"/>
    <s v="FEV93776"/>
    <s v="891409017_FEV93776"/>
    <m/>
    <d v="2024-05-18T21:28:38"/>
    <d v="2024-06-01T00:00:00"/>
    <n v="55000"/>
    <n v="55000"/>
    <s v="EVENTO"/>
    <s v="APIA RDA"/>
    <m/>
    <m/>
    <s v="Factura cancelada"/>
    <x v="0"/>
    <n v="0"/>
    <m/>
    <m/>
    <m/>
    <m/>
    <s v="Finalizada"/>
    <d v="2024-05-18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4049"/>
    <s v="FEV94049"/>
    <s v="891409017_FEV94049"/>
    <m/>
    <d v="2024-05-22T19:06:43"/>
    <d v="2024-06-01T00:00:00"/>
    <n v="55000"/>
    <n v="55000"/>
    <s v="EVENTO"/>
    <s v="APIA RDA"/>
    <m/>
    <m/>
    <s v="Factura cancelada"/>
    <x v="0"/>
    <n v="0"/>
    <m/>
    <m/>
    <m/>
    <m/>
    <s v="Finalizada"/>
    <d v="2024-05-22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4117"/>
    <s v="FEV94117"/>
    <s v="891409017_FEV94117"/>
    <m/>
    <d v="2024-05-23T13:21:50"/>
    <d v="2024-06-01T00:00:00"/>
    <n v="55000"/>
    <n v="55000"/>
    <s v="EVENTO"/>
    <s v="APIA RDA"/>
    <m/>
    <m/>
    <s v="Factura cancelada"/>
    <x v="0"/>
    <n v="0"/>
    <m/>
    <m/>
    <m/>
    <m/>
    <s v="Finalizada"/>
    <d v="2024-05-23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4170"/>
    <s v="FEV94170"/>
    <s v="891409017_FEV94170"/>
    <m/>
    <d v="2024-05-23T18:33:36"/>
    <d v="2024-06-01T00:00:00"/>
    <n v="55000"/>
    <n v="55000"/>
    <s v="EVENTO"/>
    <s v="APIA RDA"/>
    <m/>
    <m/>
    <s v="Factura cancelada"/>
    <x v="0"/>
    <n v="0"/>
    <m/>
    <m/>
    <m/>
    <m/>
    <s v="Finalizada"/>
    <d v="2024-05-23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4537"/>
    <s v="FEV94537"/>
    <s v="891409017_FEV94537"/>
    <m/>
    <d v="2024-05-28T15:56:23"/>
    <d v="2024-06-01T00:00:00"/>
    <n v="55000"/>
    <n v="55000"/>
    <s v="EVENTO"/>
    <s v="APIA RDA"/>
    <m/>
    <m/>
    <s v="Factura cancelada"/>
    <x v="0"/>
    <n v="0"/>
    <m/>
    <m/>
    <m/>
    <m/>
    <s v="Finalizada"/>
    <d v="2024-05-28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4564"/>
    <s v="FEV94564"/>
    <s v="891409017_FEV94564"/>
    <m/>
    <d v="2024-05-28T23:25:16"/>
    <d v="2024-06-01T00:00:00"/>
    <n v="91342"/>
    <n v="91342"/>
    <s v="EVENTO"/>
    <s v="APIA RDA"/>
    <m/>
    <m/>
    <s v="Factura cancelada"/>
    <x v="0"/>
    <n v="0"/>
    <m/>
    <m/>
    <m/>
    <m/>
    <s v="Finalizada"/>
    <d v="2024-05-28T00:00:00"/>
    <d v="2024-08-01T00:00:00"/>
    <d v="2024-08-29T00:00:00"/>
    <m/>
    <n v="183"/>
    <s v="181-360"/>
    <n v="0"/>
    <m/>
    <m/>
    <m/>
    <s v="Urgencias"/>
    <m/>
    <s v="CNT-2023-545"/>
    <n v="91342"/>
    <n v="0"/>
    <n v="0"/>
    <n v="0"/>
    <n v="0"/>
    <n v="0"/>
    <n v="0"/>
    <n v="0"/>
    <n v="0"/>
    <n v="91342"/>
    <n v="0"/>
    <n v="4800065584"/>
    <d v="2024-10-18T00:00:00"/>
    <s v="PAGO DIRECTO REGIMEN SUBSIDIADO SEPTIEMBRE 2024"/>
    <n v="1635500"/>
  </r>
  <r>
    <n v="891409017"/>
    <s v="ESE HOSPITAL SAN VICENTE DE PAUL DE APIA RISARALDA"/>
    <s v="FEV"/>
    <n v="95320"/>
    <s v="FEV95320"/>
    <s v="891409017_FEV95320"/>
    <m/>
    <d v="2024-06-07T20:09:45"/>
    <d v="2024-07-01T00:00:00"/>
    <n v="96200"/>
    <n v="96200"/>
    <s v="EVENTO"/>
    <s v="APIA RDA"/>
    <m/>
    <m/>
    <s v="Factura cancelada"/>
    <x v="0"/>
    <n v="0"/>
    <m/>
    <m/>
    <m/>
    <m/>
    <s v="Finalizada"/>
    <d v="2024-06-07T00:00:00"/>
    <d v="2024-08-01T00:00:00"/>
    <d v="2024-08-29T00:00:00"/>
    <m/>
    <n v="183"/>
    <s v="181-360"/>
    <n v="0"/>
    <m/>
    <m/>
    <m/>
    <s v="Urgencias"/>
    <m/>
    <s v="CNT-2023-545"/>
    <n v="96200"/>
    <n v="0"/>
    <n v="0"/>
    <n v="0"/>
    <n v="0"/>
    <n v="0"/>
    <n v="0"/>
    <n v="0"/>
    <n v="0"/>
    <n v="96200"/>
    <n v="0"/>
    <n v="4800065584"/>
    <d v="2024-10-18T00:00:00"/>
    <s v="PAGO DIRECTO REGIMEN SUBSIDIADO SEPTIEMBRE 2024"/>
    <n v="1635500"/>
  </r>
  <r>
    <n v="891409017"/>
    <s v="ESE HOSPITAL SAN VICENTE DE PAUL DE APIA RISARALDA"/>
    <s v="FEV"/>
    <n v="95625"/>
    <s v="FEV95625"/>
    <s v="891409017_FEV95625"/>
    <m/>
    <d v="2024-06-13T00:09:47"/>
    <d v="2024-07-01T00:00:00"/>
    <n v="55000"/>
    <n v="55000"/>
    <s v="EVENTO"/>
    <s v="APIA RDA"/>
    <m/>
    <m/>
    <s v="Factura cancelada"/>
    <x v="0"/>
    <n v="0"/>
    <m/>
    <m/>
    <m/>
    <m/>
    <s v="Finalizada"/>
    <d v="2024-06-13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5834"/>
    <s v="FEV95834"/>
    <s v="891409017_FEV95834"/>
    <m/>
    <d v="2024-06-14T14:15:51"/>
    <d v="2024-07-01T00:00:00"/>
    <n v="55000"/>
    <n v="55000"/>
    <s v="EVENTO"/>
    <s v="APIA RDA"/>
    <m/>
    <m/>
    <s v="Factura cancelada"/>
    <x v="0"/>
    <n v="0"/>
    <m/>
    <m/>
    <m/>
    <m/>
    <s v="Finalizada"/>
    <d v="2024-06-14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5963"/>
    <s v="FEV95963"/>
    <s v="891409017_FEV95963"/>
    <m/>
    <d v="2024-06-15T19:30:02"/>
    <d v="2024-07-01T00:00:00"/>
    <n v="55000"/>
    <n v="55000"/>
    <s v="EVENTO"/>
    <s v="APIA RDA"/>
    <m/>
    <m/>
    <s v="Factura cancelada"/>
    <x v="0"/>
    <n v="0"/>
    <m/>
    <m/>
    <m/>
    <m/>
    <s v="Finalizada"/>
    <d v="2024-06-15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5978"/>
    <s v="FEV95978"/>
    <s v="891409017_FEV95978"/>
    <m/>
    <d v="2024-06-16T15:38:01"/>
    <d v="2024-07-01T00:00:00"/>
    <n v="96200"/>
    <n v="96200"/>
    <s v="EVENTO"/>
    <s v="APIA RDA"/>
    <m/>
    <m/>
    <s v="Factura cancelada"/>
    <x v="0"/>
    <n v="0"/>
    <m/>
    <m/>
    <m/>
    <m/>
    <s v="Finalizada"/>
    <d v="2024-06-16T00:00:00"/>
    <d v="2024-08-01T00:00:00"/>
    <d v="2024-08-29T00:00:00"/>
    <m/>
    <n v="183"/>
    <s v="181-360"/>
    <n v="0"/>
    <m/>
    <m/>
    <m/>
    <s v="Urgencias"/>
    <m/>
    <s v="CNT-2023-545"/>
    <n v="96200"/>
    <n v="0"/>
    <n v="0"/>
    <n v="0"/>
    <n v="0"/>
    <n v="0"/>
    <n v="0"/>
    <n v="0"/>
    <n v="0"/>
    <n v="96200"/>
    <n v="0"/>
    <n v="4800065584"/>
    <d v="2024-10-18T00:00:00"/>
    <s v="PAGO DIRECTO REGIMEN SUBSIDIADO SEPTIEMBRE 2024"/>
    <n v="1635500"/>
  </r>
  <r>
    <n v="891409017"/>
    <s v="ESE HOSPITAL SAN VICENTE DE PAUL DE APIA RISARALDA"/>
    <s v="FEV"/>
    <n v="96037"/>
    <s v="FEV96037"/>
    <s v="891409017_FEV96037"/>
    <m/>
    <d v="2024-06-18T11:59:52"/>
    <d v="2024-07-01T00:00:00"/>
    <n v="55000"/>
    <n v="55000"/>
    <s v="EVENTO"/>
    <s v="APIA RDA"/>
    <m/>
    <m/>
    <s v="Factura cancelada"/>
    <x v="0"/>
    <n v="0"/>
    <m/>
    <m/>
    <m/>
    <m/>
    <s v="Finalizada"/>
    <d v="2024-06-18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6109"/>
    <s v="FEV96109"/>
    <s v="891409017_FEV96109"/>
    <m/>
    <d v="2024-06-18T18:40:54"/>
    <d v="2024-07-01T00:00:00"/>
    <n v="55000"/>
    <n v="55000"/>
    <s v="EVENTO"/>
    <s v="APIA RDA"/>
    <m/>
    <m/>
    <s v="Factura cancelada"/>
    <x v="0"/>
    <n v="0"/>
    <m/>
    <m/>
    <m/>
    <m/>
    <s v="Finalizada"/>
    <d v="2024-06-18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6220"/>
    <s v="FEV96220"/>
    <s v="891409017_FEV96220"/>
    <m/>
    <d v="2024-06-19T18:18:59"/>
    <d v="2024-07-01T00:00:00"/>
    <n v="55000"/>
    <n v="55000"/>
    <s v="EVENTO"/>
    <s v="APIA RDA"/>
    <m/>
    <m/>
    <s v="Factura cancelada"/>
    <x v="0"/>
    <n v="0"/>
    <m/>
    <m/>
    <m/>
    <m/>
    <s v="Finalizada"/>
    <d v="2024-06-19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6787"/>
    <s v="FEV96787"/>
    <s v="891409017_FEV96787"/>
    <m/>
    <d v="2024-06-27T11:36:01"/>
    <d v="2024-07-01T00:00:00"/>
    <n v="55000"/>
    <n v="55000"/>
    <s v="EVENTO"/>
    <s v="APIA RDA"/>
    <m/>
    <m/>
    <s v="Factura cancelada"/>
    <x v="0"/>
    <n v="0"/>
    <m/>
    <m/>
    <m/>
    <m/>
    <s v="Finalizada"/>
    <d v="2024-06-27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6912"/>
    <s v="FEV96912"/>
    <s v="891409017_FEV96912"/>
    <m/>
    <d v="2024-06-28T16:42:10"/>
    <d v="2024-07-01T00:00:00"/>
    <n v="55000"/>
    <n v="55000"/>
    <s v="EVENTO"/>
    <s v="APIA RDA"/>
    <m/>
    <m/>
    <s v="Factura cancelada"/>
    <x v="0"/>
    <n v="0"/>
    <m/>
    <m/>
    <m/>
    <m/>
    <s v="Finalizada"/>
    <d v="2024-06-28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6926"/>
    <s v="FEV96926"/>
    <s v="891409017_FEV96926"/>
    <m/>
    <d v="2024-06-28T18:59:36"/>
    <d v="2024-07-01T00:00:00"/>
    <n v="55000"/>
    <n v="55000"/>
    <s v="EVENTO"/>
    <s v="APIA RDA"/>
    <m/>
    <m/>
    <s v="Factura cancelada"/>
    <x v="0"/>
    <n v="0"/>
    <m/>
    <m/>
    <m/>
    <m/>
    <s v="Finalizada"/>
    <d v="2024-06-28T00:00:00"/>
    <d v="2024-08-01T00:00:00"/>
    <d v="2024-08-29T00:00:00"/>
    <m/>
    <n v="183"/>
    <s v="181-36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8306"/>
    <s v="FEV98306"/>
    <s v="891409017_FEV98306"/>
    <m/>
    <d v="2024-07-19T18:56:20"/>
    <d v="2024-08-01T00:00:00"/>
    <n v="55000"/>
    <n v="55000"/>
    <s v="EVENTO"/>
    <s v="APIA RDA"/>
    <m/>
    <m/>
    <s v="Factura cancelada"/>
    <x v="0"/>
    <n v="0"/>
    <m/>
    <m/>
    <m/>
    <m/>
    <s v="Finalizada"/>
    <d v="2024-07-19T00:00:00"/>
    <d v="2024-09-02T00:00:00"/>
    <d v="2024-09-03T00:00:00"/>
    <m/>
    <n v="178"/>
    <s v="91-18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8559"/>
    <s v="FEV98559"/>
    <s v="891409017_FEV98559"/>
    <m/>
    <d v="2024-07-23T14:23:05"/>
    <d v="2024-08-01T00:00:00"/>
    <n v="55000"/>
    <n v="55000"/>
    <s v="EVENTO"/>
    <s v="APIA RDA"/>
    <m/>
    <m/>
    <s v="Factura cancelada"/>
    <x v="0"/>
    <n v="0"/>
    <m/>
    <m/>
    <m/>
    <m/>
    <s v="Finalizada"/>
    <d v="2024-07-23T00:00:00"/>
    <d v="2024-09-02T00:00:00"/>
    <d v="2024-09-03T00:00:00"/>
    <m/>
    <n v="178"/>
    <s v="91-18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8587"/>
    <s v="FEV98587"/>
    <s v="891409017_FEV98587"/>
    <m/>
    <d v="2024-07-23T17:04:09"/>
    <d v="2024-08-01T00:00:00"/>
    <n v="55000"/>
    <n v="55000"/>
    <s v="EVENTO"/>
    <s v="APIA RDA"/>
    <m/>
    <m/>
    <s v="Factura cancelada"/>
    <x v="0"/>
    <n v="0"/>
    <m/>
    <m/>
    <m/>
    <m/>
    <s v="Finalizada"/>
    <d v="2024-07-23T00:00:00"/>
    <d v="2024-09-02T00:00:00"/>
    <d v="2024-09-03T00:00:00"/>
    <m/>
    <n v="178"/>
    <s v="91-18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8590"/>
    <s v="FEV98590"/>
    <s v="891409017_FEV98590"/>
    <m/>
    <d v="2024-07-23T17:13:19"/>
    <d v="2024-08-01T00:00:00"/>
    <n v="55000"/>
    <n v="55000"/>
    <s v="EVENTO"/>
    <s v="APIA RDA"/>
    <m/>
    <m/>
    <s v="Factura cancelada"/>
    <x v="0"/>
    <n v="0"/>
    <m/>
    <m/>
    <m/>
    <m/>
    <s v="Finalizada"/>
    <d v="2024-07-23T00:00:00"/>
    <d v="2024-09-02T00:00:00"/>
    <d v="2024-09-03T00:00:00"/>
    <m/>
    <n v="178"/>
    <s v="91-18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99279"/>
    <s v="FEV99279"/>
    <s v="891409017_FEV99279"/>
    <m/>
    <d v="2024-07-30T19:35:31"/>
    <d v="2024-08-01T00:00:00"/>
    <n v="55000"/>
    <n v="55000"/>
    <s v="EVENTO"/>
    <s v="APIA RDA"/>
    <m/>
    <m/>
    <s v="Factura cancelada"/>
    <x v="0"/>
    <n v="0"/>
    <m/>
    <m/>
    <m/>
    <m/>
    <s v="Finalizada"/>
    <d v="2024-07-30T00:00:00"/>
    <d v="2024-09-02T00:00:00"/>
    <d v="2024-09-03T00:00:00"/>
    <m/>
    <n v="178"/>
    <s v="91-180"/>
    <n v="0"/>
    <m/>
    <m/>
    <m/>
    <s v="Urgencias"/>
    <m/>
    <s v="CNT-2023-545"/>
    <n v="55000"/>
    <n v="0"/>
    <n v="0"/>
    <n v="0"/>
    <n v="0"/>
    <n v="0"/>
    <n v="0"/>
    <n v="0"/>
    <n v="0"/>
    <n v="55000"/>
    <n v="0"/>
    <n v="4800065584"/>
    <d v="2024-10-18T00:00:00"/>
    <s v="PAGO DIRECTO REGIMEN SUBSIDIADO SEPTIEMBRE 2024"/>
    <n v="1635500"/>
  </r>
  <r>
    <n v="891409017"/>
    <s v="ESE HOSPITAL SAN VICENTE DE PAUL DE APIA RISARALDA"/>
    <s v="FEV"/>
    <n v="65164"/>
    <s v="FEV65164"/>
    <s v="891409017_FEV65164"/>
    <m/>
    <d v="2023-02-16T11:25:44"/>
    <d v="2023-03-15T00:00:00"/>
    <n v="87702"/>
    <n v="87702"/>
    <s v="EVENTO"/>
    <s v="APIA RDA"/>
    <m/>
    <m/>
    <s v="Factura cancelada"/>
    <x v="0"/>
    <n v="0"/>
    <m/>
    <s v="ESTADO DOS"/>
    <m/>
    <m/>
    <s v="Finalizada"/>
    <d v="2023-02-16T00:00:00"/>
    <d v="2023-03-29T00:00:00"/>
    <d v="2023-03-29T00:00:00"/>
    <m/>
    <n v="702"/>
    <s v="Más de 360"/>
    <n v="0"/>
    <m/>
    <m/>
    <m/>
    <m/>
    <m/>
    <s v="MIG-891409017"/>
    <n v="87702"/>
    <n v="0"/>
    <n v="0"/>
    <n v="0"/>
    <n v="0"/>
    <n v="0"/>
    <n v="0"/>
    <n v="0"/>
    <n v="0"/>
    <n v="87702"/>
    <n v="0"/>
    <n v="4800064621"/>
    <d v="2024-07-31T00:00:00"/>
    <s v="INGRESO X RECONOC. PRUEBAS COVID 8 JULIO 2024"/>
    <n v="175404"/>
  </r>
  <r>
    <n v="891409017"/>
    <s v="ESE HOSPITAL SAN VICENTE DE PAUL DE APIA RISARALDA"/>
    <s v="FEV"/>
    <n v="72976"/>
    <s v="FEV72976"/>
    <s v="891409017_FEV72976"/>
    <m/>
    <d v="2023-06-21T18:06:02"/>
    <d v="2023-07-15T00:00:00"/>
    <n v="87702"/>
    <n v="87702"/>
    <s v="EVENTO"/>
    <s v="APIA RDA"/>
    <m/>
    <m/>
    <s v="Factura cancelada"/>
    <x v="0"/>
    <n v="0"/>
    <m/>
    <s v="ESTADO DOS"/>
    <m/>
    <m/>
    <s v="Finalizada"/>
    <d v="2023-06-21T00:00:00"/>
    <d v="2023-07-14T00:00:00"/>
    <d v="2023-07-26T00:00:00"/>
    <m/>
    <n v="583"/>
    <s v="Más de 360"/>
    <n v="0"/>
    <m/>
    <m/>
    <m/>
    <s v="Atención de urgencias"/>
    <m/>
    <s v="MIG-891409017"/>
    <n v="87702"/>
    <n v="0"/>
    <n v="0"/>
    <n v="0"/>
    <n v="0"/>
    <n v="0"/>
    <n v="0"/>
    <n v="0"/>
    <n v="0"/>
    <n v="87702"/>
    <n v="0"/>
    <n v="4800064621"/>
    <d v="2024-07-31T00:00:00"/>
    <s v="INGRESO X RECONOC. PRUEBAS COVID 8 JULIO 2024"/>
    <n v="175404"/>
  </r>
  <r>
    <n v="891409017"/>
    <s v="ESE HOSPITAL SAN VICENTE DE PAUL DE APIA RISARALDA"/>
    <s v="FEV"/>
    <n v="67827"/>
    <s v="FEV67827"/>
    <s v="891409017_FEV67827"/>
    <m/>
    <d v="2023-03-15T00:00:00"/>
    <d v="2023-03-15T00:00:00"/>
    <n v="87702"/>
    <n v="87702"/>
    <s v="EVENTO"/>
    <s v="APIA RDA"/>
    <m/>
    <m/>
    <s v="Factura cancelada"/>
    <x v="0"/>
    <n v="0"/>
    <m/>
    <s v="ESTADO DOS"/>
    <m/>
    <m/>
    <s v="Finalizada"/>
    <d v="2023-03-30T00:00:00"/>
    <d v="2023-04-20T00:00:00"/>
    <d v="2023-04-20T00:00:00"/>
    <m/>
    <n v="680"/>
    <s v="Más de 360"/>
    <n v="0"/>
    <m/>
    <m/>
    <m/>
    <m/>
    <m/>
    <s v="MIG-891409017"/>
    <n v="87702"/>
    <n v="0"/>
    <n v="0"/>
    <n v="0"/>
    <n v="0"/>
    <n v="0"/>
    <n v="0"/>
    <n v="0"/>
    <n v="0"/>
    <n v="87702"/>
    <n v="0"/>
    <n v="4800060159"/>
    <d v="2023-06-14T00:00:00"/>
    <s v="PAGO DIRECTO REGIMEN SUBSIDIADO MAYO 2023"/>
    <n v="1080922"/>
  </r>
  <r>
    <n v="891409017"/>
    <s v="ESE HOSPITAL SAN VICENTE DE PAUL DE APIA RISARALDA"/>
    <s v="FEV"/>
    <n v="60776"/>
    <s v="FEV60776"/>
    <s v="891409017_FEV60776"/>
    <m/>
    <d v="2022-12-03T18:20:55"/>
    <d v="2023-01-15T00:00:00"/>
    <n v="99423"/>
    <n v="99423"/>
    <s v="EVENTO"/>
    <s v="APIA RDA"/>
    <m/>
    <m/>
    <s v="Factura cancelada"/>
    <x v="0"/>
    <n v="0"/>
    <m/>
    <s v="ESTADO DOS"/>
    <m/>
    <m/>
    <s v="Finalizada"/>
    <d v="2022-12-03T00:00:00"/>
    <d v="2023-01-13T00:00:00"/>
    <d v="2023-01-13T00:00:00"/>
    <m/>
    <n v="777"/>
    <s v="Más de 360"/>
    <n v="0"/>
    <m/>
    <m/>
    <m/>
    <m/>
    <m/>
    <s v="MIG-891409017"/>
    <n v="99423"/>
    <n v="0"/>
    <n v="0"/>
    <n v="0"/>
    <n v="0"/>
    <n v="0"/>
    <n v="0"/>
    <n v="0"/>
    <n v="0"/>
    <n v="99423"/>
    <n v="0"/>
    <n v="4800058859"/>
    <d v="2023-02-15T00:00:00"/>
    <s v="PAGO GIRO PREV REGIMEN SUBSIDIADO ENERO 2023"/>
    <n v="1270635"/>
  </r>
  <r>
    <n v="891409017"/>
    <s v="ESE HOSPITAL SAN VICENTE DE PAUL DE APIA RISARALDA"/>
    <s v="FEV"/>
    <n v="60844"/>
    <s v="FEV60844"/>
    <s v="891409017_FEV60844"/>
    <m/>
    <d v="2022-12-06T11:34:51"/>
    <d v="2023-01-15T00:00:00"/>
    <n v="99423"/>
    <n v="99423"/>
    <s v="EVENTO"/>
    <s v="APIA RDA"/>
    <m/>
    <m/>
    <s v="Factura cancelada"/>
    <x v="0"/>
    <n v="0"/>
    <m/>
    <s v="ESTADO DOS"/>
    <m/>
    <m/>
    <s v="Finalizada"/>
    <d v="2022-12-06T00:00:00"/>
    <d v="2023-01-13T00:00:00"/>
    <d v="2023-01-13T00:00:00"/>
    <m/>
    <n v="777"/>
    <s v="Más de 360"/>
    <n v="0"/>
    <m/>
    <m/>
    <m/>
    <m/>
    <m/>
    <s v="MIG-891409017"/>
    <n v="99423"/>
    <n v="0"/>
    <n v="0"/>
    <n v="0"/>
    <n v="0"/>
    <n v="0"/>
    <n v="0"/>
    <n v="0"/>
    <n v="0"/>
    <n v="99423"/>
    <n v="0"/>
    <n v="4800058859"/>
    <d v="2023-02-15T00:00:00"/>
    <s v="PAGO GIRO PREV REGIMEN SUBSIDIADO ENERO 2023"/>
    <n v="1270635"/>
  </r>
  <r>
    <n v="891409017"/>
    <s v="ESE HOSPITAL SAN VICENTE DE PAUL DE APIA RISARALDA"/>
    <s v="FEV"/>
    <n v="62310"/>
    <s v="FEV62310"/>
    <s v="891409017_FEV62310"/>
    <m/>
    <d v="2022-12-30T12:46:04"/>
    <d v="2023-01-15T00:00:00"/>
    <n v="99423"/>
    <n v="99423"/>
    <s v="EVENTO"/>
    <s v="APIA RDA"/>
    <m/>
    <m/>
    <s v="Factura cancelada"/>
    <x v="0"/>
    <n v="0"/>
    <m/>
    <s v="ESTADO DOS"/>
    <m/>
    <m/>
    <s v="Finalizada"/>
    <d v="2022-12-30T00:00:00"/>
    <d v="2023-01-13T00:00:00"/>
    <d v="2023-01-13T00:00:00"/>
    <m/>
    <n v="777"/>
    <s v="Más de 360"/>
    <n v="0"/>
    <m/>
    <m/>
    <m/>
    <m/>
    <m/>
    <s v="MIG-891409017"/>
    <n v="99423"/>
    <n v="0"/>
    <n v="0"/>
    <n v="0"/>
    <n v="0"/>
    <n v="0"/>
    <n v="0"/>
    <n v="0"/>
    <n v="0"/>
    <n v="99423"/>
    <n v="0"/>
    <n v="4800058859"/>
    <d v="2023-02-15T00:00:00"/>
    <s v="PAGO GIRO PREV REGIMEN SUBSIDIADO ENERO 2023"/>
    <n v="1270635"/>
  </r>
  <r>
    <n v="891409017"/>
    <s v="ESE HOSPITAL SAN VICENTE DE PAUL DE APIA RISARALDA"/>
    <s v="FEV"/>
    <n v="44853"/>
    <s v="FEV44853"/>
    <s v="891409017_FEV44853"/>
    <m/>
    <d v="2022-03-26T08:54:00"/>
    <d v="2022-04-15T00:00:00"/>
    <n v="99423"/>
    <n v="99423"/>
    <s v="EVENTO"/>
    <s v="APIA RDA"/>
    <m/>
    <m/>
    <s v="Factura cancelada"/>
    <x v="0"/>
    <n v="0"/>
    <m/>
    <s v="ESTADO DOS"/>
    <m/>
    <m/>
    <s v="Finalizada"/>
    <d v="2022-03-26T00:00:00"/>
    <d v="2022-05-12T00:00:00"/>
    <d v="2022-05-12T00:00:00"/>
    <m/>
    <n v="1023"/>
    <s v="Más de 360"/>
    <n v="0"/>
    <m/>
    <m/>
    <m/>
    <m/>
    <m/>
    <s v="MIG-891409017"/>
    <n v="99423"/>
    <n v="0"/>
    <n v="0"/>
    <n v="0"/>
    <n v="0"/>
    <n v="0"/>
    <n v="0"/>
    <n v="0"/>
    <n v="0"/>
    <n v="99423"/>
    <n v="0"/>
    <n v="4800057066"/>
    <d v="2022-08-31T00:00:00"/>
    <s v="INGRESO X RECONOCIMIENTO PRUEBAS COVID-PROCESAMIEN"/>
    <n v="397692"/>
  </r>
  <r>
    <n v="891409017"/>
    <s v="ESE HOSPITAL SAN VICENTE DE PAUL DE APIA RISARALDA"/>
    <s v="FEV"/>
    <n v="44879"/>
    <s v="FEV44879"/>
    <s v="891409017_FEV44879"/>
    <m/>
    <d v="2022-03-26T12:03:00"/>
    <d v="2022-04-15T00:00:00"/>
    <n v="99423"/>
    <n v="99423"/>
    <s v="EVENTO"/>
    <s v="APIA RDA"/>
    <m/>
    <m/>
    <s v="Factura cancelada"/>
    <x v="0"/>
    <n v="0"/>
    <m/>
    <s v="ESTADO DOS"/>
    <m/>
    <m/>
    <s v="Finalizada"/>
    <d v="2022-03-26T00:00:00"/>
    <d v="2022-05-12T00:00:00"/>
    <d v="2022-05-12T00:00:00"/>
    <m/>
    <n v="1023"/>
    <s v="Más de 360"/>
    <n v="0"/>
    <m/>
    <m/>
    <m/>
    <m/>
    <m/>
    <s v="MIG-891409017"/>
    <n v="99423"/>
    <n v="0"/>
    <n v="0"/>
    <n v="0"/>
    <n v="0"/>
    <n v="0"/>
    <n v="0"/>
    <n v="0"/>
    <n v="0"/>
    <n v="99423"/>
    <n v="0"/>
    <n v="4800057066"/>
    <d v="2022-08-31T00:00:00"/>
    <s v="INGRESO X RECONOCIMIENTO PRUEBAS COVID-PROCESAMIEN"/>
    <n v="397692"/>
  </r>
  <r>
    <n v="891409017"/>
    <s v="ESE HOSPITAL SAN VICENTE DE PAUL DE APIA RISARALDA"/>
    <s v="FEV"/>
    <n v="45396"/>
    <s v="FEV45396"/>
    <s v="891409017_FEV45396"/>
    <m/>
    <d v="2022-04-06T07:21:00"/>
    <d v="2022-05-15T00:00:00"/>
    <n v="99423"/>
    <n v="99423"/>
    <s v="EVENTO"/>
    <s v="APIA RDA"/>
    <m/>
    <m/>
    <s v="Factura cancelada"/>
    <x v="0"/>
    <n v="0"/>
    <m/>
    <s v="ESTADO DOS"/>
    <m/>
    <m/>
    <s v="Finalizada"/>
    <d v="2022-04-06T00:00:00"/>
    <d v="2022-05-11T00:00:00"/>
    <d v="2022-05-11T00:00:00"/>
    <m/>
    <n v="1024"/>
    <s v="Más de 360"/>
    <n v="0"/>
    <m/>
    <m/>
    <m/>
    <m/>
    <m/>
    <s v="MIG-891409017"/>
    <n v="99423"/>
    <n v="0"/>
    <n v="0"/>
    <n v="0"/>
    <n v="0"/>
    <n v="0"/>
    <n v="0"/>
    <n v="0"/>
    <n v="0"/>
    <n v="99423"/>
    <n v="0"/>
    <n v="4800057066"/>
    <d v="2022-08-31T00:00:00"/>
    <s v="INGRESO X RECONOCIMIENTO PRUEBAS COVID-PROCESAMIEN"/>
    <n v="397692"/>
  </r>
  <r>
    <n v="891409017"/>
    <s v="ESE HOSPITAL SAN VICENTE DE PAUL DE APIA RISARALDA"/>
    <s v="FEV"/>
    <n v="46149"/>
    <s v="FEV46149"/>
    <s v="891409017_FEV46149"/>
    <m/>
    <d v="2022-04-19T11:55:00"/>
    <d v="2022-05-15T00:00:00"/>
    <n v="99423"/>
    <n v="99423"/>
    <s v="EVENTO"/>
    <s v="APIA RDA"/>
    <m/>
    <m/>
    <s v="Factura cancelada"/>
    <x v="0"/>
    <n v="0"/>
    <m/>
    <s v="ESTADO DOS"/>
    <m/>
    <m/>
    <s v="Finalizada"/>
    <d v="2022-04-19T00:00:00"/>
    <d v="2022-05-11T00:00:00"/>
    <d v="2022-05-11T00:00:00"/>
    <m/>
    <n v="1024"/>
    <s v="Más de 360"/>
    <n v="0"/>
    <m/>
    <m/>
    <m/>
    <m/>
    <m/>
    <s v="MIG-891409017"/>
    <n v="99423"/>
    <n v="0"/>
    <n v="0"/>
    <n v="0"/>
    <n v="0"/>
    <n v="0"/>
    <n v="0"/>
    <n v="0"/>
    <n v="0"/>
    <n v="99423"/>
    <n v="0"/>
    <n v="4800057066"/>
    <d v="2022-08-31T00:00:00"/>
    <s v="INGRESO X RECONOCIMIENTO PRUEBAS COVID-PROCESAMIEN"/>
    <n v="397692"/>
  </r>
  <r>
    <n v="891409017"/>
    <s v="ESE HOSPITAL SAN VICENTE DE PAUL DE APIA RISARALDA"/>
    <s v="FEV"/>
    <n v="100282"/>
    <s v="FEV100282"/>
    <s v="891409017_FEV100282"/>
    <m/>
    <d v="2024-08-14T00:55:37"/>
    <d v="2024-09-01T00:00:00"/>
    <n v="55000"/>
    <n v="55000"/>
    <s v="EVENTO"/>
    <s v="APIA RDA"/>
    <m/>
    <m/>
    <s v="Factura cancelada"/>
    <x v="0"/>
    <n v="0"/>
    <m/>
    <m/>
    <m/>
    <m/>
    <s v="Finalizada"/>
    <d v="2024-08-14T00:00:00"/>
    <d v="2024-10-01T00:00:00"/>
    <d v="2024-10-22T00:00:00"/>
    <m/>
    <n v="129"/>
    <s v="91-180"/>
    <n v="0"/>
    <m/>
    <m/>
    <m/>
    <s v="Urgencias"/>
    <m/>
    <s v="URG-2023-264"/>
    <n v="55000"/>
    <n v="0"/>
    <n v="0"/>
    <n v="0"/>
    <n v="0"/>
    <n v="0"/>
    <n v="0"/>
    <n v="0"/>
    <n v="0"/>
    <n v="55000"/>
    <n v="0"/>
    <n v="2201566811"/>
    <d v="2024-11-27T00:00:00"/>
    <s v="Transferencia"/>
    <n v="464170"/>
  </r>
  <r>
    <n v="891409017"/>
    <s v="ESE HOSPITAL SAN VICENTE DE PAUL DE APIA RISARALDA"/>
    <s v="FEV"/>
    <n v="99605"/>
    <s v="FEV99605"/>
    <s v="891409017_FEV99605"/>
    <m/>
    <d v="2024-08-02T19:52:54"/>
    <d v="2024-09-01T00:00:00"/>
    <n v="55000"/>
    <n v="55000"/>
    <s v="EVENTO"/>
    <s v="APIA RDA"/>
    <m/>
    <m/>
    <s v="Factura cancelada"/>
    <x v="0"/>
    <n v="0"/>
    <m/>
    <m/>
    <m/>
    <m/>
    <s v="Finalizada"/>
    <d v="2024-08-02T00:00:00"/>
    <d v="2024-10-01T00:00:00"/>
    <d v="2024-10-22T00:00:00"/>
    <m/>
    <n v="129"/>
    <s v="91-180"/>
    <n v="0"/>
    <m/>
    <m/>
    <m/>
    <s v="Urgencias"/>
    <m/>
    <s v="URG-2023-264"/>
    <n v="55000"/>
    <n v="0"/>
    <n v="0"/>
    <n v="0"/>
    <n v="0"/>
    <n v="0"/>
    <n v="0"/>
    <n v="0"/>
    <n v="0"/>
    <n v="55000"/>
    <n v="0"/>
    <n v="2201566811"/>
    <d v="2024-11-27T00:00:00"/>
    <s v="Transferencia"/>
    <n v="464170"/>
  </r>
  <r>
    <n v="891409017"/>
    <s v="ESE HOSPITAL SAN VICENTE DE PAUL DE APIA RISARALDA"/>
    <s v="FEV"/>
    <n v="101957"/>
    <s v="FEV101957"/>
    <s v="891409017_FEV101957"/>
    <m/>
    <d v="2024-09-07T08:51:15"/>
    <d v="2024-10-01T00:00:00"/>
    <n v="55000"/>
    <n v="55000"/>
    <s v="EVENTO"/>
    <s v="APIA RDA"/>
    <m/>
    <m/>
    <s v="Factura cancelada"/>
    <x v="0"/>
    <n v="0"/>
    <m/>
    <m/>
    <m/>
    <m/>
    <s v="Finalizada"/>
    <d v="2024-09-07T00:00:00"/>
    <d v="2024-11-01T00:00:00"/>
    <d v="2024-11-13T00:00:00"/>
    <m/>
    <n v="107"/>
    <s v="91-180"/>
    <n v="0"/>
    <m/>
    <m/>
    <m/>
    <s v="Urgencias"/>
    <m/>
    <s v="URG-2023-264"/>
    <n v="55000"/>
    <n v="0"/>
    <n v="0"/>
    <n v="0"/>
    <n v="0"/>
    <n v="0"/>
    <n v="0"/>
    <n v="0"/>
    <n v="0"/>
    <n v="55000"/>
    <n v="0"/>
    <n v="2201566811"/>
    <d v="2024-11-27T00:00:00"/>
    <s v="Transferencia"/>
    <n v="464170"/>
  </r>
  <r>
    <n v="891409017"/>
    <s v="ESE HOSPITAL SAN VICENTE DE PAUL DE APIA RISARALDA"/>
    <s v="FEV"/>
    <n v="102845"/>
    <s v="FEV102845"/>
    <s v="891409017_FEV102845"/>
    <m/>
    <d v="2024-09-20T05:43:57"/>
    <d v="2024-10-01T00:00:00"/>
    <n v="189170"/>
    <n v="189170"/>
    <s v="EVENTO"/>
    <s v="APIA RDA"/>
    <m/>
    <m/>
    <s v="Factura cancelada"/>
    <x v="0"/>
    <n v="0"/>
    <m/>
    <m/>
    <m/>
    <m/>
    <s v="Finalizada"/>
    <d v="2024-09-20T00:00:00"/>
    <d v="2024-11-01T00:00:00"/>
    <d v="2024-11-13T00:00:00"/>
    <m/>
    <n v="107"/>
    <s v="91-180"/>
    <n v="0"/>
    <m/>
    <m/>
    <m/>
    <s v="Urgencias"/>
    <m/>
    <s v="URG-2023-264"/>
    <n v="189170"/>
    <n v="0"/>
    <n v="0"/>
    <n v="0"/>
    <n v="0"/>
    <n v="0"/>
    <n v="0"/>
    <n v="0"/>
    <n v="0"/>
    <n v="189170"/>
    <n v="0"/>
    <n v="2201566811"/>
    <d v="2024-11-27T00:00:00"/>
    <s v="Transferencia"/>
    <n v="464170"/>
  </r>
  <r>
    <n v="891409017"/>
    <s v="ESE HOSPITAL SAN VICENTE DE PAUL DE APIA RISARALDA"/>
    <s v="FEV"/>
    <n v="95323"/>
    <s v="FEV95323"/>
    <s v="891409017_FEV95323"/>
    <m/>
    <d v="2024-06-08T01:31:07"/>
    <d v="2024-07-01T00:00:00"/>
    <n v="55000"/>
    <n v="55000"/>
    <s v="EVENTO"/>
    <s v="APIA RDA"/>
    <m/>
    <m/>
    <s v="Factura cancelada"/>
    <x v="0"/>
    <n v="0"/>
    <m/>
    <m/>
    <m/>
    <m/>
    <s v="Finalizada"/>
    <d v="2024-06-08T00:00:00"/>
    <d v="2024-08-01T00:00:00"/>
    <d v="2024-08-29T00:00:00"/>
    <m/>
    <n v="183"/>
    <s v="181-360"/>
    <n v="0"/>
    <m/>
    <m/>
    <m/>
    <s v="Urgencias"/>
    <m/>
    <s v="CNT-2023-545"/>
    <n v="55000"/>
    <n v="0"/>
    <n v="0"/>
    <n v="0"/>
    <n v="0"/>
    <n v="0"/>
    <n v="0"/>
    <n v="0"/>
    <n v="0"/>
    <n v="55000"/>
    <n v="0"/>
    <n v="2201566316"/>
    <d v="2024-11-20T00:00:00"/>
    <s v="Transferencia"/>
    <n v="10842521"/>
  </r>
  <r>
    <n v="891409017"/>
    <s v="ESE HOSPITAL SAN VICENTE DE PAUL DE APIA RISARALDA"/>
    <s v="FEV"/>
    <n v="95639"/>
    <s v="FEV95639"/>
    <s v="891409017_FEV95639"/>
    <m/>
    <d v="2024-06-13T07:37:23"/>
    <d v="2024-07-01T00:00:00"/>
    <n v="55000"/>
    <n v="55000"/>
    <s v="EVENTO"/>
    <s v="APIA RDA"/>
    <m/>
    <m/>
    <s v="Factura cancelada"/>
    <x v="0"/>
    <n v="0"/>
    <m/>
    <m/>
    <m/>
    <m/>
    <s v="Finalizada"/>
    <d v="2024-06-13T00:00:00"/>
    <d v="2024-08-01T00:00:00"/>
    <d v="2024-08-29T00:00:00"/>
    <m/>
    <n v="183"/>
    <s v="181-360"/>
    <n v="0"/>
    <m/>
    <m/>
    <m/>
    <s v="Urgencias"/>
    <m/>
    <s v="CNT-2023-545"/>
    <n v="55000"/>
    <n v="0"/>
    <n v="0"/>
    <n v="0"/>
    <n v="0"/>
    <n v="0"/>
    <n v="0"/>
    <n v="0"/>
    <n v="0"/>
    <n v="42943"/>
    <n v="0"/>
    <n v="2201566316"/>
    <d v="2024-11-20T00:00:00"/>
    <s v="Transferencia"/>
    <n v="10842521"/>
  </r>
  <r>
    <n v="891409017"/>
    <s v="ESE HOSPITAL SAN VICENTE DE PAUL DE APIA RISARALDA"/>
    <s v="FEV"/>
    <n v="95737"/>
    <s v="FEV95737"/>
    <s v="891409017_FEV95737"/>
    <m/>
    <d v="2024-06-13T16:58:29"/>
    <d v="2024-07-01T00:00:00"/>
    <n v="55000"/>
    <n v="55000"/>
    <s v="EVENTO"/>
    <s v="APIA RDA"/>
    <m/>
    <m/>
    <s v="Factura cancelada"/>
    <x v="0"/>
    <n v="0"/>
    <m/>
    <m/>
    <m/>
    <m/>
    <s v="Finalizada"/>
    <d v="2024-06-13T00:00:00"/>
    <d v="2024-08-01T00:00:00"/>
    <d v="2024-08-29T00:00:00"/>
    <m/>
    <n v="183"/>
    <s v="181-360"/>
    <n v="0"/>
    <m/>
    <m/>
    <m/>
    <s v="Urgencias"/>
    <m/>
    <s v="CNT-2023-545"/>
    <n v="55000"/>
    <n v="0"/>
    <n v="0"/>
    <n v="0"/>
    <n v="0"/>
    <n v="0"/>
    <n v="0"/>
    <n v="0"/>
    <n v="0"/>
    <n v="55000"/>
    <n v="0"/>
    <n v="2201566316"/>
    <d v="2024-11-20T00:00:00"/>
    <s v="Transferencia"/>
    <n v="10842521"/>
  </r>
  <r>
    <n v="891409017"/>
    <s v="ESE HOSPITAL SAN VICENTE DE PAUL DE APIA RISARALDA"/>
    <s v="FEV"/>
    <n v="91405"/>
    <s v="FEV91405"/>
    <s v="891409017_FEV91405"/>
    <m/>
    <d v="2024-04-19T15:01:53"/>
    <d v="2024-05-01T00:00:00"/>
    <n v="55000"/>
    <n v="55000"/>
    <s v="EVENTO"/>
    <s v="APIA RDA"/>
    <m/>
    <m/>
    <s v="Factura cancelada"/>
    <x v="0"/>
    <n v="0"/>
    <m/>
    <m/>
    <m/>
    <m/>
    <s v="Finalizada"/>
    <d v="2024-04-19T00:00:00"/>
    <d v="2024-06-04T00:00:00"/>
    <d v="2024-06-17T00:00:00"/>
    <m/>
    <n v="256"/>
    <s v="181-360"/>
    <n v="0"/>
    <m/>
    <m/>
    <m/>
    <s v="Urgencias"/>
    <m/>
    <s v="CNT-2023-545"/>
    <n v="55000"/>
    <n v="0"/>
    <n v="0"/>
    <n v="0"/>
    <n v="0"/>
    <n v="0"/>
    <n v="0"/>
    <n v="0"/>
    <n v="0"/>
    <n v="55000"/>
    <n v="0"/>
    <n v="2201529366"/>
    <d v="2024-07-12T00:00:00"/>
    <s v="Transferencia"/>
    <n v="327974"/>
  </r>
  <r>
    <n v="891409017"/>
    <s v="ESE HOSPITAL SAN VICENTE DE PAUL DE APIA RISARALDA"/>
    <s v="FEV"/>
    <n v="91580"/>
    <s v="FEV91580"/>
    <s v="891409017_FEV91580"/>
    <m/>
    <d v="2024-04-23T07:49:46"/>
    <d v="2024-05-01T00:00:00"/>
    <n v="55000"/>
    <n v="55000"/>
    <s v="EVENTO"/>
    <s v="APIA RDA"/>
    <m/>
    <m/>
    <s v="Factura cancelada"/>
    <x v="0"/>
    <n v="0"/>
    <m/>
    <m/>
    <m/>
    <m/>
    <s v="Finalizada"/>
    <d v="2024-04-23T00:00:00"/>
    <d v="2024-06-04T00:00:00"/>
    <d v="2024-06-17T00:00:00"/>
    <m/>
    <n v="256"/>
    <s v="181-360"/>
    <n v="0"/>
    <m/>
    <m/>
    <m/>
    <s v="Urgencias"/>
    <m/>
    <s v="CNT-2023-545"/>
    <n v="55000"/>
    <n v="0"/>
    <n v="0"/>
    <n v="0"/>
    <n v="0"/>
    <n v="0"/>
    <n v="0"/>
    <n v="0"/>
    <n v="0"/>
    <n v="55000"/>
    <n v="0"/>
    <n v="2201529366"/>
    <d v="2024-07-12T00:00:00"/>
    <s v="Transferencia"/>
    <n v="327974"/>
  </r>
  <r>
    <n v="891409017"/>
    <s v="ESE HOSPITAL SAN VICENTE DE PAUL DE APIA RISARALDA"/>
    <s v="FEV"/>
    <n v="91826"/>
    <s v="FEV91826"/>
    <s v="891409017_FEV91826"/>
    <m/>
    <d v="2024-04-25T10:22:47"/>
    <d v="2024-05-01T00:00:00"/>
    <n v="107974"/>
    <n v="107974"/>
    <s v="EVENTO"/>
    <s v="APIA RDA"/>
    <m/>
    <m/>
    <s v="Factura cancelada"/>
    <x v="0"/>
    <n v="0"/>
    <m/>
    <m/>
    <m/>
    <m/>
    <s v="Finalizada"/>
    <d v="2024-04-25T00:00:00"/>
    <d v="2024-06-04T00:00:00"/>
    <d v="2024-06-17T00:00:00"/>
    <m/>
    <n v="256"/>
    <s v="181-360"/>
    <n v="0"/>
    <m/>
    <m/>
    <m/>
    <s v="Urgencias"/>
    <m/>
    <s v="CNT-2023-545"/>
    <n v="107974"/>
    <n v="0"/>
    <n v="0"/>
    <n v="0"/>
    <n v="0"/>
    <n v="0"/>
    <n v="0"/>
    <n v="0"/>
    <n v="0"/>
    <n v="107974"/>
    <n v="0"/>
    <n v="2201529366"/>
    <d v="2024-07-12T00:00:00"/>
    <s v="Transferencia"/>
    <n v="327974"/>
  </r>
  <r>
    <n v="891409017"/>
    <s v="ESE HOSPITAL SAN VICENTE DE PAUL DE APIA RISARALDA"/>
    <s v="FEV"/>
    <n v="91878"/>
    <s v="FEV91878"/>
    <s v="891409017_FEV91878"/>
    <m/>
    <d v="2024-04-25T17:51:14"/>
    <d v="2024-05-01T00:00:00"/>
    <n v="55000"/>
    <n v="55000"/>
    <s v="EVENTO"/>
    <s v="APIA RDA"/>
    <m/>
    <m/>
    <s v="Factura cancelada"/>
    <x v="0"/>
    <n v="0"/>
    <m/>
    <m/>
    <m/>
    <m/>
    <s v="Finalizada"/>
    <d v="2024-04-25T00:00:00"/>
    <d v="2024-06-04T00:00:00"/>
    <d v="2024-06-17T00:00:00"/>
    <m/>
    <n v="256"/>
    <s v="181-360"/>
    <n v="0"/>
    <m/>
    <m/>
    <m/>
    <s v="Urgencias"/>
    <m/>
    <s v="CNT-2023-545"/>
    <n v="55000"/>
    <n v="0"/>
    <n v="0"/>
    <n v="0"/>
    <n v="0"/>
    <n v="0"/>
    <n v="0"/>
    <n v="0"/>
    <n v="0"/>
    <n v="55000"/>
    <n v="0"/>
    <n v="2201529366"/>
    <d v="2024-07-12T00:00:00"/>
    <s v="Transferencia"/>
    <n v="327974"/>
  </r>
  <r>
    <n v="891409017"/>
    <s v="ESE HOSPITAL SAN VICENTE DE PAUL DE APIA RISARALDA"/>
    <s v="FEV"/>
    <n v="91982"/>
    <s v="FEV91982"/>
    <s v="891409017_FEV91982"/>
    <m/>
    <d v="2024-04-26T17:40:48"/>
    <d v="2024-05-01T00:00:00"/>
    <n v="55000"/>
    <n v="55000"/>
    <s v="EVENTO"/>
    <s v="APIA RDA"/>
    <m/>
    <m/>
    <s v="Factura cancelada"/>
    <x v="0"/>
    <n v="0"/>
    <m/>
    <m/>
    <m/>
    <m/>
    <s v="Finalizada"/>
    <d v="2024-04-26T00:00:00"/>
    <d v="2024-06-04T00:00:00"/>
    <d v="2024-06-14T00:00:00"/>
    <m/>
    <n v="259"/>
    <s v="181-360"/>
    <n v="0"/>
    <m/>
    <m/>
    <m/>
    <s v="Urgencias"/>
    <m/>
    <s v="CNT-2023-545"/>
    <n v="55000"/>
    <n v="0"/>
    <n v="0"/>
    <n v="0"/>
    <n v="0"/>
    <n v="0"/>
    <n v="0"/>
    <n v="0"/>
    <n v="0"/>
    <n v="55000"/>
    <n v="0"/>
    <n v="2201529366"/>
    <d v="2024-07-12T00:00:00"/>
    <s v="Transferencia"/>
    <n v="327974"/>
  </r>
  <r>
    <n v="891409017"/>
    <s v="ESE HOSPITAL SAN VICENTE DE PAUL DE APIA RISARALDA"/>
    <s v="FEV"/>
    <n v="84803"/>
    <s v="FEV84803"/>
    <s v="891409017_FEV84803"/>
    <m/>
    <d v="2024-01-12T00:53:28"/>
    <d v="2024-02-01T00:00:00"/>
    <n v="98741"/>
    <n v="98741"/>
    <s v="EVENTO"/>
    <s v="APIA RDA"/>
    <m/>
    <m/>
    <s v="Factura cancelada"/>
    <x v="0"/>
    <n v="0"/>
    <m/>
    <m/>
    <m/>
    <m/>
    <s v="Finalizada"/>
    <d v="2024-01-12T00:00:00"/>
    <d v="2024-03-01T00:00:00"/>
    <d v="2024-03-04T00:00:00"/>
    <m/>
    <n v="361"/>
    <s v="Más de 360"/>
    <n v="0"/>
    <m/>
    <m/>
    <m/>
    <s v="Urgencias"/>
    <m/>
    <s v="URG-2023-264"/>
    <n v="98741"/>
    <n v="0"/>
    <n v="0"/>
    <n v="0"/>
    <n v="0"/>
    <n v="0"/>
    <n v="0"/>
    <n v="0"/>
    <n v="0"/>
    <n v="98741"/>
    <n v="0"/>
    <n v="2201511292"/>
    <d v="2024-05-29T00:00:00"/>
    <s v="Transferencia"/>
    <n v="884604"/>
  </r>
  <r>
    <n v="891409017"/>
    <s v="ESE HOSPITAL SAN VICENTE DE PAUL DE APIA RISARALDA"/>
    <s v="FEV"/>
    <n v="86635"/>
    <s v="FEV86635"/>
    <s v="891409017_FEV86635"/>
    <m/>
    <d v="2024-02-07T14:23:34"/>
    <d v="2024-03-01T00:00:00"/>
    <n v="106984"/>
    <n v="106984"/>
    <s v="EVENTO"/>
    <s v="APIA RDA"/>
    <m/>
    <m/>
    <s v="Factura cancelada"/>
    <x v="0"/>
    <n v="0"/>
    <m/>
    <m/>
    <m/>
    <m/>
    <s v="Finalizada"/>
    <d v="2024-02-07T00:00:00"/>
    <d v="2024-03-12T00:00:00"/>
    <d v="2024-03-18T00:00:00"/>
    <m/>
    <n v="347"/>
    <s v="181-360"/>
    <n v="0"/>
    <m/>
    <m/>
    <m/>
    <s v="Urgencias"/>
    <m/>
    <s v="URG-2023-264"/>
    <n v="106984"/>
    <n v="0"/>
    <n v="0"/>
    <n v="0"/>
    <n v="0"/>
    <n v="0"/>
    <n v="0"/>
    <n v="0"/>
    <n v="0"/>
    <n v="106984"/>
    <n v="0"/>
    <n v="2201511292"/>
    <d v="2024-05-29T00:00:00"/>
    <s v="Transferencia"/>
    <n v="884604"/>
  </r>
  <r>
    <n v="891409017"/>
    <s v="ESE HOSPITAL SAN VICENTE DE PAUL DE APIA RISARALDA"/>
    <s v="FEV"/>
    <n v="87024"/>
    <s v="FEV87024"/>
    <s v="891409017_FEV87024"/>
    <m/>
    <d v="2024-02-13T18:57:51"/>
    <d v="2024-03-01T00:00:00"/>
    <n v="103212"/>
    <n v="103212"/>
    <s v="EVENTO"/>
    <s v="APIA RDA"/>
    <m/>
    <m/>
    <s v="Factura cancelada"/>
    <x v="0"/>
    <n v="0"/>
    <m/>
    <m/>
    <m/>
    <m/>
    <s v="Finalizada"/>
    <d v="2024-02-13T00:00:00"/>
    <d v="2024-03-12T00:00:00"/>
    <d v="2024-03-18T00:00:00"/>
    <m/>
    <n v="347"/>
    <s v="181-360"/>
    <n v="0"/>
    <m/>
    <m/>
    <m/>
    <s v="Urgencias"/>
    <m/>
    <s v="URG-2023-264"/>
    <n v="103212"/>
    <n v="0"/>
    <n v="0"/>
    <n v="0"/>
    <n v="0"/>
    <n v="0"/>
    <n v="0"/>
    <n v="0"/>
    <n v="0"/>
    <n v="103212"/>
    <n v="0"/>
    <n v="2201511292"/>
    <d v="2024-05-29T00:00:00"/>
    <s v="Transferencia"/>
    <n v="884604"/>
  </r>
  <r>
    <n v="891409017"/>
    <s v="ESE HOSPITAL SAN VICENTE DE PAUL DE APIA RISARALDA"/>
    <s v="FEV"/>
    <n v="87355"/>
    <s v="FEV87355"/>
    <s v="891409017_FEV87355"/>
    <m/>
    <d v="2024-02-17T14:48:29"/>
    <d v="2024-03-01T00:00:00"/>
    <n v="113141"/>
    <n v="113141"/>
    <s v="EVENTO"/>
    <s v="APIA RDA"/>
    <m/>
    <m/>
    <s v="Factura cancelada"/>
    <x v="0"/>
    <n v="0"/>
    <m/>
    <m/>
    <m/>
    <m/>
    <s v="Finalizada"/>
    <d v="2024-02-17T00:00:00"/>
    <d v="2024-03-12T00:00:00"/>
    <d v="2024-03-18T00:00:00"/>
    <m/>
    <n v="347"/>
    <s v="181-360"/>
    <n v="0"/>
    <m/>
    <m/>
    <m/>
    <s v="Urgencias"/>
    <m/>
    <s v="URG-2023-264"/>
    <n v="113141"/>
    <n v="0"/>
    <n v="0"/>
    <n v="0"/>
    <n v="0"/>
    <n v="0"/>
    <n v="0"/>
    <n v="0"/>
    <n v="0"/>
    <n v="113141"/>
    <n v="0"/>
    <n v="2201511292"/>
    <d v="2024-05-29T00:00:00"/>
    <s v="Transferencia"/>
    <n v="884604"/>
  </r>
  <r>
    <n v="891409017"/>
    <s v="ESE HOSPITAL SAN VICENTE DE PAUL DE APIA RISARALDA"/>
    <s v="FEV"/>
    <n v="87366"/>
    <s v="FEV87366"/>
    <s v="891409017_FEV87366"/>
    <m/>
    <d v="2024-02-18T04:10:20"/>
    <d v="2024-03-01T00:00:00"/>
    <n v="103100"/>
    <n v="103100"/>
    <s v="EVENTO"/>
    <s v="APIA RDA"/>
    <m/>
    <m/>
    <s v="Factura cancelada"/>
    <x v="0"/>
    <n v="0"/>
    <m/>
    <m/>
    <m/>
    <m/>
    <s v="Finalizada"/>
    <d v="2024-02-18T00:00:00"/>
    <d v="2024-03-12T00:00:00"/>
    <d v="2024-03-14T00:00:00"/>
    <m/>
    <n v="351"/>
    <s v="181-360"/>
    <n v="0"/>
    <m/>
    <m/>
    <m/>
    <s v="Urgencias"/>
    <m/>
    <s v="URG-2023-264"/>
    <n v="103100"/>
    <n v="0"/>
    <n v="0"/>
    <n v="0"/>
    <n v="0"/>
    <n v="0"/>
    <n v="0"/>
    <n v="0"/>
    <n v="0"/>
    <n v="103100"/>
    <n v="0"/>
    <n v="2201511292"/>
    <d v="2024-05-29T00:00:00"/>
    <s v="Transferencia"/>
    <n v="884604"/>
  </r>
  <r>
    <n v="891409017"/>
    <s v="ESE HOSPITAL SAN VICENTE DE PAUL DE APIA RISARALDA"/>
    <s v="FEV"/>
    <n v="87803"/>
    <s v="FEV87803"/>
    <s v="891409017_FEV87803"/>
    <m/>
    <d v="2024-02-24T23:15:50"/>
    <d v="2024-03-01T00:00:00"/>
    <n v="95513"/>
    <n v="95513"/>
    <s v="EVENTO"/>
    <s v="APIA RDA"/>
    <m/>
    <m/>
    <s v="Factura cancelada"/>
    <x v="0"/>
    <n v="0"/>
    <m/>
    <m/>
    <m/>
    <m/>
    <s v="Finalizada"/>
    <d v="2024-02-24T00:00:00"/>
    <d v="2024-03-12T00:00:00"/>
    <d v="2024-03-14T00:00:00"/>
    <m/>
    <n v="351"/>
    <s v="181-360"/>
    <n v="0"/>
    <m/>
    <m/>
    <m/>
    <s v="Urgencias"/>
    <m/>
    <s v="CNT-2023-545"/>
    <n v="95513"/>
    <n v="0"/>
    <n v="0"/>
    <n v="0"/>
    <n v="0"/>
    <n v="0"/>
    <n v="0"/>
    <n v="0"/>
    <n v="0"/>
    <n v="95513"/>
    <n v="0"/>
    <n v="2201511292"/>
    <d v="2024-05-29T00:00:00"/>
    <s v="Transferencia"/>
    <n v="884604"/>
  </r>
  <r>
    <n v="891409017"/>
    <s v="ESE HOSPITAL SAN VICENTE DE PAUL DE APIA RISARALDA"/>
    <s v="FEV"/>
    <n v="89245"/>
    <s v="FEV89245"/>
    <s v="891409017_FEV89245"/>
    <m/>
    <d v="2024-03-17T20:46:02"/>
    <d v="2024-04-01T00:00:00"/>
    <n v="78980"/>
    <n v="78980"/>
    <s v="EVENTO"/>
    <s v="APIA RDA"/>
    <m/>
    <m/>
    <s v="Factura cancelada"/>
    <x v="0"/>
    <n v="0"/>
    <m/>
    <m/>
    <m/>
    <m/>
    <s v="Finalizada"/>
    <d v="2024-03-17T00:00:00"/>
    <d v="2024-05-02T00:00:00"/>
    <d v="2024-05-06T00:00:00"/>
    <m/>
    <n v="298"/>
    <s v="181-360"/>
    <n v="0"/>
    <m/>
    <m/>
    <m/>
    <s v="Urgencias"/>
    <m/>
    <s v="URG-2023-264"/>
    <n v="78980"/>
    <n v="0"/>
    <n v="0"/>
    <n v="0"/>
    <n v="0"/>
    <n v="0"/>
    <n v="0"/>
    <n v="0"/>
    <n v="0"/>
    <n v="78980"/>
    <n v="0"/>
    <n v="2201511292"/>
    <d v="2024-05-29T00:00:00"/>
    <s v="Transferencia"/>
    <n v="884604"/>
  </r>
  <r>
    <n v="891409017"/>
    <s v="ESE HOSPITAL SAN VICENTE DE PAUL DE APIA RISARALDA"/>
    <s v="FEV"/>
    <n v="89748"/>
    <s v="FEV89748"/>
    <s v="891409017_FEV89748"/>
    <m/>
    <d v="2024-03-25T12:49:44"/>
    <d v="2024-04-01T00:00:00"/>
    <n v="95130"/>
    <n v="95130"/>
    <s v="EVENTO"/>
    <s v="APIA RDA"/>
    <m/>
    <m/>
    <s v="Factura cancelada"/>
    <x v="0"/>
    <n v="0"/>
    <m/>
    <m/>
    <m/>
    <m/>
    <s v="Finalizada"/>
    <d v="2024-03-25T00:00:00"/>
    <d v="2024-05-02T00:00:00"/>
    <d v="2024-05-03T00:00:00"/>
    <m/>
    <n v="301"/>
    <s v="181-360"/>
    <n v="0"/>
    <m/>
    <m/>
    <m/>
    <s v="Urgencias"/>
    <m/>
    <s v="CNT-2023-545"/>
    <n v="95130"/>
    <n v="0"/>
    <n v="0"/>
    <n v="0"/>
    <n v="0"/>
    <n v="0"/>
    <n v="0"/>
    <n v="0"/>
    <n v="0"/>
    <n v="95130"/>
    <n v="0"/>
    <n v="2201511292"/>
    <d v="2024-05-29T00:00:00"/>
    <s v="Transferencia"/>
    <n v="884604"/>
  </r>
  <r>
    <n v="891409017"/>
    <s v="ESE HOSPITAL SAN VICENTE DE PAUL DE APIA RISARALDA"/>
    <s v="FEV"/>
    <n v="89979"/>
    <s v="FEV89979"/>
    <s v="891409017_FEV89979"/>
    <m/>
    <d v="2024-03-31T05:14:42"/>
    <d v="2024-04-01T00:00:00"/>
    <n v="89803"/>
    <n v="89803"/>
    <s v="EVENTO"/>
    <s v="APIA RDA"/>
    <m/>
    <m/>
    <s v="Factura cancelada"/>
    <x v="0"/>
    <n v="0"/>
    <m/>
    <m/>
    <m/>
    <m/>
    <s v="Finalizada"/>
    <d v="2024-03-31T00:00:00"/>
    <d v="2024-05-02T00:00:00"/>
    <d v="2024-05-03T00:00:00"/>
    <m/>
    <n v="301"/>
    <s v="181-360"/>
    <n v="0"/>
    <m/>
    <m/>
    <m/>
    <s v="Urgencias"/>
    <m/>
    <s v="CNT-2023-545"/>
    <n v="89803"/>
    <n v="0"/>
    <n v="0"/>
    <n v="0"/>
    <n v="0"/>
    <n v="0"/>
    <n v="0"/>
    <n v="0"/>
    <n v="0"/>
    <n v="89803"/>
    <n v="0"/>
    <n v="2201511292"/>
    <d v="2024-05-29T00:00:00"/>
    <s v="Transferencia"/>
    <n v="884604"/>
  </r>
  <r>
    <n v="891409017"/>
    <s v="ESE HOSPITAL SAN VICENTE DE PAUL DE APIA RISARALDA"/>
    <s v="FEV"/>
    <n v="59530"/>
    <s v="FEV59530"/>
    <s v="891409017_FEV59530"/>
    <m/>
    <d v="2022-11-16T00:17:43"/>
    <d v="2022-12-15T00:00:00"/>
    <n v="1048007"/>
    <n v="1048007"/>
    <s v="EVENTO"/>
    <s v="APIA RDA"/>
    <m/>
    <m/>
    <s v="Factura cancelada"/>
    <x v="0"/>
    <n v="0"/>
    <m/>
    <m/>
    <m/>
    <m/>
    <s v="Finalizada"/>
    <d v="2022-11-16T00:00:00"/>
    <d v="2022-12-16T00:00:00"/>
    <d v="2023-11-15T00:00:00"/>
    <m/>
    <n v="471"/>
    <s v="Más de 360"/>
    <n v="0"/>
    <m/>
    <m/>
    <m/>
    <m/>
    <m/>
    <s v="MIG-891409017"/>
    <n v="1048007"/>
    <n v="0"/>
    <n v="0"/>
    <n v="0"/>
    <n v="0"/>
    <n v="0"/>
    <n v="0"/>
    <n v="0"/>
    <n v="0"/>
    <n v="56731"/>
    <n v="0"/>
    <n v="2201481859"/>
    <d v="2024-02-19T00:00:00"/>
    <s v="Transferencia"/>
    <n v="2064428"/>
  </r>
  <r>
    <n v="891409017"/>
    <s v="ESE HOSPITAL SAN VICENTE DE PAUL DE APIA RISARALDA"/>
    <s v="FEV"/>
    <n v="62344"/>
    <s v="FEV62344"/>
    <s v="891409017_FEV62344"/>
    <m/>
    <d v="2023-01-02T11:05:32"/>
    <d v="2023-02-15T00:00:00"/>
    <n v="94003"/>
    <n v="94003"/>
    <s v="EVENTO"/>
    <s v="APIA RDA"/>
    <m/>
    <m/>
    <s v="Factura cancelada"/>
    <x v="0"/>
    <n v="0"/>
    <m/>
    <m/>
    <m/>
    <m/>
    <s v="Finalizada"/>
    <d v="2023-01-02T00:00:00"/>
    <d v="2023-03-16T00:00:00"/>
    <d v="2023-11-15T00:00:00"/>
    <m/>
    <n v="471"/>
    <s v="Más de 360"/>
    <n v="0"/>
    <m/>
    <m/>
    <m/>
    <m/>
    <m/>
    <s v="MIG-891409017"/>
    <n v="94003"/>
    <n v="0"/>
    <n v="0"/>
    <n v="0"/>
    <n v="0"/>
    <n v="0"/>
    <n v="0"/>
    <n v="0"/>
    <n v="0"/>
    <n v="17625"/>
    <n v="0"/>
    <n v="2201481859"/>
    <d v="2024-02-19T00:00:00"/>
    <s v="Transferencia"/>
    <n v="2064428"/>
  </r>
  <r>
    <n v="891409017"/>
    <s v="ESE HOSPITAL SAN VICENTE DE PAUL DE APIA RISARALDA"/>
    <s v="FEV"/>
    <n v="64898"/>
    <s v="FEV64898"/>
    <s v="891409017_FEV64898"/>
    <m/>
    <d v="2023-02-13T17:37:50"/>
    <d v="2023-03-15T00:00:00"/>
    <n v="69500"/>
    <n v="69500"/>
    <s v="EVENTO"/>
    <s v="APIA RDA"/>
    <m/>
    <m/>
    <s v="Factura cancelada"/>
    <x v="0"/>
    <n v="0"/>
    <m/>
    <m/>
    <m/>
    <m/>
    <s v="Finalizada"/>
    <d v="2023-02-13T00:00:00"/>
    <d v="2023-03-21T00:00:00"/>
    <d v="2023-11-15T00:00:00"/>
    <m/>
    <n v="471"/>
    <s v="Más de 360"/>
    <n v="0"/>
    <m/>
    <m/>
    <m/>
    <m/>
    <m/>
    <s v="MIG-891409017"/>
    <n v="69500"/>
    <n v="0"/>
    <n v="0"/>
    <n v="0"/>
    <n v="0"/>
    <n v="0"/>
    <n v="0"/>
    <n v="0"/>
    <n v="0"/>
    <n v="17700"/>
    <n v="0"/>
    <n v="2201481859"/>
    <d v="2024-02-19T00:00:00"/>
    <s v="Transferencia"/>
    <n v="2064428"/>
  </r>
  <r>
    <n v="891409017"/>
    <s v="ESE HOSPITAL SAN VICENTE DE PAUL DE APIA RISARALDA"/>
    <s v="FEV"/>
    <n v="65093"/>
    <s v="FEV65093"/>
    <s v="891409017_FEV65093"/>
    <m/>
    <d v="2023-02-15T14:30:11"/>
    <d v="2023-03-15T00:00:00"/>
    <n v="71014"/>
    <n v="71014"/>
    <s v="EVENTO"/>
    <s v="APIA RDA"/>
    <m/>
    <m/>
    <s v="Factura cancelada"/>
    <x v="0"/>
    <n v="0"/>
    <m/>
    <m/>
    <m/>
    <m/>
    <s v="Finalizada"/>
    <d v="2023-02-15T00:00:00"/>
    <d v="2023-03-21T00:00:00"/>
    <d v="2023-11-15T00:00:00"/>
    <m/>
    <n v="471"/>
    <s v="Más de 360"/>
    <n v="0"/>
    <m/>
    <m/>
    <m/>
    <m/>
    <m/>
    <s v="MIG-891409017"/>
    <n v="71014"/>
    <n v="0"/>
    <n v="0"/>
    <n v="0"/>
    <n v="0"/>
    <n v="0"/>
    <n v="0"/>
    <n v="0"/>
    <n v="0"/>
    <n v="17700"/>
    <n v="0"/>
    <n v="2201481859"/>
    <d v="2024-02-19T00:00:00"/>
    <s v="Transferencia"/>
    <n v="2064428"/>
  </r>
  <r>
    <n v="891409017"/>
    <s v="ESE HOSPITAL SAN VICENTE DE PAUL DE APIA RISARALDA"/>
    <s v="FEV"/>
    <n v="65730"/>
    <s v="FEV65730"/>
    <s v="891409017_FEV65730"/>
    <m/>
    <d v="2023-02-23T22:45:39"/>
    <d v="2023-03-15T00:00:00"/>
    <n v="98279"/>
    <n v="98279"/>
    <s v="EVENTO"/>
    <s v="APIA RDA"/>
    <m/>
    <m/>
    <s v="Factura cancelada"/>
    <x v="0"/>
    <n v="0"/>
    <m/>
    <m/>
    <m/>
    <m/>
    <s v="Finalizada"/>
    <d v="2023-02-23T00:00:00"/>
    <d v="2023-03-21T00:00:00"/>
    <d v="2023-11-15T00:00:00"/>
    <m/>
    <n v="471"/>
    <s v="Más de 360"/>
    <n v="0"/>
    <m/>
    <m/>
    <m/>
    <m/>
    <m/>
    <s v="MIG-891409017"/>
    <n v="98279"/>
    <n v="0"/>
    <n v="0"/>
    <n v="0"/>
    <n v="0"/>
    <n v="0"/>
    <n v="0"/>
    <n v="0"/>
    <n v="0"/>
    <n v="22425"/>
    <n v="0"/>
    <n v="2201481859"/>
    <d v="2024-02-19T00:00:00"/>
    <s v="Transferencia"/>
    <n v="2064428"/>
  </r>
  <r>
    <n v="891409017"/>
    <s v="ESE HOSPITAL SAN VICENTE DE PAUL DE APIA RISARALDA"/>
    <s v="FEV"/>
    <n v="66379"/>
    <s v="FEV66379"/>
    <s v="891409017_FEV66379"/>
    <m/>
    <d v="2023-03-15T00:00:00"/>
    <d v="2023-03-15T00:00:00"/>
    <n v="34500"/>
    <n v="34500"/>
    <s v="EVENTO"/>
    <s v="APIA RDA"/>
    <m/>
    <m/>
    <s v="Factura cancelada"/>
    <x v="0"/>
    <n v="0"/>
    <m/>
    <m/>
    <m/>
    <m/>
    <s v="Finalizada"/>
    <d v="2023-03-04T00:00:00"/>
    <d v="2023-04-20T00:00:00"/>
    <d v="2023-12-04T00:00:00"/>
    <m/>
    <n v="452"/>
    <s v="Más de 360"/>
    <n v="0"/>
    <m/>
    <m/>
    <m/>
    <m/>
    <m/>
    <s v="MIG-891409017"/>
    <n v="34500"/>
    <n v="0"/>
    <n v="0"/>
    <n v="0"/>
    <n v="0"/>
    <n v="0"/>
    <n v="0"/>
    <n v="0"/>
    <n v="0"/>
    <n v="24114"/>
    <n v="0"/>
    <n v="2201481859"/>
    <d v="2024-02-19T00:00:00"/>
    <s v="Transferencia"/>
    <n v="2064428"/>
  </r>
  <r>
    <n v="891409017"/>
    <s v="ESE HOSPITAL SAN VICENTE DE PAUL DE APIA RISARALDA"/>
    <s v="FEV"/>
    <n v="67259"/>
    <s v="FEV67259"/>
    <s v="891409017_FEV67259"/>
    <m/>
    <d v="2023-03-15T00:00:00"/>
    <d v="2023-03-15T00:00:00"/>
    <n v="848150"/>
    <n v="848150"/>
    <s v="EVENTO"/>
    <s v="APIA RDA"/>
    <m/>
    <m/>
    <s v="Factura cancelada"/>
    <x v="0"/>
    <n v="0"/>
    <m/>
    <m/>
    <m/>
    <m/>
    <s v="Finalizada"/>
    <d v="2023-03-22T00:00:00"/>
    <d v="2023-04-20T00:00:00"/>
    <d v="2023-11-15T00:00:00"/>
    <m/>
    <n v="471"/>
    <s v="Más de 360"/>
    <n v="0"/>
    <m/>
    <m/>
    <m/>
    <m/>
    <m/>
    <s v="MIG-891409017"/>
    <n v="848150"/>
    <n v="0"/>
    <n v="0"/>
    <n v="0"/>
    <n v="0"/>
    <n v="0"/>
    <n v="0"/>
    <n v="0"/>
    <n v="0"/>
    <n v="79163"/>
    <n v="0"/>
    <n v="2201481859"/>
    <d v="2024-02-19T00:00:00"/>
    <s v="Transferencia"/>
    <n v="2064428"/>
  </r>
  <r>
    <n v="891409017"/>
    <s v="ESE HOSPITAL SAN VICENTE DE PAUL DE APIA RISARALDA"/>
    <s v="FEV"/>
    <n v="72037"/>
    <s v="FEV72037"/>
    <s v="891409017_FEV72037"/>
    <m/>
    <d v="2023-06-08T11:34:33"/>
    <d v="2023-07-15T00:00:00"/>
    <n v="372452"/>
    <n v="372452"/>
    <s v="EVENTO"/>
    <s v="APIA RDA"/>
    <m/>
    <m/>
    <s v="Factura cancelada"/>
    <x v="0"/>
    <n v="0"/>
    <m/>
    <m/>
    <m/>
    <m/>
    <s v="Finalizada"/>
    <d v="2023-06-08T00:00:00"/>
    <d v="2023-07-14T00:00:00"/>
    <d v="2023-12-04T00:00:00"/>
    <m/>
    <n v="452"/>
    <s v="Más de 360"/>
    <n v="0"/>
    <m/>
    <m/>
    <m/>
    <s v="Atención de urgencias"/>
    <m/>
    <s v="MIG-891409017"/>
    <n v="372452"/>
    <n v="0"/>
    <n v="0"/>
    <n v="0"/>
    <n v="0"/>
    <n v="0"/>
    <n v="0"/>
    <n v="0"/>
    <n v="0"/>
    <n v="1158802"/>
    <n v="0"/>
    <n v="2201481859"/>
    <d v="2024-02-19T00:00:00"/>
    <s v="Transferencia"/>
    <n v="2064428"/>
  </r>
  <r>
    <n v="891409017"/>
    <s v="ESE HOSPITAL SAN VICENTE DE PAUL DE APIA RISARALDA"/>
    <s v="FEV"/>
    <n v="72562"/>
    <s v="FEV72562"/>
    <s v="891409017_FEV72562"/>
    <m/>
    <d v="2023-06-15T22:27:16"/>
    <d v="2023-07-15T00:00:00"/>
    <n v="133311"/>
    <n v="133311"/>
    <s v="EVENTO"/>
    <s v="APIA RDA"/>
    <m/>
    <m/>
    <s v="Factura cancelada"/>
    <x v="0"/>
    <n v="0"/>
    <m/>
    <m/>
    <m/>
    <m/>
    <s v="Finalizada"/>
    <d v="2023-06-15T00:00:00"/>
    <d v="2023-07-14T00:00:00"/>
    <d v="2023-12-04T00:00:00"/>
    <m/>
    <n v="452"/>
    <s v="Más de 360"/>
    <n v="0"/>
    <m/>
    <m/>
    <m/>
    <s v="Atención de urgencias"/>
    <m/>
    <s v="MIG-891409017"/>
    <n v="133311"/>
    <n v="0"/>
    <n v="0"/>
    <n v="0"/>
    <n v="0"/>
    <n v="0"/>
    <n v="0"/>
    <n v="0"/>
    <n v="0"/>
    <n v="121506"/>
    <n v="0"/>
    <n v="2201481859"/>
    <d v="2024-02-19T00:00:00"/>
    <s v="Transferencia"/>
    <n v="2064428"/>
  </r>
  <r>
    <n v="891409017"/>
    <s v="ESE HOSPITAL SAN VICENTE DE PAUL DE APIA RISARALDA"/>
    <s v="FEV"/>
    <n v="70329"/>
    <s v="FEV70329"/>
    <s v="891409017_FEV70329"/>
    <m/>
    <d v="2023-05-12T19:11:27"/>
    <d v="2023-06-15T00:00:00"/>
    <n v="138280"/>
    <n v="138280"/>
    <s v="EVENTO"/>
    <s v="APIA RDA"/>
    <m/>
    <m/>
    <s v="Factura cancelada"/>
    <x v="0"/>
    <n v="0"/>
    <m/>
    <m/>
    <m/>
    <m/>
    <s v="Finalizada"/>
    <d v="2023-05-12T00:00:00"/>
    <d v="2023-06-20T00:00:00"/>
    <d v="2023-06-20T00:00:00"/>
    <m/>
    <n v="619"/>
    <s v="Más de 360"/>
    <n v="0"/>
    <m/>
    <m/>
    <m/>
    <m/>
    <m/>
    <s v="MIG-891409017"/>
    <n v="138280"/>
    <n v="0"/>
    <n v="0"/>
    <n v="0"/>
    <n v="0"/>
    <n v="0"/>
    <n v="0"/>
    <n v="0"/>
    <n v="0"/>
    <n v="138280"/>
    <n v="0"/>
    <n v="2201418687"/>
    <d v="2023-07-27T00:00:00"/>
    <s v="Transferencia"/>
    <n v="210080"/>
  </r>
  <r>
    <n v="891409017"/>
    <s v="ESE HOSPITAL SAN VICENTE DE PAUL DE APIA RISARALDA"/>
    <s v="FEV"/>
    <n v="70888"/>
    <s v="FEV70888"/>
    <s v="891409017_FEV70888"/>
    <m/>
    <d v="2023-05-20T15:14:27"/>
    <d v="2023-06-15T00:00:00"/>
    <n v="71800"/>
    <n v="71800"/>
    <s v="EVENTO"/>
    <s v="APIA RDA"/>
    <m/>
    <m/>
    <s v="Factura cancelada"/>
    <x v="0"/>
    <n v="0"/>
    <m/>
    <m/>
    <m/>
    <m/>
    <s v="Finalizada"/>
    <d v="2023-05-20T00:00:00"/>
    <d v="2023-06-20T00:00:00"/>
    <d v="2023-06-20T00:00:00"/>
    <m/>
    <n v="619"/>
    <s v="Más de 360"/>
    <n v="0"/>
    <m/>
    <m/>
    <m/>
    <m/>
    <m/>
    <s v="MIG-891409017"/>
    <n v="71800"/>
    <n v="0"/>
    <n v="0"/>
    <n v="0"/>
    <n v="0"/>
    <n v="0"/>
    <n v="0"/>
    <n v="0"/>
    <n v="0"/>
    <n v="71800"/>
    <n v="0"/>
    <n v="2201418687"/>
    <d v="2023-07-27T00:00:00"/>
    <s v="Transferencia"/>
    <n v="210080"/>
  </r>
  <r>
    <n v="891409017"/>
    <s v="ESE HOSPITAL SAN VICENTE DE PAUL DE APIA RISARALDA"/>
    <s v="FEV"/>
    <n v="57222"/>
    <s v="FEV57222"/>
    <s v="891409017_FEV57222"/>
    <m/>
    <d v="2022-10-08T04:13:41"/>
    <d v="2022-11-15T00:00:00"/>
    <n v="114200"/>
    <n v="114200"/>
    <s v="EVENTO"/>
    <s v="APIA RDA"/>
    <m/>
    <m/>
    <s v="Factura cancelada"/>
    <x v="0"/>
    <n v="0"/>
    <m/>
    <m/>
    <m/>
    <m/>
    <s v="Finalizada"/>
    <d v="2022-10-08T00:00:00"/>
    <d v="2022-11-18T00:00:00"/>
    <d v="2023-11-15T00:00:00"/>
    <m/>
    <n v="471"/>
    <s v="Más de 360"/>
    <n v="0"/>
    <m/>
    <m/>
    <m/>
    <m/>
    <m/>
    <s v="MIG-891409017"/>
    <n v="114200"/>
    <n v="0"/>
    <n v="0"/>
    <n v="0"/>
    <n v="0"/>
    <n v="0"/>
    <n v="0"/>
    <n v="0"/>
    <n v="0"/>
    <n v="89373"/>
    <n v="0"/>
    <n v="2201341497"/>
    <d v="2023-01-18T00:00:00"/>
    <s v="Transferencia"/>
    <n v="139363"/>
  </r>
  <r>
    <n v="891409017"/>
    <s v="ESE HOSPITAL SAN VICENTE DE PAUL DE APIA RISARALDA"/>
    <s v="FEV"/>
    <n v="55520"/>
    <s v="FEV55520"/>
    <s v="891409017_FEV55520"/>
    <m/>
    <d v="2022-09-11T15:28:07"/>
    <d v="2022-10-15T00:00:00"/>
    <n v="70335"/>
    <n v="70335"/>
    <s v="EVENTO"/>
    <s v="APIA RDA"/>
    <m/>
    <m/>
    <s v="Factura cancelada"/>
    <x v="0"/>
    <n v="0"/>
    <m/>
    <m/>
    <m/>
    <m/>
    <s v="Finalizada"/>
    <d v="2022-09-11T00:00:00"/>
    <d v="2022-10-19T00:00:00"/>
    <d v="2022-10-19T00:00:00"/>
    <m/>
    <n v="863"/>
    <s v="Más de 360"/>
    <n v="0"/>
    <m/>
    <m/>
    <m/>
    <m/>
    <m/>
    <s v="MIG-891409017"/>
    <n v="70335"/>
    <n v="0"/>
    <n v="0"/>
    <n v="0"/>
    <n v="0"/>
    <n v="0"/>
    <n v="0"/>
    <n v="0"/>
    <n v="0"/>
    <n v="70335"/>
    <n v="0"/>
    <n v="2201317747"/>
    <d v="2022-11-17T00:00:00"/>
    <s v="Transferencia"/>
    <n v="70335"/>
  </r>
  <r>
    <n v="891409017"/>
    <s v="ESE HOSPITAL SAN VICENTE DE PAUL DE APIA RISARALDA"/>
    <s v="FEV"/>
    <n v="53452"/>
    <s v="FEV53452"/>
    <s v="891409017_FEV53452"/>
    <m/>
    <d v="2022-08-20T10:19:00"/>
    <s v="15/09/2022  "/>
    <n v="99423"/>
    <n v="99423"/>
    <s v="EVENTO"/>
    <s v="APIA RDA"/>
    <m/>
    <m/>
    <s v="Factura cancelada"/>
    <x v="0"/>
    <n v="0"/>
    <m/>
    <m/>
    <m/>
    <m/>
    <s v="Finalizada"/>
    <d v="2022-08-20T00:00:00"/>
    <d v="2022-10-06T00:00:00"/>
    <d v="2022-10-06T00:00:00"/>
    <m/>
    <n v="876"/>
    <s v="Más de 360"/>
    <n v="0"/>
    <m/>
    <m/>
    <m/>
    <m/>
    <m/>
    <s v="MIG-891409017"/>
    <n v="99423"/>
    <n v="0"/>
    <n v="0"/>
    <n v="0"/>
    <n v="0"/>
    <n v="0"/>
    <n v="0"/>
    <n v="0"/>
    <n v="0"/>
    <n v="99423"/>
    <n v="0"/>
    <n v="2201315588"/>
    <d v="2022-10-31T00:00:00"/>
    <s v="Transferencia"/>
    <n v="894807"/>
  </r>
  <r>
    <n v="891409017"/>
    <s v="ESE HOSPITAL SAN VICENTE DE PAUL DE APIA RISARALDA"/>
    <s v="FEV"/>
    <n v="53453"/>
    <s v="FEV53453"/>
    <s v="891409017_FEV53453"/>
    <m/>
    <d v="2022-08-20T10:21:00"/>
    <s v="15/09/2022  "/>
    <n v="99423"/>
    <n v="99423"/>
    <s v="EVENTO"/>
    <s v="APIA RDA"/>
    <m/>
    <m/>
    <s v="Factura cancelada"/>
    <x v="0"/>
    <n v="0"/>
    <m/>
    <m/>
    <m/>
    <m/>
    <s v="Finalizada"/>
    <d v="2022-08-26T00:00:00"/>
    <d v="2022-10-06T00:00:00"/>
    <d v="2022-10-06T00:00:00"/>
    <m/>
    <n v="876"/>
    <s v="Más de 360"/>
    <n v="0"/>
    <m/>
    <m/>
    <m/>
    <m/>
    <m/>
    <s v="MIG-891409017"/>
    <n v="99423"/>
    <n v="0"/>
    <n v="0"/>
    <n v="0"/>
    <n v="0"/>
    <n v="0"/>
    <n v="0"/>
    <n v="0"/>
    <n v="0"/>
    <n v="99423"/>
    <n v="0"/>
    <n v="2201315588"/>
    <d v="2022-10-31T00:00:00"/>
    <s v="Transferencia"/>
    <n v="894807"/>
  </r>
  <r>
    <n v="891409017"/>
    <s v="ESE HOSPITAL SAN VICENTE DE PAUL DE APIA RISARALDA"/>
    <s v="FEV"/>
    <n v="53463"/>
    <s v="FEV53463"/>
    <s v="891409017_FEV53463"/>
    <m/>
    <d v="2022-08-20T11:07:00"/>
    <s v="15/09/2022  "/>
    <n v="99423"/>
    <n v="99423"/>
    <s v="EVENTO"/>
    <s v="APIA RDA"/>
    <m/>
    <m/>
    <s v="Factura cancelada"/>
    <x v="0"/>
    <n v="0"/>
    <m/>
    <m/>
    <m/>
    <m/>
    <s v="Finalizada"/>
    <d v="2022-08-20T00:00:00"/>
    <d v="2022-10-06T00:00:00"/>
    <d v="2022-10-06T00:00:00"/>
    <m/>
    <n v="876"/>
    <s v="Más de 360"/>
    <n v="0"/>
    <m/>
    <m/>
    <m/>
    <m/>
    <m/>
    <s v="MIG-891409017"/>
    <n v="99423"/>
    <n v="0"/>
    <n v="0"/>
    <n v="0"/>
    <n v="0"/>
    <n v="0"/>
    <n v="0"/>
    <n v="0"/>
    <n v="0"/>
    <n v="99423"/>
    <n v="0"/>
    <n v="2201315588"/>
    <d v="2022-10-31T00:00:00"/>
    <s v="Transferencia"/>
    <n v="894807"/>
  </r>
  <r>
    <n v="891409017"/>
    <s v="ESE HOSPITAL SAN VICENTE DE PAUL DE APIA RISARALDA"/>
    <s v="FEV"/>
    <n v="54189"/>
    <s v="FEV54189"/>
    <s v="891409017_FEV54189"/>
    <m/>
    <d v="2022-08-20T11:15:00"/>
    <s v="15/09/2022  "/>
    <n v="99423"/>
    <n v="99423"/>
    <s v="EVENTO"/>
    <s v="APIA RDA"/>
    <m/>
    <m/>
    <s v="Factura cancelada"/>
    <x v="0"/>
    <n v="0"/>
    <m/>
    <m/>
    <m/>
    <m/>
    <s v="Finalizada"/>
    <d v="2022-08-20T00:00:00"/>
    <d v="2022-10-06T00:00:00"/>
    <d v="2022-10-06T00:00:00"/>
    <m/>
    <n v="876"/>
    <s v="Más de 360"/>
    <n v="0"/>
    <m/>
    <m/>
    <m/>
    <m/>
    <m/>
    <s v="MIG-891409017"/>
    <n v="99423"/>
    <n v="0"/>
    <n v="0"/>
    <n v="0"/>
    <n v="0"/>
    <n v="0"/>
    <n v="0"/>
    <n v="0"/>
    <n v="0"/>
    <n v="99423"/>
    <n v="0"/>
    <n v="2201315588"/>
    <d v="2022-10-31T00:00:00"/>
    <s v="Transferencia"/>
    <n v="894807"/>
  </r>
  <r>
    <n v="891409017"/>
    <s v="ESE HOSPITAL SAN VICENTE DE PAUL DE APIA RISARALDA"/>
    <s v="FEV"/>
    <n v="53238"/>
    <s v="FEV53238"/>
    <s v="891409017_FEV53238"/>
    <m/>
    <d v="2022-08-20T19:42:00"/>
    <s v="15/09/2022  "/>
    <n v="99423"/>
    <n v="99423"/>
    <s v="EVENTO"/>
    <s v="APIA RDA"/>
    <m/>
    <m/>
    <s v="Factura cancelada"/>
    <x v="0"/>
    <n v="0"/>
    <m/>
    <m/>
    <m/>
    <m/>
    <s v="Finalizada"/>
    <d v="2022-08-20T00:00:00"/>
    <d v="2022-10-06T00:00:00"/>
    <d v="2022-10-06T00:00:00"/>
    <m/>
    <n v="876"/>
    <s v="Más de 360"/>
    <n v="0"/>
    <m/>
    <m/>
    <m/>
    <m/>
    <m/>
    <s v="MIG-891409017"/>
    <n v="99423"/>
    <n v="0"/>
    <n v="0"/>
    <n v="0"/>
    <n v="0"/>
    <n v="0"/>
    <n v="0"/>
    <n v="0"/>
    <n v="0"/>
    <n v="99423"/>
    <n v="0"/>
    <n v="2201315588"/>
    <d v="2022-10-31T00:00:00"/>
    <s v="Transferencia"/>
    <n v="894807"/>
  </r>
  <r>
    <n v="891409017"/>
    <s v="ESE HOSPITAL SAN VICENTE DE PAUL DE APIA RISARALDA"/>
    <s v="FEV"/>
    <n v="53239"/>
    <s v="FEV53239"/>
    <s v="891409017_FEV53239"/>
    <m/>
    <d v="2022-08-20T19:46:00"/>
    <s v="15/09/2022  "/>
    <n v="99423"/>
    <n v="99423"/>
    <s v="EVENTO"/>
    <s v="APIA RDA"/>
    <m/>
    <m/>
    <s v="Factura cancelada"/>
    <x v="0"/>
    <n v="0"/>
    <m/>
    <m/>
    <m/>
    <m/>
    <s v="Finalizada"/>
    <d v="2022-08-03T00:00:00"/>
    <d v="2022-10-06T00:00:00"/>
    <d v="2022-10-06T00:00:00"/>
    <m/>
    <n v="876"/>
    <s v="Más de 360"/>
    <n v="0"/>
    <m/>
    <m/>
    <m/>
    <m/>
    <m/>
    <s v="MIG-891409017"/>
    <n v="99423"/>
    <n v="0"/>
    <n v="0"/>
    <n v="0"/>
    <n v="0"/>
    <n v="0"/>
    <n v="0"/>
    <n v="0"/>
    <n v="0"/>
    <n v="99423"/>
    <n v="0"/>
    <n v="2201315588"/>
    <d v="2022-10-31T00:00:00"/>
    <s v="Transferencia"/>
    <n v="894807"/>
  </r>
  <r>
    <n v="891409017"/>
    <s v="ESE HOSPITAL SAN VICENTE DE PAUL DE APIA RISARALDA"/>
    <s v="FEV"/>
    <n v="53647"/>
    <s v="FEV53647"/>
    <s v="891409017_FEV53647"/>
    <m/>
    <d v="2022-08-22T10:17:00"/>
    <s v="15/09/2022  "/>
    <n v="99423"/>
    <n v="99423"/>
    <s v="EVENTO"/>
    <s v="APIA RDA"/>
    <m/>
    <m/>
    <s v="Factura cancelada"/>
    <x v="0"/>
    <n v="0"/>
    <m/>
    <m/>
    <m/>
    <m/>
    <s v="Finalizada"/>
    <d v="2022-08-22T00:00:00"/>
    <d v="2022-10-06T00:00:00"/>
    <d v="2022-10-06T00:00:00"/>
    <m/>
    <n v="876"/>
    <s v="Más de 360"/>
    <n v="0"/>
    <m/>
    <m/>
    <m/>
    <m/>
    <m/>
    <s v="MIG-891409017"/>
    <n v="99423"/>
    <n v="0"/>
    <n v="0"/>
    <n v="0"/>
    <n v="0"/>
    <n v="0"/>
    <n v="0"/>
    <n v="0"/>
    <n v="0"/>
    <n v="99423"/>
    <n v="0"/>
    <n v="2201315588"/>
    <d v="2022-10-31T00:00:00"/>
    <s v="Transferencia"/>
    <n v="894807"/>
  </r>
  <r>
    <n v="891409017"/>
    <s v="ESE HOSPITAL SAN VICENTE DE PAUL DE APIA RISARALDA"/>
    <s v="FEV"/>
    <n v="53660"/>
    <s v="FEV53660"/>
    <s v="891409017_FEV53660"/>
    <m/>
    <d v="2022-08-22T12:43:00"/>
    <s v="15/09/2022  "/>
    <n v="99423"/>
    <n v="99423"/>
    <s v="EVENTO"/>
    <s v="APIA RDA"/>
    <m/>
    <m/>
    <s v="Factura cancelada"/>
    <x v="0"/>
    <n v="0"/>
    <m/>
    <m/>
    <m/>
    <m/>
    <s v="Finalizada"/>
    <d v="2022-08-22T00:00:00"/>
    <d v="2022-10-06T00:00:00"/>
    <d v="2022-10-06T00:00:00"/>
    <m/>
    <n v="876"/>
    <s v="Más de 360"/>
    <n v="0"/>
    <m/>
    <m/>
    <m/>
    <m/>
    <m/>
    <s v="MIG-891409017"/>
    <n v="99423"/>
    <n v="0"/>
    <n v="0"/>
    <n v="0"/>
    <n v="0"/>
    <n v="0"/>
    <n v="0"/>
    <n v="0"/>
    <n v="0"/>
    <n v="99423"/>
    <n v="0"/>
    <n v="2201315588"/>
    <d v="2022-10-31T00:00:00"/>
    <s v="Transferencia"/>
    <n v="894807"/>
  </r>
  <r>
    <n v="891409017"/>
    <s v="ESE HOSPITAL SAN VICENTE DE PAUL DE APIA RISARALDA"/>
    <s v="FEV"/>
    <n v="54391"/>
    <s v="FEV54391"/>
    <s v="891409017_FEV54391"/>
    <m/>
    <d v="2022-08-24T10:52:00"/>
    <s v="15/09/2022  "/>
    <n v="99423"/>
    <n v="99423"/>
    <s v="EVENTO"/>
    <s v="APIA RDA"/>
    <m/>
    <m/>
    <s v="Factura cancelada"/>
    <x v="0"/>
    <n v="0"/>
    <m/>
    <m/>
    <m/>
    <m/>
    <s v="Finalizada"/>
    <d v="2022-08-24T00:00:00"/>
    <d v="2022-10-06T00:00:00"/>
    <d v="2022-10-06T00:00:00"/>
    <m/>
    <n v="876"/>
    <s v="Más de 360"/>
    <n v="0"/>
    <m/>
    <m/>
    <m/>
    <m/>
    <m/>
    <s v="MIG-891409017"/>
    <n v="99423"/>
    <n v="0"/>
    <n v="0"/>
    <n v="0"/>
    <n v="0"/>
    <n v="0"/>
    <n v="0"/>
    <n v="0"/>
    <n v="0"/>
    <n v="99423"/>
    <n v="0"/>
    <n v="2201315588"/>
    <d v="2022-10-31T00:00:00"/>
    <s v="Transferencia"/>
    <n v="894807"/>
  </r>
  <r>
    <n v="891409017"/>
    <s v="ESE HOSPITAL SAN VICENTE DE PAUL DE APIA RISARALDA"/>
    <s v="FEV"/>
    <n v="44444"/>
    <s v="FEV44444"/>
    <s v="891409017_FEV44444"/>
    <m/>
    <d v="2022-03-21T19:27:00"/>
    <d v="2022-04-15T00:00:00"/>
    <n v="75689"/>
    <n v="75689"/>
    <s v="EVENTO"/>
    <s v="APIA RDA"/>
    <m/>
    <m/>
    <s v="Factura cancelada"/>
    <x v="0"/>
    <n v="0"/>
    <m/>
    <m/>
    <m/>
    <m/>
    <s v="Finalizada"/>
    <d v="2022-03-22T00:00:00"/>
    <d v="2022-05-12T00:00:00"/>
    <d v="2022-05-12T00:00:00"/>
    <m/>
    <n v="1023"/>
    <s v="Más de 360"/>
    <n v="0"/>
    <m/>
    <m/>
    <m/>
    <m/>
    <m/>
    <s v="MIG-891409017"/>
    <n v="75689"/>
    <n v="0"/>
    <n v="0"/>
    <n v="0"/>
    <n v="0"/>
    <n v="0"/>
    <n v="0"/>
    <n v="0"/>
    <n v="0"/>
    <n v="75689"/>
    <n v="0"/>
    <n v="2201248190"/>
    <d v="2022-06-24T00:00:00"/>
    <s v="Transferencia"/>
    <n v="75689"/>
  </r>
  <r>
    <n v="891409017"/>
    <s v="ESE HOSPITAL SAN VICENTE DE PAUL DE APIA RISARALDA"/>
    <s v="FEV"/>
    <n v="103971"/>
    <s v="FEV103971"/>
    <s v="891409017_FEV103971"/>
    <m/>
    <d v="2024-10-05T06:15:54"/>
    <d v="2024-11-01T00:00:00"/>
    <n v="34300"/>
    <n v="34300"/>
    <s v="EVENTO"/>
    <s v="APIA RDA"/>
    <m/>
    <m/>
    <e v="#N/A"/>
    <x v="0"/>
    <n v="0"/>
    <m/>
    <m/>
    <m/>
    <m/>
    <s v="Finalizada"/>
    <d v="2024-10-05T00:00:00"/>
    <d v="2024-11-07T00:00:00"/>
    <d v="2024-12-19T00:00:00"/>
    <m/>
    <n v="71"/>
    <s v="61-90"/>
    <n v="0"/>
    <m/>
    <m/>
    <m/>
    <s v="Urgencias"/>
    <m/>
    <s v="URG-2023-264"/>
    <n v="34300"/>
    <n v="0"/>
    <n v="0"/>
    <n v="0"/>
    <n v="0"/>
    <n v="0"/>
    <n v="0"/>
    <n v="0"/>
    <n v="0"/>
    <n v="34300"/>
    <n v="0"/>
    <n v="2201583934"/>
    <d v="2025-01-29T00:00:00"/>
    <s v="Transferencia"/>
    <n v="398600"/>
  </r>
  <r>
    <n v="891409017"/>
    <s v="ESE HOSPITAL SAN VICENTE DE PAUL DE APIA RISARALDA"/>
    <s v="FEV"/>
    <n v="105934"/>
    <s v="FEV105934"/>
    <s v="891409017_FEV105934"/>
    <m/>
    <d v="2024-10-29T19:42:06"/>
    <d v="2024-11-01T00:00:00"/>
    <n v="34300"/>
    <n v="34300"/>
    <s v="EVENTO"/>
    <s v="APIA RDA"/>
    <m/>
    <m/>
    <e v="#N/A"/>
    <x v="0"/>
    <n v="0"/>
    <m/>
    <m/>
    <m/>
    <m/>
    <s v="Finalizada"/>
    <d v="2024-10-29T00:00:00"/>
    <d v="2024-11-07T00:00:00"/>
    <d v="2024-12-19T00:00:00"/>
    <m/>
    <n v="71"/>
    <s v="61-90"/>
    <n v="0"/>
    <m/>
    <m/>
    <m/>
    <s v="Urgencias"/>
    <m/>
    <s v="CNT-2023-545"/>
    <n v="34300"/>
    <n v="0"/>
    <n v="0"/>
    <n v="0"/>
    <n v="0"/>
    <n v="0"/>
    <n v="0"/>
    <n v="0"/>
    <n v="0"/>
    <n v="34300"/>
    <n v="0"/>
    <n v="2201583934"/>
    <d v="2025-01-29T00:00:00"/>
    <s v="Transferencia"/>
    <n v="398600"/>
  </r>
  <r>
    <n v="891409017"/>
    <s v="ESE HOSPITAL SAN VICENTE DE PAUL DE APIA RISARALDA"/>
    <s v="FEV"/>
    <n v="106264"/>
    <s v="FEV106264"/>
    <s v="891409017_FEV106264"/>
    <m/>
    <d v="2024-11-02T14:35:33"/>
    <d v="2024-12-01T00:00:00"/>
    <n v="55000"/>
    <n v="55000"/>
    <s v="EVENTO"/>
    <s v="APIA RDA"/>
    <m/>
    <m/>
    <e v="#N/A"/>
    <x v="0"/>
    <n v="0"/>
    <m/>
    <m/>
    <m/>
    <m/>
    <s v="Finalizada"/>
    <d v="2024-11-02T00:00:00"/>
    <d v="2024-12-13T00:00:00"/>
    <d v="2024-12-20T00:00:00"/>
    <m/>
    <n v="70"/>
    <s v="61-90"/>
    <n v="0"/>
    <m/>
    <m/>
    <m/>
    <s v="Urgencias"/>
    <m/>
    <s v="URG-2023-264"/>
    <n v="55000"/>
    <n v="0"/>
    <n v="0"/>
    <n v="0"/>
    <n v="0"/>
    <n v="0"/>
    <n v="0"/>
    <n v="0"/>
    <n v="0"/>
    <n v="55000"/>
    <n v="0"/>
    <n v="2201583934"/>
    <d v="2025-01-29T00:00:00"/>
    <s v="Transferencia"/>
    <n v="398600"/>
  </r>
  <r>
    <n v="891409017"/>
    <s v="ESE HOSPITAL SAN VICENTE DE PAUL DE APIA RISARALDA"/>
    <s v="FEV"/>
    <n v="107719"/>
    <s v="FEV107719"/>
    <s v="891409017_FEV107719"/>
    <m/>
    <d v="2024-11-22T18:36:47"/>
    <d v="2024-12-01T00:00:00"/>
    <n v="55000"/>
    <n v="55000"/>
    <s v="EVENTO"/>
    <s v="APIA RDA"/>
    <m/>
    <m/>
    <e v="#N/A"/>
    <x v="0"/>
    <n v="0"/>
    <m/>
    <m/>
    <m/>
    <m/>
    <s v="Finalizada"/>
    <d v="2024-11-22T00:00:00"/>
    <d v="2024-12-13T00:00:00"/>
    <d v="2024-12-20T00:00:00"/>
    <m/>
    <n v="70"/>
    <s v="61-90"/>
    <n v="0"/>
    <m/>
    <m/>
    <m/>
    <s v="Urgencias"/>
    <m/>
    <s v="CNT-2023-545"/>
    <n v="55000"/>
    <n v="0"/>
    <n v="0"/>
    <n v="0"/>
    <n v="0"/>
    <n v="0"/>
    <n v="0"/>
    <n v="0"/>
    <n v="0"/>
    <n v="55000"/>
    <n v="0"/>
    <n v="2201583934"/>
    <d v="2025-01-29T00:00:00"/>
    <s v="Transferencia"/>
    <n v="398600"/>
  </r>
  <r>
    <n v="891409017"/>
    <s v="ESE HOSPITAL SAN VICENTE DE PAUL DE APIA RISARALDA"/>
    <s v="FEV"/>
    <n v="108720"/>
    <s v="FEV108720"/>
    <s v="891409017_FEV108720"/>
    <m/>
    <d v="2024-12-08T07:46:55"/>
    <d v="2025-01-01T00:00:00"/>
    <n v="55000"/>
    <n v="55000"/>
    <s v="EVENTO"/>
    <s v="APIA RDA"/>
    <m/>
    <m/>
    <e v="#N/A"/>
    <x v="0"/>
    <n v="0"/>
    <m/>
    <m/>
    <m/>
    <m/>
    <s v="Finalizada"/>
    <d v="2024-12-08T00:00:00"/>
    <d v="2025-01-15T00:00:00"/>
    <d v="2025-01-17T00:00:00"/>
    <m/>
    <n v="42"/>
    <s v="31-60"/>
    <n v="0"/>
    <m/>
    <m/>
    <m/>
    <s v="Urgencias"/>
    <m/>
    <s v="CNT-2023-545"/>
    <n v="55000"/>
    <n v="0"/>
    <n v="0"/>
    <n v="0"/>
    <n v="0"/>
    <n v="0"/>
    <n v="0"/>
    <n v="0"/>
    <n v="0"/>
    <n v="55000"/>
    <n v="0"/>
    <n v="2201583934"/>
    <d v="2025-01-29T00:00:00"/>
    <s v="Transferencia"/>
    <n v="398600"/>
  </r>
  <r>
    <n v="891409017"/>
    <s v="ESE HOSPITAL SAN VICENTE DE PAUL DE APIA RISARALDA"/>
    <s v="FEV"/>
    <n v="109284"/>
    <s v="FEV109284"/>
    <s v="891409017_FEV109284"/>
    <m/>
    <d v="2024-12-13T23:19:19"/>
    <d v="2025-01-01T00:00:00"/>
    <n v="55000"/>
    <n v="55000"/>
    <s v="EVENTO"/>
    <s v="APIA RDA"/>
    <m/>
    <m/>
    <e v="#N/A"/>
    <x v="0"/>
    <n v="0"/>
    <m/>
    <m/>
    <m/>
    <m/>
    <s v="Finalizada"/>
    <d v="2024-12-13T00:00:00"/>
    <d v="2025-01-15T00:00:00"/>
    <d v="2025-01-17T00:00:00"/>
    <m/>
    <n v="42"/>
    <s v="31-60"/>
    <n v="0"/>
    <m/>
    <m/>
    <m/>
    <s v="Urgencias"/>
    <m/>
    <s v="CNT-2023-545"/>
    <n v="55000"/>
    <n v="0"/>
    <n v="0"/>
    <n v="0"/>
    <n v="0"/>
    <n v="0"/>
    <n v="0"/>
    <n v="0"/>
    <n v="0"/>
    <n v="55000"/>
    <n v="0"/>
    <n v="2201583934"/>
    <d v="2025-01-29T00:00:00"/>
    <s v="Transferencia"/>
    <n v="398600"/>
  </r>
  <r>
    <n v="891409017"/>
    <s v="ESE HOSPITAL SAN VICENTE DE PAUL DE APIA RISARALDA"/>
    <s v="FEV"/>
    <n v="109527"/>
    <s v="FEV109527"/>
    <s v="891409017_FEV109527"/>
    <m/>
    <d v="2024-12-18T07:41:03"/>
    <d v="2025-01-01T00:00:00"/>
    <n v="55000"/>
    <n v="55000"/>
    <s v="EVENTO"/>
    <s v="APIA RDA"/>
    <m/>
    <m/>
    <e v="#N/A"/>
    <x v="0"/>
    <n v="0"/>
    <m/>
    <m/>
    <m/>
    <m/>
    <s v="Finalizada"/>
    <d v="2024-12-18T00:00:00"/>
    <d v="2025-01-15T00:00:00"/>
    <d v="2025-01-17T00:00:00"/>
    <m/>
    <n v="42"/>
    <s v="31-60"/>
    <n v="0"/>
    <m/>
    <m/>
    <m/>
    <s v="Urgencias"/>
    <m/>
    <s v="CNT-2023-545"/>
    <n v="55000"/>
    <n v="0"/>
    <n v="0"/>
    <n v="0"/>
    <n v="0"/>
    <n v="0"/>
    <n v="0"/>
    <n v="0"/>
    <n v="0"/>
    <n v="55000"/>
    <n v="0"/>
    <n v="2201583934"/>
    <d v="2025-01-29T00:00:00"/>
    <s v="Transferencia"/>
    <n v="398600"/>
  </r>
  <r>
    <n v="891409017"/>
    <s v="ESE HOSPITAL SAN VICENTE DE PAUL DE APIA RISARALDA"/>
    <s v="FEV"/>
    <n v="110208"/>
    <s v="FEV110208"/>
    <s v="891409017_FEV110208"/>
    <m/>
    <d v="2024-12-30T15:33:56"/>
    <d v="2025-01-01T00:00:00"/>
    <n v="55000"/>
    <n v="55000"/>
    <s v="EVENTO"/>
    <s v="APIA RDA"/>
    <m/>
    <m/>
    <e v="#N/A"/>
    <x v="0"/>
    <n v="0"/>
    <m/>
    <m/>
    <m/>
    <m/>
    <s v="Finalizada"/>
    <d v="2024-12-30T00:00:00"/>
    <d v="2025-01-15T00:00:00"/>
    <d v="2025-01-17T00:00:00"/>
    <m/>
    <n v="42"/>
    <s v="31-60"/>
    <n v="0"/>
    <m/>
    <m/>
    <m/>
    <s v="Urgencias"/>
    <m/>
    <s v="URG-2023-264"/>
    <n v="55000"/>
    <n v="0"/>
    <n v="0"/>
    <n v="0"/>
    <n v="0"/>
    <n v="0"/>
    <n v="0"/>
    <n v="0"/>
    <n v="0"/>
    <n v="55000"/>
    <n v="0"/>
    <n v="2201583934"/>
    <d v="2025-01-29T00:00:00"/>
    <s v="Transferencia"/>
    <n v="398600"/>
  </r>
  <r>
    <n v="891409017"/>
    <s v="ESE HOSPITAL SAN VICENTE DE PAUL DE APIA RISARALDA"/>
    <s v="FEV"/>
    <n v="103893"/>
    <s v="FEV103893"/>
    <s v="891409017_FEV103893"/>
    <m/>
    <d v="2024-10-04T09:40:56"/>
    <d v="2024-11-01T00:00:00"/>
    <n v="91014"/>
    <n v="91014"/>
    <s v="EVENTO"/>
    <s v="APIA RDA"/>
    <m/>
    <m/>
    <e v="#N/A"/>
    <x v="0"/>
    <n v="0"/>
    <m/>
    <m/>
    <m/>
    <m/>
    <s v="Finalizada"/>
    <d v="2024-10-04T00:00:00"/>
    <d v="2024-11-07T00:00:00"/>
    <d v="2024-12-12T00:00:00"/>
    <m/>
    <n v="78"/>
    <s v="61-90"/>
    <n v="0"/>
    <m/>
    <m/>
    <m/>
    <s v="Urgencias"/>
    <m/>
    <s v="URG-2023-264"/>
    <n v="91014"/>
    <n v="0"/>
    <n v="0"/>
    <n v="0"/>
    <n v="0"/>
    <n v="0"/>
    <n v="0"/>
    <n v="0"/>
    <n v="0"/>
    <n v="91014"/>
    <n v="0"/>
    <n v="2201580069"/>
    <d v="2024-12-27T00:00:00"/>
    <s v="Transferencia"/>
    <n v="67359402"/>
  </r>
  <r>
    <n v="891409017"/>
    <s v="ESE HOSPITAL SAN VICENTE DE PAUL DE APIA RISARALDA"/>
    <s v="FEV"/>
    <n v="105514"/>
    <s v="FEV105514"/>
    <s v="891409017_FEV105514"/>
    <m/>
    <d v="2024-10-25T23:02:34"/>
    <d v="2024-11-01T00:00:00"/>
    <n v="113386"/>
    <n v="113386"/>
    <s v="EVENTO"/>
    <s v="APIA RDA"/>
    <m/>
    <m/>
    <e v="#N/A"/>
    <x v="0"/>
    <n v="0"/>
    <m/>
    <m/>
    <m/>
    <m/>
    <s v="Finalizada"/>
    <d v="2024-10-25T00:00:00"/>
    <d v="2024-11-07T00:00:00"/>
    <d v="2024-12-12T00:00:00"/>
    <m/>
    <n v="78"/>
    <s v="61-90"/>
    <n v="0"/>
    <m/>
    <m/>
    <m/>
    <s v="Urgencias"/>
    <m/>
    <s v="URG-2023-264"/>
    <n v="113386"/>
    <n v="0"/>
    <n v="0"/>
    <n v="0"/>
    <n v="0"/>
    <n v="0"/>
    <n v="0"/>
    <n v="0"/>
    <n v="0"/>
    <n v="113386"/>
    <n v="0"/>
    <n v="2201580069"/>
    <d v="2024-12-27T00:00:00"/>
    <s v="Transferencia"/>
    <n v="67359402"/>
  </r>
  <r>
    <n v="891409017"/>
    <s v="ESE HOSPITAL SAN VICENTE DE PAUL DE APIA RISARALDA"/>
    <s v="FEV"/>
    <n v="105704"/>
    <s v="FEV105704"/>
    <s v="891409017_FEV105704"/>
    <m/>
    <d v="2024-10-28T18:37:16"/>
    <d v="2024-11-01T00:00:00"/>
    <n v="168237"/>
    <n v="168237"/>
    <s v="EVENTO"/>
    <s v="APIA RDA"/>
    <m/>
    <m/>
    <e v="#N/A"/>
    <x v="0"/>
    <n v="0"/>
    <m/>
    <m/>
    <m/>
    <m/>
    <s v="Finalizada"/>
    <d v="2024-10-28T00:00:00"/>
    <d v="2024-11-07T00:00:00"/>
    <d v="2024-12-12T00:00:00"/>
    <m/>
    <n v="78"/>
    <s v="61-90"/>
    <n v="0"/>
    <m/>
    <m/>
    <m/>
    <s v="Urgencias"/>
    <m/>
    <s v="URG-2023-264"/>
    <n v="168237"/>
    <n v="0"/>
    <n v="0"/>
    <n v="0"/>
    <n v="0"/>
    <n v="0"/>
    <n v="0"/>
    <n v="0"/>
    <n v="0"/>
    <n v="168237"/>
    <n v="0"/>
    <n v="2201580069"/>
    <d v="2024-12-27T00:00:00"/>
    <s v="Transferencia"/>
    <n v="67359402"/>
  </r>
  <r>
    <n v="891409017"/>
    <s v="ESE HOSPITAL SAN VICENTE DE PAUL DE APIA RISARALDA"/>
    <s v="FEV"/>
    <n v="103573"/>
    <s v="FEV103573"/>
    <s v="891409017_FEV103573"/>
    <m/>
    <d v="2024-10-01T16:27:44"/>
    <d v="2024-11-01T00:00:00"/>
    <n v="55000"/>
    <n v="55000"/>
    <s v="EVENTO"/>
    <s v="APIA RDA"/>
    <m/>
    <m/>
    <e v="#N/A"/>
    <x v="0"/>
    <n v="0"/>
    <m/>
    <m/>
    <m/>
    <m/>
    <s v="Finalizada"/>
    <d v="2024-10-01T00:00:00"/>
    <d v="2024-11-07T00:00:00"/>
    <d v="2024-11-21T00:00:00"/>
    <m/>
    <n v="99"/>
    <s v="91-180"/>
    <n v="0"/>
    <m/>
    <m/>
    <m/>
    <s v="Urgencias"/>
    <m/>
    <s v="CNT-2023-545"/>
    <n v="55000"/>
    <n v="0"/>
    <n v="0"/>
    <n v="0"/>
    <n v="0"/>
    <n v="0"/>
    <n v="0"/>
    <n v="0"/>
    <n v="0"/>
    <n v="55000"/>
    <n v="0"/>
    <n v="2201566811"/>
    <d v="2024-11-27T00:00:00"/>
    <s v="Transferencia"/>
    <n v="464170"/>
  </r>
  <r>
    <n v="891409017"/>
    <s v="ESE HOSPITAL SAN VICENTE DE PAUL DE APIA RISARALDA"/>
    <s v="FEV"/>
    <n v="104308"/>
    <s v="FEV104308"/>
    <s v="891409017_FEV104308"/>
    <m/>
    <d v="2024-10-09T14:20:14"/>
    <d v="2024-11-01T00:00:00"/>
    <n v="55000"/>
    <n v="55000"/>
    <s v="EVENTO"/>
    <s v="APIA RDA"/>
    <m/>
    <m/>
    <e v="#N/A"/>
    <x v="0"/>
    <n v="0"/>
    <m/>
    <m/>
    <m/>
    <m/>
    <s v="Finalizada"/>
    <d v="2024-10-09T00:00:00"/>
    <d v="2024-11-07T00:00:00"/>
    <d v="2024-11-21T00:00:00"/>
    <m/>
    <n v="99"/>
    <s v="91-180"/>
    <n v="0"/>
    <m/>
    <m/>
    <m/>
    <s v="Urgencias"/>
    <m/>
    <s v="URG-2023-264"/>
    <n v="55000"/>
    <n v="0"/>
    <n v="0"/>
    <n v="0"/>
    <n v="0"/>
    <n v="0"/>
    <n v="0"/>
    <n v="0"/>
    <n v="0"/>
    <n v="55000"/>
    <n v="0"/>
    <n v="2201566811"/>
    <d v="2024-11-27T00:00:00"/>
    <s v="Transferencia"/>
    <n v="464170"/>
  </r>
  <r>
    <n v="891409017"/>
    <s v="ESE HOSPITAL SAN VICENTE DE PAUL DE APIA RISARALDA"/>
    <s v="FEV"/>
    <n v="78334"/>
    <s v="FEV78334"/>
    <s v="891409017_FEV78334"/>
    <m/>
    <d v="2023-09-17T17:10:41"/>
    <d v="2023-10-01T00:00:00"/>
    <n v="901780"/>
    <n v="901780"/>
    <s v="EVENTO"/>
    <s v="APIA RDA"/>
    <m/>
    <m/>
    <s v="Factura cancelada parcialmente - Glosa extemporanea"/>
    <x v="1"/>
    <n v="0"/>
    <m/>
    <m/>
    <m/>
    <m/>
    <s v="Finalizada"/>
    <d v="2023-09-17T00:00:00"/>
    <d v="2023-11-01T00:00:00"/>
    <d v="2024-03-26T00:00:00"/>
    <m/>
    <n v="339"/>
    <s v="181-360"/>
    <n v="0"/>
    <m/>
    <m/>
    <m/>
    <s v="Urgencias"/>
    <m/>
    <s v="URG-2023-264"/>
    <n v="530041"/>
    <n v="0"/>
    <n v="0"/>
    <n v="0"/>
    <n v="371739"/>
    <n v="0"/>
    <n v="0"/>
    <n v="0"/>
    <n v="0"/>
    <n v="530041"/>
    <n v="0"/>
    <n v="2201481859"/>
    <d v="2024-02-19T00:00:00"/>
    <s v="Transferencia"/>
    <n v="2064428"/>
  </r>
  <r>
    <n v="891409017"/>
    <s v="ESE HOSPITAL SAN VICENTE DE PAUL DE APIA RISARALDA"/>
    <s v="FEV"/>
    <n v="76590"/>
    <s v="FEV76590"/>
    <s v="891409017_FEV76590"/>
    <m/>
    <d v="2023-08-19T22:49:12"/>
    <d v="2023-09-01T00:00:00"/>
    <n v="73611"/>
    <n v="73611"/>
    <s v="EVENTO"/>
    <s v="APIA RDA"/>
    <m/>
    <m/>
    <s v="Factura cancelada parcialmente - Glosa extemporanea"/>
    <x v="1"/>
    <n v="0"/>
    <m/>
    <m/>
    <m/>
    <m/>
    <s v="Finalizada"/>
    <d v="2023-08-19T00:00:00"/>
    <d v="2023-10-02T00:00:00"/>
    <d v="2024-03-26T00:00:00"/>
    <m/>
    <n v="339"/>
    <s v="181-360"/>
    <n v="0"/>
    <m/>
    <m/>
    <m/>
    <s v="Atención inicial de urgencias"/>
    <m/>
    <s v="MIG-891409017"/>
    <n v="47801"/>
    <n v="0"/>
    <n v="0"/>
    <n v="0"/>
    <n v="25810"/>
    <n v="0"/>
    <n v="0"/>
    <n v="0"/>
    <n v="0"/>
    <n v="47801"/>
    <n v="0"/>
    <n v="2201452631"/>
    <d v="2023-11-15T00:00:00"/>
    <s v="Transferencia"/>
    <n v="47801"/>
  </r>
  <r>
    <n v="891409017"/>
    <s v="ESE HOSPITAL SAN VICENTE DE PAUL DE APIA RISARALDA"/>
    <s v="FEV"/>
    <n v="95238"/>
    <s v="FEV95238"/>
    <s v="891409017_FEV95238"/>
    <m/>
    <d v="2024-06-06T17:45:42"/>
    <d v="2024-07-01T00:00:00"/>
    <n v="55000"/>
    <n v="55000"/>
    <s v="EVENTO"/>
    <s v="APIA RDA"/>
    <m/>
    <m/>
    <s v="Factura cancelada parcialmente - Glosa por contestar IPS"/>
    <x v="2"/>
    <n v="4500"/>
    <n v="1913454470"/>
    <m/>
    <m/>
    <m/>
    <s v="Finalizada"/>
    <d v="2024-06-06T00:00:00"/>
    <d v="2024-08-01T00:00:00"/>
    <d v="2025-01-21T00:00:00"/>
    <m/>
    <n v="38"/>
    <s v="31-60"/>
    <n v="0"/>
    <m/>
    <m/>
    <m/>
    <s v="Urgencias"/>
    <m/>
    <s v="CNT-2023-545"/>
    <n v="50500"/>
    <n v="0"/>
    <n v="0"/>
    <n v="0"/>
    <n v="0"/>
    <n v="0"/>
    <n v="4500"/>
    <n v="0"/>
    <n v="0"/>
    <n v="50500"/>
    <n v="0"/>
    <n v="2201566316"/>
    <d v="2024-11-20T00:00:00"/>
    <s v="Transferencia"/>
    <n v="10842521"/>
  </r>
  <r>
    <n v="891409017"/>
    <s v="ESE HOSPITAL SAN VICENTE DE PAUL DE APIA RISARALDA"/>
    <s v="FEV"/>
    <n v="95321"/>
    <s v="FEV95321"/>
    <s v="891409017_FEV95321"/>
    <m/>
    <d v="2024-06-07T21:45:06"/>
    <d v="2024-07-01T00:00:00"/>
    <n v="55000"/>
    <n v="55000"/>
    <s v="EVENTO"/>
    <s v="APIA RDA"/>
    <m/>
    <m/>
    <s v="Factura cancelada parcialmente - Glosa por contestar IPS"/>
    <x v="2"/>
    <n v="4500"/>
    <n v="1913454471"/>
    <m/>
    <m/>
    <m/>
    <s v="Finalizada"/>
    <d v="2024-06-07T00:00:00"/>
    <d v="2024-08-01T00:00:00"/>
    <d v="2025-01-21T00:00:00"/>
    <m/>
    <n v="38"/>
    <s v="31-60"/>
    <n v="0"/>
    <m/>
    <m/>
    <m/>
    <s v="Urgencias"/>
    <m/>
    <s v="CNT-2023-545"/>
    <n v="50500"/>
    <n v="0"/>
    <n v="0"/>
    <n v="0"/>
    <n v="0"/>
    <n v="0"/>
    <n v="4500"/>
    <n v="0"/>
    <n v="0"/>
    <n v="50500"/>
    <n v="0"/>
    <n v="2201566316"/>
    <d v="2024-11-20T00:00:00"/>
    <s v="Transferencia"/>
    <n v="10842521"/>
  </r>
  <r>
    <n v="891409017"/>
    <s v="ESE HOSPITAL SAN VICENTE DE PAUL DE APIA RISARALDA"/>
    <s v="FEV"/>
    <n v="95743"/>
    <s v="FEV95743"/>
    <s v="891409017_FEV95743"/>
    <m/>
    <d v="2024-06-13T17:11:23"/>
    <d v="2024-07-01T00:00:00"/>
    <n v="55000"/>
    <n v="55000"/>
    <s v="EVENTO"/>
    <s v="APIA RDA"/>
    <m/>
    <m/>
    <s v="Factura cancelada parcialmente - Glosa por contestar IPS"/>
    <x v="2"/>
    <n v="4500"/>
    <n v="1913454472"/>
    <m/>
    <m/>
    <m/>
    <s v="Finalizada"/>
    <d v="2024-06-13T00:00:00"/>
    <d v="2024-08-01T00:00:00"/>
    <d v="2025-01-21T00:00:00"/>
    <m/>
    <n v="38"/>
    <s v="31-60"/>
    <n v="0"/>
    <m/>
    <m/>
    <m/>
    <s v="Urgencias"/>
    <m/>
    <s v="COT-2024-39"/>
    <n v="50500"/>
    <n v="0"/>
    <n v="0"/>
    <n v="0"/>
    <n v="0"/>
    <n v="0"/>
    <n v="4500"/>
    <n v="0"/>
    <n v="0"/>
    <n v="50500"/>
    <n v="0"/>
    <n v="2201566316"/>
    <d v="2024-11-20T00:00:00"/>
    <s v="Transferencia"/>
    <n v="10842521"/>
  </r>
  <r>
    <n v="891409017"/>
    <s v="ESE HOSPITAL SAN VICENTE DE PAUL DE APIA RISARALDA"/>
    <s v="FEV"/>
    <n v="81711"/>
    <s v="FEV81711"/>
    <s v="891409017_FEV81711"/>
    <m/>
    <d v="2023-11-13T04:48:34"/>
    <d v="2023-12-01T00:00:00"/>
    <n v="82251"/>
    <n v="82251"/>
    <s v="EVENTO"/>
    <s v="APIA RDA"/>
    <m/>
    <m/>
    <s v="Factura cancelada parcialmente - Glosa por contestar IPS"/>
    <x v="2"/>
    <n v="25810"/>
    <n v="1913454468"/>
    <m/>
    <m/>
    <m/>
    <s v="Finalizada"/>
    <d v="2023-11-13T00:00:00"/>
    <d v="2024-01-02T00:00:00"/>
    <d v="2025-01-21T00:00:00"/>
    <m/>
    <n v="38"/>
    <s v="31-60"/>
    <n v="0"/>
    <m/>
    <m/>
    <m/>
    <s v="Urgencias"/>
    <m/>
    <s v="URG-2023-264"/>
    <n v="52341"/>
    <n v="0"/>
    <n v="0"/>
    <n v="0"/>
    <n v="0"/>
    <n v="0"/>
    <n v="29910"/>
    <n v="0"/>
    <n v="0"/>
    <n v="52341"/>
    <n v="0"/>
    <n v="2201506751"/>
    <d v="2024-04-29T00:00:00"/>
    <s v="Transferencia"/>
    <n v="1785687"/>
  </r>
  <r>
    <n v="891409017"/>
    <s v="ESE HOSPITAL SAN VICENTE DE PAUL DE APIA RISARALDA"/>
    <s v="FEV"/>
    <n v="81783"/>
    <s v="FEV81783"/>
    <s v="891409017_FEV81783"/>
    <m/>
    <d v="2023-11-15T11:06:55"/>
    <d v="2023-12-01T00:00:00"/>
    <n v="73419"/>
    <n v="73419"/>
    <s v="EVENTO"/>
    <s v="APIA RDA"/>
    <m/>
    <m/>
    <s v="Factura cancelada parcialmente - Glosa por contestar IPS"/>
    <x v="2"/>
    <n v="25810"/>
    <n v="1913454469"/>
    <m/>
    <m/>
    <m/>
    <s v="Finalizada"/>
    <d v="2023-11-15T00:00:00"/>
    <d v="2024-01-02T00:00:00"/>
    <d v="2025-01-21T00:00:00"/>
    <m/>
    <n v="38"/>
    <s v="31-60"/>
    <n v="0"/>
    <m/>
    <m/>
    <m/>
    <s v="Urgencias"/>
    <m/>
    <s v="URG-2023-264"/>
    <n v="43509"/>
    <n v="0"/>
    <n v="0"/>
    <n v="0"/>
    <n v="0"/>
    <n v="0"/>
    <n v="29910"/>
    <n v="0"/>
    <n v="0"/>
    <n v="43509"/>
    <n v="0"/>
    <n v="2201506751"/>
    <d v="2024-04-29T00:00:00"/>
    <s v="Transferencia"/>
    <n v="1785687"/>
  </r>
  <r>
    <n v="891409017"/>
    <s v="ESE HOSPITAL SAN VICENTE DE PAUL DE APIA RISARALDA"/>
    <s v="FEV"/>
    <n v="90429"/>
    <s v="FEV90429"/>
    <s v="891409017_FEV90429"/>
    <m/>
    <d v="2024-04-06T08:15:59"/>
    <d v="2024-05-01T00:00:00"/>
    <n v="79735"/>
    <n v="79735"/>
    <s v="EVENTO"/>
    <s v="APIA RDA"/>
    <m/>
    <m/>
    <s v="Factura devuelta"/>
    <x v="3"/>
    <n v="0"/>
    <m/>
    <m/>
    <m/>
    <m/>
    <s v="Devuelta"/>
    <d v="2024-04-06T00:00:00"/>
    <d v="2024-06-04T00:00:00"/>
    <m/>
    <d v="2024-06-17T00:00:00"/>
    <n v="256"/>
    <s v="181-360"/>
    <n v="79735"/>
    <s v="DEVOLUCION"/>
    <s v="1-Se devuuelve factura con soportes completos, servicio de urgencias medicas CUPS 890701, se encuentra incluido dentro de la capita, usuario con sede de Atencion NIT 891409017 EMPRESA SOCIAL DEL ESTADO HOSPITAL SAN VICENTE DE PAUL - APÍA."/>
    <s v="SOPORTE"/>
    <s v="Urgencias"/>
    <s v="Urgencias"/>
    <m/>
    <n v="0"/>
    <n v="79735"/>
    <n v="0"/>
    <n v="0"/>
    <n v="0"/>
    <n v="0"/>
    <n v="0"/>
    <n v="0"/>
    <n v="0"/>
    <n v="0"/>
    <n v="0"/>
    <m/>
    <m/>
    <m/>
    <n v="0"/>
  </r>
  <r>
    <n v="891409017"/>
    <s v="ESE HOSPITAL SAN VICENTE DE PAUL DE APIA RISARALDA"/>
    <s v="FEV"/>
    <n v="92876"/>
    <s v="FEV92876"/>
    <s v="891409017_FEV92876"/>
    <m/>
    <d v="2024-05-14T15:07:33"/>
    <d v="2024-06-01T00:00:00"/>
    <n v="10590"/>
    <n v="10590"/>
    <s v="EVENTO"/>
    <s v="APIA RDA"/>
    <m/>
    <m/>
    <s v="Factura devuelta"/>
    <x v="3"/>
    <n v="0"/>
    <m/>
    <m/>
    <m/>
    <m/>
    <s v="Devuelta"/>
    <d v="2024-05-14T00:00:00"/>
    <d v="2024-08-01T00:00:00"/>
    <m/>
    <d v="2024-08-29T00:00:00"/>
    <n v="183"/>
    <s v="181-360"/>
    <n v="1509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10590"/>
    <n v="0"/>
    <n v="0"/>
    <n v="0"/>
    <n v="0"/>
    <n v="0"/>
    <n v="0"/>
    <n v="0"/>
    <n v="0"/>
    <n v="0"/>
    <m/>
    <m/>
    <m/>
    <n v="0"/>
  </r>
  <r>
    <n v="891409017"/>
    <s v="ESE HOSPITAL SAN VICENTE DE PAUL DE APIA RISARALDA"/>
    <s v="FEV"/>
    <n v="49353"/>
    <s v="FEV49353"/>
    <s v="891409017_FEV49353"/>
    <m/>
    <d v="2022-06-04T15:36:00"/>
    <s v="13/08/2022  "/>
    <n v="63318"/>
    <n v="63318"/>
    <s v="EVENTO"/>
    <s v="APIA RDA"/>
    <m/>
    <m/>
    <s v="Factura devuelta"/>
    <x v="3"/>
    <n v="0"/>
    <m/>
    <m/>
    <m/>
    <m/>
    <s v="Devuelta"/>
    <d v="2022-06-04T00:00:00"/>
    <d v="2022-07-22T00:00:00"/>
    <d v="2022-07-22T00:00:00"/>
    <d v="2022-07-27T00:00:00"/>
    <n v="947"/>
    <s v="Más de 360"/>
    <n v="63318"/>
    <s v="DEVOLUCION"/>
    <s v="PGPO CAPITA. se glosa factura por que se valida servicio pertenece ala capita , usuario pertenece ala capita de san vicente de paul. yufrey hernandez"/>
    <s v="PGP"/>
    <m/>
    <s v="Ambulatorio"/>
    <s v="MIG-891409017"/>
    <n v="0"/>
    <n v="63318"/>
    <n v="0"/>
    <n v="0"/>
    <n v="0"/>
    <n v="0"/>
    <n v="0"/>
    <n v="0"/>
    <n v="0"/>
    <n v="0"/>
    <n v="0"/>
    <m/>
    <m/>
    <m/>
    <n v="0"/>
  </r>
  <r>
    <n v="891409017"/>
    <s v="ESE HOSPITAL SAN VICENTE DE PAUL DE APIA RISARALDA"/>
    <s v="FEV"/>
    <n v="52893"/>
    <s v="FEV52893"/>
    <s v="891409017_FEV52893"/>
    <m/>
    <d v="2022-07-27T05:30:00"/>
    <s v="13/08/2022  "/>
    <n v="792249"/>
    <n v="792249"/>
    <s v="EVENTO"/>
    <s v="APIA RDA"/>
    <m/>
    <m/>
    <s v="Factura devuelta"/>
    <x v="3"/>
    <n v="0"/>
    <m/>
    <m/>
    <m/>
    <m/>
    <s v="Devuelta"/>
    <d v="2022-08-04T00:00:00"/>
    <d v="2022-08-17T00:00:00"/>
    <d v="2022-08-17T00:00:00"/>
    <d v="2022-08-24T00:00:00"/>
    <n v="919"/>
    <s v="Más de 360"/>
    <n v="792249"/>
    <s v="DEVOLUCION"/>
    <s v="CAPITA O PGP . SE DEVUELVE FACTURA CON SOPORTES COMPLETOS SERVICIO CAPITADO URGENCIAS YUFREY HERJNADEZ"/>
    <s v="SOPORTE"/>
    <m/>
    <s v="Ambulatorio"/>
    <s v="MIG-891409017"/>
    <n v="0"/>
    <n v="792249"/>
    <n v="0"/>
    <n v="0"/>
    <n v="0"/>
    <n v="0"/>
    <n v="0"/>
    <n v="0"/>
    <n v="0"/>
    <n v="0"/>
    <n v="0"/>
    <m/>
    <m/>
    <m/>
    <n v="0"/>
  </r>
  <r>
    <n v="891409017"/>
    <s v="ESE HOSPITAL SAN VICENTE DE PAUL DE APIA RISARALDA"/>
    <s v="FEV"/>
    <n v="53426"/>
    <s v="FEV53426"/>
    <s v="891409017_FEV53426"/>
    <m/>
    <d v="2022-08-18T17:04:00"/>
    <s v="15/09/2022  "/>
    <n v="74444"/>
    <n v="74444"/>
    <s v="EVENTO"/>
    <s v="APIA RDA"/>
    <m/>
    <m/>
    <s v="Factura devuelta"/>
    <x v="3"/>
    <n v="0"/>
    <m/>
    <m/>
    <m/>
    <m/>
    <s v="Devuelta"/>
    <d v="2022-08-18T00:00:00"/>
    <d v="2022-10-06T00:00:00"/>
    <d v="2022-10-06T00:00:00"/>
    <d v="2022-10-11T00:00:00"/>
    <n v="871"/>
    <s v="Más de 360"/>
    <n v="74444"/>
    <s v="DEVOLUCION"/>
    <s v="PGP : SE DEVUELVE FACTURA CON SOPORTES COMPLETOS NO ANEXAN AUTORIZACION DE LOS SERVICIOS.CAPENVIO RESPUESTA PTE ACTIVO NO REQUIERE AUTORIZACION ESTA DENTRO PGP. VALIDAR CON CAPAUTORIZACIONES ....YUFREY HERNANDEZ"/>
    <s v="PGP"/>
    <m/>
    <s v="Ambulatorio"/>
    <s v="MIG-891409017"/>
    <n v="0"/>
    <n v="74444"/>
    <n v="0"/>
    <n v="0"/>
    <n v="0"/>
    <n v="0"/>
    <n v="0"/>
    <n v="0"/>
    <n v="0"/>
    <n v="0"/>
    <n v="0"/>
    <m/>
    <m/>
    <m/>
    <n v="0"/>
  </r>
  <r>
    <n v="891409017"/>
    <s v="ESE HOSPITAL SAN VICENTE DE PAUL DE APIA RISARALDA"/>
    <s v="FEV"/>
    <n v="53711"/>
    <s v="FEV53711"/>
    <s v="891409017_FEV53711"/>
    <m/>
    <d v="2022-08-24T06:20:00"/>
    <s v="15/09/2022  "/>
    <n v="209951"/>
    <n v="209951"/>
    <s v="EVENTO"/>
    <s v="APIA RDA"/>
    <m/>
    <m/>
    <s v="Factura devuelta"/>
    <x v="3"/>
    <n v="0"/>
    <m/>
    <m/>
    <m/>
    <m/>
    <s v="Devuelta"/>
    <d v="2022-08-24T00:00:00"/>
    <d v="2022-10-06T00:00:00"/>
    <d v="2022-10-06T00:00:00"/>
    <d v="2022-10-07T00:00:00"/>
    <n v="875"/>
    <s v="Más de 360"/>
    <n v="209951"/>
    <s v="DEVOLUCION"/>
    <s v="FACTURACION. se devuel ve factura con soportes completos por mayor valor cobrado en sala de observacion y atencion me dica.paciente ingresa 3:0 am y sale 6:20am. sala recobrable despues d e6 horas de observacion ..yufrey hernandez"/>
    <s v="FACTURACION"/>
    <m/>
    <s v="Ambulatorio"/>
    <s v="MIG-891409017"/>
    <n v="0"/>
    <n v="209951"/>
    <n v="0"/>
    <n v="0"/>
    <n v="0"/>
    <n v="0"/>
    <n v="0"/>
    <n v="0"/>
    <n v="0"/>
    <n v="0"/>
    <n v="0"/>
    <m/>
    <m/>
    <m/>
    <n v="0"/>
  </r>
  <r>
    <n v="891409017"/>
    <s v="ESE HOSPITAL SAN VICENTE DE PAUL DE APIA RISARALDA"/>
    <s v="FEV"/>
    <n v="54902"/>
    <s v="FEV54902"/>
    <s v="891409017_FEV54902"/>
    <m/>
    <d v="2022-09-06T22:36:28"/>
    <d v="2022-10-15T00:00:00"/>
    <n v="99423"/>
    <n v="99423"/>
    <s v="EVENTO"/>
    <s v="APIA RDA"/>
    <m/>
    <m/>
    <s v="Factura devuelta"/>
    <x v="3"/>
    <n v="0"/>
    <m/>
    <m/>
    <m/>
    <m/>
    <s v="Devuelta"/>
    <d v="2022-09-06T00:00:00"/>
    <d v="2022-10-19T00:00:00"/>
    <d v="2022-10-19T00:00:00"/>
    <d v="2022-10-25T00:00:00"/>
    <n v="857"/>
    <s v="Más de 360"/>
    <n v="99423"/>
    <s v="DEVOLUCION"/>
    <s v="COVID: SE DEVUELVE FACTURA CON SOPORTES COMPLETOS VALOR COVID SEGUN RESOLUCION 14/2022 CUESTA $87702. YUFREY HERNANDEZ"/>
    <s v="COVID-19"/>
    <m/>
    <s v="Ambulatorio"/>
    <s v="MIG-891409017"/>
    <n v="0"/>
    <n v="99423"/>
    <n v="0"/>
    <n v="0"/>
    <n v="0"/>
    <n v="0"/>
    <n v="0"/>
    <n v="0"/>
    <n v="0"/>
    <n v="0"/>
    <n v="0"/>
    <m/>
    <m/>
    <m/>
    <n v="0"/>
  </r>
  <r>
    <n v="891409017"/>
    <s v="ESE HOSPITAL SAN VICENTE DE PAUL DE APIA RISARALDA"/>
    <s v="FEV"/>
    <n v="55991"/>
    <s v="FEV55991"/>
    <s v="891409017_FEV55991"/>
    <m/>
    <d v="2022-09-19T18:41:07"/>
    <d v="2022-10-15T00:00:00"/>
    <n v="108040"/>
    <n v="108040"/>
    <s v="EVENTO"/>
    <s v="APIA RDA"/>
    <m/>
    <m/>
    <s v="Factura devuelta"/>
    <x v="3"/>
    <n v="0"/>
    <m/>
    <m/>
    <m/>
    <m/>
    <s v="Devuelta"/>
    <d v="2022-09-19T00:00:00"/>
    <d v="2022-10-19T00:00:00"/>
    <d v="2022-10-19T00:00:00"/>
    <d v="2022-10-22T00:00:00"/>
    <n v="860"/>
    <s v="Más de 360"/>
    <n v="108040"/>
    <s v="DEVOLUCION"/>
    <s v="PGP O CAPITA: SE DEVEULVE FACTURA CON SOPORTES COMPLETOS SERVICIOS CAPITADOS NO RECOBRABLES SE VALIDA NOTA TECNICA CONVENIO. Y USUARIO PERTENCE ALA SEDE YUFREY HERNANDEZ"/>
    <s v="PGP"/>
    <m/>
    <s v="Ambulatorio"/>
    <s v="MIG-891409017"/>
    <n v="0"/>
    <n v="108040"/>
    <n v="0"/>
    <n v="0"/>
    <n v="0"/>
    <n v="0"/>
    <n v="0"/>
    <n v="0"/>
    <n v="0"/>
    <n v="0"/>
    <n v="0"/>
    <m/>
    <m/>
    <m/>
    <n v="0"/>
  </r>
  <r>
    <n v="891409017"/>
    <s v="ESE HOSPITAL SAN VICENTE DE PAUL DE APIA RISARALDA"/>
    <s v="FEV"/>
    <n v="56479"/>
    <s v="FEV56479"/>
    <s v="891409017_FEV56479"/>
    <m/>
    <d v="2022-09-27T13:06:59"/>
    <d v="2022-10-15T00:00:00"/>
    <n v="99423"/>
    <n v="99423"/>
    <s v="EVENTO"/>
    <s v="APIA RDA"/>
    <m/>
    <m/>
    <s v="Factura devuelta"/>
    <x v="3"/>
    <n v="0"/>
    <m/>
    <m/>
    <m/>
    <m/>
    <s v="Devuelta"/>
    <d v="2022-09-27T00:00:00"/>
    <d v="2022-10-19T00:00:00"/>
    <d v="2022-10-19T00:00:00"/>
    <d v="2022-10-24T00:00:00"/>
    <n v="858"/>
    <s v="Más de 360"/>
    <n v="99423"/>
    <s v="DEVOLUCION"/>
    <s v="SPTEINCOMPLETO. se devuelve factura con soportes completos paciente no reportan resultado de laboratorio cis muestra weservis. yufrey hernndez"/>
    <s v="SOPORTE"/>
    <m/>
    <s v="Ambulatorio"/>
    <s v="MIG-891409017"/>
    <n v="0"/>
    <n v="99423"/>
    <n v="0"/>
    <n v="0"/>
    <n v="0"/>
    <n v="0"/>
    <n v="0"/>
    <n v="0"/>
    <n v="0"/>
    <n v="0"/>
    <n v="0"/>
    <m/>
    <m/>
    <m/>
    <n v="0"/>
  </r>
  <r>
    <n v="891409017"/>
    <s v="ESE HOSPITAL SAN VICENTE DE PAUL DE APIA RISARALDA"/>
    <s v="FEV"/>
    <n v="56490"/>
    <s v="FEV56490"/>
    <s v="891409017_FEV56490"/>
    <m/>
    <d v="2022-09-27T15:04:28"/>
    <d v="2022-10-15T00:00:00"/>
    <n v="99423"/>
    <n v="99423"/>
    <s v="EVENTO"/>
    <s v="APIA RDA"/>
    <m/>
    <m/>
    <s v="Factura devuelta"/>
    <x v="3"/>
    <n v="0"/>
    <m/>
    <m/>
    <m/>
    <m/>
    <s v="Devuelta"/>
    <d v="2022-09-27T00:00:00"/>
    <d v="2022-10-19T00:00:00"/>
    <d v="2022-10-19T00:00:00"/>
    <d v="2022-10-24T00:00:00"/>
    <n v="858"/>
    <s v="Más de 360"/>
    <n v="99423"/>
    <s v="DEVOLUCION"/>
    <s v="SPTEINCOMPLETO: SE DEVEULVE FACTURA CON SOPORTES COMPLETOS POR QUE SISMUESTRA FUE REPORTADA SALUCOP YUFREY HERNNADEZ"/>
    <s v="SOPORTE"/>
    <m/>
    <s v="Ambulatorio"/>
    <s v="MIG-891409017"/>
    <n v="0"/>
    <n v="99423"/>
    <n v="0"/>
    <n v="0"/>
    <n v="0"/>
    <n v="0"/>
    <n v="0"/>
    <n v="0"/>
    <n v="0"/>
    <n v="0"/>
    <n v="0"/>
    <m/>
    <m/>
    <m/>
    <n v="0"/>
  </r>
  <r>
    <n v="891409017"/>
    <s v="ESE HOSPITAL SAN VICENTE DE PAUL DE APIA RISARALDA"/>
    <s v="FEV"/>
    <n v="56891"/>
    <s v="FEV56891"/>
    <s v="891409017_FEV56891"/>
    <m/>
    <d v="2022-10-03T18:52:15"/>
    <d v="2022-11-15T00:00:00"/>
    <n v="679418"/>
    <n v="679418"/>
    <s v="EVENTO"/>
    <s v="APIA RDA"/>
    <m/>
    <m/>
    <s v="Factura devuelta"/>
    <x v="3"/>
    <n v="0"/>
    <m/>
    <m/>
    <m/>
    <m/>
    <s v="Devuelta"/>
    <d v="2022-10-14T00:00:00"/>
    <d v="2022-11-18T00:00:00"/>
    <d v="2022-11-18T00:00:00"/>
    <d v="2022-11-23T00:00:00"/>
    <n v="828"/>
    <s v="Más de 360"/>
    <n v="679418"/>
    <s v="DEVOLUCION"/>
    <s v="PGP O CAPITA. se devuelve factura con soportes completos se valida usuario y pertenece ala capita ESE HOSPITAL SAN VICENTE DE PAUL SANTUARIO yufrey hernnadez"/>
    <s v="PGP"/>
    <m/>
    <s v="Ambulatorio"/>
    <s v="MIG-891409017"/>
    <n v="0"/>
    <n v="679418"/>
    <n v="0"/>
    <n v="0"/>
    <n v="0"/>
    <n v="0"/>
    <n v="0"/>
    <n v="0"/>
    <n v="0"/>
    <n v="0"/>
    <n v="0"/>
    <m/>
    <m/>
    <m/>
    <n v="0"/>
  </r>
  <r>
    <n v="891409017"/>
    <s v="ESE HOSPITAL SAN VICENTE DE PAUL DE APIA RISARALDA"/>
    <s v="FEV"/>
    <n v="56948"/>
    <s v="FEV56948"/>
    <s v="891409017_FEV56948"/>
    <m/>
    <d v="2022-10-04T16:45:25"/>
    <d v="2022-11-15T00:00:00"/>
    <n v="99423"/>
    <n v="99423"/>
    <s v="EVENTO"/>
    <s v="APIA RDA"/>
    <m/>
    <m/>
    <s v="Factura devuelta"/>
    <x v="3"/>
    <n v="0"/>
    <m/>
    <m/>
    <m/>
    <m/>
    <s v="Devuelta"/>
    <d v="2022-10-04T00:00:00"/>
    <d v="2022-11-18T00:00:00"/>
    <d v="2022-11-18T00:00:00"/>
    <d v="2022-11-23T00:00:00"/>
    <n v="828"/>
    <s v="Más de 360"/>
    <n v="99423"/>
    <s v="DEVOLUCION"/>
    <s v="FACTURACION: SE DEVUELVE FACTURA CON SOPORTES COMPLETOS POR MAYOR VALOR COBRADO EN ANTIGENO ,SEGUN RESOLUCION 1412 RIGE APARTIR 1 SEPTIEMBRE MUNICIPIOS EL ANTIGENO CUESTA $877 02.YUFREY HERNNADEZ"/>
    <s v="FACTURACION"/>
    <m/>
    <s v="Ambulatorio"/>
    <s v="MIG-891409017"/>
    <n v="0"/>
    <n v="99423"/>
    <n v="0"/>
    <n v="0"/>
    <n v="0"/>
    <n v="0"/>
    <n v="0"/>
    <n v="0"/>
    <n v="0"/>
    <n v="0"/>
    <n v="0"/>
    <m/>
    <m/>
    <m/>
    <n v="0"/>
  </r>
  <r>
    <n v="891409017"/>
    <s v="ESE HOSPITAL SAN VICENTE DE PAUL DE APIA RISARALDA"/>
    <s v="FEV"/>
    <n v="57096"/>
    <s v="FEV57096"/>
    <s v="891409017_FEV57096"/>
    <m/>
    <d v="2022-10-06T18:38:21"/>
    <d v="2022-11-15T00:00:00"/>
    <n v="133073"/>
    <n v="133073"/>
    <s v="EVENTO"/>
    <s v="APIA RDA"/>
    <m/>
    <m/>
    <s v="Factura devuelta"/>
    <x v="3"/>
    <n v="0"/>
    <m/>
    <m/>
    <m/>
    <m/>
    <s v="Devuelta"/>
    <d v="2022-10-06T00:00:00"/>
    <d v="2022-11-18T00:00:00"/>
    <d v="2022-11-18T00:00:00"/>
    <d v="2022-11-23T00:00:00"/>
    <n v="828"/>
    <s v="Más de 360"/>
    <n v="133073"/>
    <s v="DEVOLUCION"/>
    <s v="PGP O CAPITA: SE DEVUELVE FACTURA CON SOPORTES COMPLETOS SE VALIDA USUARIO Y PERTENCE CAPITA Y SERVICIOS TAMBIEN YUFREY HERNANDEZ"/>
    <s v="PGP"/>
    <m/>
    <s v="Ambulatorio"/>
    <s v="MIG-891409017"/>
    <n v="0"/>
    <n v="133073"/>
    <n v="0"/>
    <n v="0"/>
    <n v="0"/>
    <n v="0"/>
    <n v="0"/>
    <n v="0"/>
    <n v="0"/>
    <n v="0"/>
    <n v="0"/>
    <m/>
    <m/>
    <m/>
    <n v="0"/>
  </r>
  <r>
    <n v="891409017"/>
    <s v="ESE HOSPITAL SAN VICENTE DE PAUL DE APIA RISARALDA"/>
    <s v="FEV"/>
    <n v="57316"/>
    <s v="FEV57316"/>
    <s v="891409017_FEV57316"/>
    <m/>
    <d v="2022-10-11T14:47:01"/>
    <d v="2022-11-15T00:00:00"/>
    <n v="6000"/>
    <n v="6000"/>
    <s v="EVENTO"/>
    <s v="APIA RDA"/>
    <m/>
    <m/>
    <s v="Factura devuelta"/>
    <x v="3"/>
    <n v="0"/>
    <m/>
    <m/>
    <m/>
    <m/>
    <s v="Devuelta"/>
    <d v="2022-10-11T00:00:00"/>
    <d v="2022-11-18T00:00:00"/>
    <d v="2022-11-18T00:00:00"/>
    <d v="2022-11-23T00:00:00"/>
    <n v="828"/>
    <s v="Más de 360"/>
    <n v="6000"/>
    <s v="DEVOLUCION"/>
    <s v="AUTORIZACION: SE DEVUELVE FACTURA CON SOPORTES COMPLETOS NO REPORTADA VACUAN PAIWE Y NO CUENTA CON AUTORIZACION SOLICITARLAALA CAPAUTORIZACIONES@EPSDELAGENTE.COM.CO YUFREY HERNNADEZ"/>
    <s v="AUTORIZACION"/>
    <m/>
    <s v="Ambulatorio"/>
    <s v="MIG-891409017"/>
    <n v="0"/>
    <n v="6000"/>
    <n v="0"/>
    <n v="0"/>
    <n v="0"/>
    <n v="0"/>
    <n v="0"/>
    <n v="0"/>
    <n v="0"/>
    <n v="0"/>
    <n v="0"/>
    <m/>
    <m/>
    <m/>
    <n v="0"/>
  </r>
  <r>
    <n v="891409017"/>
    <s v="ESE HOSPITAL SAN VICENTE DE PAUL DE APIA RISARALDA"/>
    <s v="FEV"/>
    <n v="58466"/>
    <s v="FEV58466"/>
    <s v="891409017_FEV58466"/>
    <m/>
    <d v="2022-10-28T08:56:13"/>
    <d v="2022-11-15T00:00:00"/>
    <n v="99423"/>
    <n v="99423"/>
    <s v="EVENTO"/>
    <s v="APIA RDA"/>
    <m/>
    <m/>
    <s v="Factura devuelta"/>
    <x v="3"/>
    <n v="0"/>
    <m/>
    <m/>
    <m/>
    <m/>
    <s v="Devuelta"/>
    <d v="2022-10-28T00:00:00"/>
    <d v="2022-11-18T00:00:00"/>
    <d v="2022-11-18T00:00:00"/>
    <d v="2022-11-23T00:00:00"/>
    <n v="828"/>
    <s v="Más de 360"/>
    <n v="99423"/>
    <s v="DEVOLUCION"/>
    <s v="FACTURACIOn. SE DEVUELVE FACTURA CON SOPORTES COMPLETOS POR MAYOR VALOR COBRADO EN ANTIGENO SEGUN RESOLUCION 1412 RIGE APARTIR DEL 1 SEPTIEMBRE PARA LOS MUNICIPIOS EL VALOR E S DE $87702. YUFREY HERNNDEZ"/>
    <s v="FACTURACION"/>
    <m/>
    <s v="Ambulatorio"/>
    <s v="MIG-891409017"/>
    <n v="0"/>
    <n v="99423"/>
    <n v="0"/>
    <n v="0"/>
    <n v="0"/>
    <n v="0"/>
    <n v="0"/>
    <n v="0"/>
    <n v="0"/>
    <n v="0"/>
    <n v="0"/>
    <m/>
    <m/>
    <m/>
    <n v="0"/>
  </r>
  <r>
    <n v="891409017"/>
    <s v="ESE HOSPITAL SAN VICENTE DE PAUL DE APIA RISARALDA"/>
    <s v="FEV"/>
    <n v="58740"/>
    <s v="FEV58740"/>
    <s v="891409017_FEV58740"/>
    <m/>
    <d v="2022-11-02T11:08:34"/>
    <d v="2022-12-15T00:00:00"/>
    <n v="99423"/>
    <n v="99423"/>
    <s v="EVENTO"/>
    <s v="APIA RDA"/>
    <m/>
    <m/>
    <s v="Factura devuelta"/>
    <x v="3"/>
    <n v="0"/>
    <m/>
    <m/>
    <m/>
    <m/>
    <s v="Devuelta"/>
    <d v="2022-11-02T00:00:00"/>
    <d v="2022-12-16T00:00:00"/>
    <d v="2022-12-16T00:00:00"/>
    <d v="2022-12-26T00:00:00"/>
    <n v="795"/>
    <s v="Más de 360"/>
    <n v="99423"/>
    <s v="DEVOLUCION"/>
    <s v="TARIFA: SE DEVUELVE FACTURA CON SOPORTES COMPLETOS PRUEBA DE LABORATORIO SEGUN RESOLUCION 1412 CUESTA $87702. YUFEY HERNANDEZ"/>
    <s v="TARIFA"/>
    <m/>
    <s v="Ambulatorio"/>
    <s v="MIG-891409017"/>
    <n v="0"/>
    <n v="99423"/>
    <n v="0"/>
    <n v="0"/>
    <n v="0"/>
    <n v="0"/>
    <n v="0"/>
    <n v="0"/>
    <n v="0"/>
    <n v="0"/>
    <n v="0"/>
    <m/>
    <m/>
    <m/>
    <n v="0"/>
  </r>
  <r>
    <n v="891409017"/>
    <s v="ESE HOSPITAL SAN VICENTE DE PAUL DE APIA RISARALDA"/>
    <s v="FEV"/>
    <n v="59848"/>
    <s v="FEV59848"/>
    <s v="891409017_FEV59848"/>
    <m/>
    <d v="2022-11-19T10:11:43"/>
    <d v="2022-12-15T00:00:00"/>
    <n v="80832"/>
    <n v="80832"/>
    <s v="EVENTO"/>
    <s v="APIA RDA"/>
    <m/>
    <m/>
    <s v="Factura devuelta"/>
    <x v="3"/>
    <n v="0"/>
    <m/>
    <m/>
    <m/>
    <m/>
    <s v="Devuelta"/>
    <d v="2022-11-19T00:00:00"/>
    <d v="2022-12-16T00:00:00"/>
    <d v="2022-12-16T00:00:00"/>
    <d v="2022-12-26T00:00:00"/>
    <n v="795"/>
    <s v="Más de 360"/>
    <n v="80832"/>
    <s v="DEVOLUCION"/>
    <s v="SOPORTE: SE DEVUELV FACTURA CON SOPORTES COMPLETOS LA PRUEBA D ELABORATORIO ANTIGENO NO ESTA REPORTADA NO ESTA REPORTADA EN SISMUESTRAS .REPORTARLA PARA DARLE TRAMITE ALA FACTURA."/>
    <s v="SOPORTE"/>
    <m/>
    <s v="Ambulatorio"/>
    <s v="MIG-891409017"/>
    <n v="0"/>
    <n v="80832"/>
    <n v="0"/>
    <n v="0"/>
    <n v="0"/>
    <n v="0"/>
    <n v="0"/>
    <n v="0"/>
    <n v="0"/>
    <n v="0"/>
    <n v="0"/>
    <m/>
    <m/>
    <m/>
    <n v="0"/>
  </r>
  <r>
    <n v="891409017"/>
    <s v="ESE HOSPITAL SAN VICENTE DE PAUL DE APIA RISARALDA"/>
    <s v="FEV"/>
    <n v="60017"/>
    <s v="FEV60017"/>
    <s v="891409017_FEV60017"/>
    <m/>
    <d v="2022-11-23T10:36:43"/>
    <d v="2022-12-15T00:00:00"/>
    <n v="99423"/>
    <n v="99423"/>
    <s v="EVENTO"/>
    <s v="APIA RDA"/>
    <m/>
    <m/>
    <s v="Factura devuelta"/>
    <x v="3"/>
    <n v="0"/>
    <m/>
    <m/>
    <m/>
    <m/>
    <s v="Devuelta"/>
    <d v="2022-11-23T00:00:00"/>
    <d v="2022-12-16T00:00:00"/>
    <d v="2022-12-16T00:00:00"/>
    <d v="2022-12-26T00:00:00"/>
    <n v="795"/>
    <s v="Más de 360"/>
    <n v="99423"/>
    <s v="DEVOLUCION"/>
    <s v="TARIFA: SE DEVUELVE FACTURA CON SOPORTES COMPLETOS POR TARIFA. RESOLUCION 1412 ANTIGENO CUESTA $87702 YUFREY HERNNADZ"/>
    <s v="TARIFA"/>
    <m/>
    <s v="Ambulatorio"/>
    <s v="MIG-891409017"/>
    <n v="0"/>
    <n v="99423"/>
    <n v="0"/>
    <n v="0"/>
    <n v="0"/>
    <n v="0"/>
    <n v="0"/>
    <n v="0"/>
    <n v="0"/>
    <n v="0"/>
    <n v="0"/>
    <m/>
    <m/>
    <m/>
    <n v="0"/>
  </r>
  <r>
    <n v="891409017"/>
    <s v="ESE HOSPITAL SAN VICENTE DE PAUL DE APIA RISARALDA"/>
    <s v="FEV"/>
    <n v="62459"/>
    <s v="FEV62459"/>
    <s v="891409017_FEV62459"/>
    <m/>
    <d v="2023-01-04T11:07:28"/>
    <d v="2023-02-15T00:00:00"/>
    <n v="99423"/>
    <n v="99423"/>
    <s v="EVENTO"/>
    <s v="APIA RDA"/>
    <m/>
    <m/>
    <s v="Factura devuelta"/>
    <x v="3"/>
    <n v="0"/>
    <m/>
    <m/>
    <m/>
    <m/>
    <s v="Devuelta"/>
    <d v="2023-01-04T00:00:00"/>
    <d v="2023-03-16T00:00:00"/>
    <d v="2023-03-16T00:00:00"/>
    <d v="2023-03-25T00:00:00"/>
    <n v="706"/>
    <s v="Más de 360"/>
    <n v="99423"/>
    <s v="DEVOLUCION"/>
    <s v="TARIFA: Se devuelve factura con todos sus Soportesdando cumplimiento a la Resolución 1412 de 2022 para el CUPS 906340 SARS COV2por un valor de $87.702.CAROLINA MOSQUERA"/>
    <s v="TARIFA"/>
    <m/>
    <s v="Ambulatorio"/>
    <s v="MIG-891409017"/>
    <n v="0"/>
    <n v="99423"/>
    <n v="0"/>
    <n v="0"/>
    <n v="0"/>
    <n v="0"/>
    <n v="0"/>
    <n v="0"/>
    <n v="0"/>
    <n v="0"/>
    <n v="0"/>
    <m/>
    <m/>
    <m/>
    <n v="0"/>
  </r>
  <r>
    <n v="891409017"/>
    <s v="ESE HOSPITAL SAN VICENTE DE PAUL DE APIA RISARALDA"/>
    <s v="FEV"/>
    <n v="62486"/>
    <s v="FEV62486"/>
    <s v="891409017_FEV62486"/>
    <m/>
    <d v="2023-01-05T00:44:23"/>
    <d v="2023-02-15T00:00:00"/>
    <n v="81935"/>
    <n v="81935"/>
    <s v="EVENTO"/>
    <s v="APIA RDA"/>
    <m/>
    <m/>
    <s v="Factura devuelta"/>
    <x v="3"/>
    <n v="0"/>
    <m/>
    <m/>
    <m/>
    <m/>
    <s v="Devuelta"/>
    <d v="2023-01-05T00:00:00"/>
    <d v="2023-03-16T00:00:00"/>
    <d v="2023-03-16T00:00:00"/>
    <d v="2023-03-29T00:00:00"/>
    <n v="702"/>
    <s v="Más de 360"/>
    <n v="81935"/>
    <s v="DEVOLUCION"/>
    <s v="AUT: SE DEVUELVE FACTURA NO CUENTA CON AUTORIZACION POR LOS ERVICIOS PRESTADOS FAVOR SOLICITAR AL CORREO CAPAUTORIZACIONS@EPSDELAGENTE.COM.CO .JENNIFER REBOLLEDO"/>
    <s v="AUTORIZACION"/>
    <m/>
    <s v="Ambulatorio"/>
    <s v="MIG-891409017"/>
    <n v="0"/>
    <n v="81935"/>
    <n v="0"/>
    <n v="0"/>
    <n v="0"/>
    <n v="0"/>
    <n v="0"/>
    <n v="0"/>
    <n v="0"/>
    <n v="0"/>
    <n v="0"/>
    <m/>
    <m/>
    <m/>
    <n v="0"/>
  </r>
  <r>
    <n v="891409017"/>
    <s v="ESE HOSPITAL SAN VICENTE DE PAUL DE APIA RISARALDA"/>
    <s v="FEV"/>
    <n v="62488"/>
    <s v="FEV62488"/>
    <s v="891409017_FEV62488"/>
    <m/>
    <d v="2023-01-05T02:44:59"/>
    <d v="2023-02-15T00:00:00"/>
    <n v="99423"/>
    <n v="99423"/>
    <s v="EVENTO"/>
    <s v="APIA RDA"/>
    <m/>
    <m/>
    <s v="Factura devuelta"/>
    <x v="3"/>
    <n v="0"/>
    <m/>
    <m/>
    <m/>
    <m/>
    <s v="Devuelta"/>
    <d v="2023-01-05T00:00:00"/>
    <d v="2023-03-16T00:00:00"/>
    <d v="2023-03-16T00:00:00"/>
    <d v="2023-03-25T00:00:00"/>
    <n v="706"/>
    <s v="Más de 360"/>
    <n v="99423"/>
    <s v="DEVOLUCION"/>
    <s v="TARIFA: Se devuelve factura con todos sus Soportesdando cumplimiento a la Resolución 1412 de 2022 para el CUPS 90634 SARS COV2por un valor de $87.702. CAROLINA MOSQUERA"/>
    <s v="TARIFA"/>
    <m/>
    <s v="Ambulatorio"/>
    <s v="MIG-891409017"/>
    <n v="0"/>
    <n v="99423"/>
    <n v="0"/>
    <n v="0"/>
    <n v="0"/>
    <n v="0"/>
    <n v="0"/>
    <n v="0"/>
    <n v="0"/>
    <n v="0"/>
    <n v="0"/>
    <m/>
    <m/>
    <m/>
    <n v="0"/>
  </r>
  <r>
    <n v="891409017"/>
    <s v="ESE HOSPITAL SAN VICENTE DE PAUL DE APIA RISARALDA"/>
    <s v="FEV"/>
    <n v="63652"/>
    <s v="FEV63652"/>
    <s v="891409017_FEV63652"/>
    <m/>
    <d v="2023-01-24T10:18:10"/>
    <d v="2023-02-15T00:00:00"/>
    <n v="99423"/>
    <n v="99423"/>
    <s v="EVENTO"/>
    <s v="APIA RDA"/>
    <m/>
    <m/>
    <s v="Factura devuelta"/>
    <x v="3"/>
    <n v="0"/>
    <m/>
    <m/>
    <m/>
    <m/>
    <s v="Devuelta"/>
    <d v="2023-01-24T00:00:00"/>
    <d v="2023-03-16T00:00:00"/>
    <d v="2023-03-16T00:00:00"/>
    <d v="2023-03-25T00:00:00"/>
    <n v="706"/>
    <s v="Más de 360"/>
    <n v="99423"/>
    <s v="DEVOLUCION"/>
    <s v="TARIFA: Se devuelve factura con todos sus Soportesdando cumplimiento a la Resolución 1412 de 2022 para el CUPS 90634 SARS COV2por un valor de $87.702. CAROLINA MOSQUERA"/>
    <s v="TARIFA"/>
    <m/>
    <s v="Ambulatorio"/>
    <s v="MIG-891409017"/>
    <n v="0"/>
    <n v="99423"/>
    <n v="0"/>
    <n v="0"/>
    <n v="0"/>
    <n v="0"/>
    <n v="0"/>
    <n v="0"/>
    <n v="0"/>
    <n v="0"/>
    <n v="0"/>
    <m/>
    <m/>
    <m/>
    <n v="0"/>
  </r>
  <r>
    <n v="891409017"/>
    <s v="ESE HOSPITAL SAN VICENTE DE PAUL DE APIA RISARALDA"/>
    <s v="FEV"/>
    <n v="64339"/>
    <s v="FEV64339"/>
    <s v="891409017_FEV64339"/>
    <m/>
    <d v="2023-02-03T11:55:56"/>
    <d v="2023-03-15T00:00:00"/>
    <n v="99423"/>
    <n v="99423"/>
    <s v="EVENTO"/>
    <s v="APIA RDA"/>
    <m/>
    <m/>
    <s v="Factura devuelta"/>
    <x v="3"/>
    <n v="0"/>
    <m/>
    <m/>
    <m/>
    <m/>
    <s v="Devuelta"/>
    <d v="2023-02-03T00:00:00"/>
    <d v="2023-03-21T00:00:00"/>
    <d v="2023-03-21T00:00:00"/>
    <d v="2023-03-25T00:00:00"/>
    <n v="706"/>
    <s v="Más de 360"/>
    <n v="99423"/>
    <s v="DEVOLUCION"/>
    <s v="TARIFA: Se devuelve factura con todos sus Soportesdando cumplimiento a la Resolución 1412 de 2022 para el CUPS 906340 SARS COV2por un valor de $87.702. CAROLINA MOSQUERA"/>
    <s v="TARIFA"/>
    <m/>
    <s v="Ambulatorio"/>
    <s v="MIG-891409017"/>
    <n v="0"/>
    <n v="99423"/>
    <n v="0"/>
    <n v="0"/>
    <n v="0"/>
    <n v="0"/>
    <n v="0"/>
    <n v="0"/>
    <n v="0"/>
    <n v="0"/>
    <n v="0"/>
    <m/>
    <m/>
    <m/>
    <n v="0"/>
  </r>
  <r>
    <n v="891409017"/>
    <s v="ESE HOSPITAL SAN VICENTE DE PAUL DE APIA RISARALDA"/>
    <s v="FEV"/>
    <n v="64401"/>
    <s v="FEV64401"/>
    <s v="891409017_FEV64401"/>
    <m/>
    <d v="2023-02-03T17:22:48"/>
    <d v="2023-03-15T00:00:00"/>
    <n v="99423"/>
    <n v="99423"/>
    <s v="EVENTO"/>
    <s v="APIA RDA"/>
    <m/>
    <m/>
    <s v="Factura devuelta"/>
    <x v="3"/>
    <n v="0"/>
    <m/>
    <m/>
    <m/>
    <m/>
    <s v="Devuelta"/>
    <d v="2023-02-03T00:00:00"/>
    <d v="2023-03-21T00:00:00"/>
    <d v="2023-03-21T00:00:00"/>
    <d v="2023-03-22T00:00:00"/>
    <n v="709"/>
    <s v="Más de 360"/>
    <n v="99423"/>
    <s v="DEVOLUCION"/>
    <s v="TARIFA:Se devuelve factura con todos sus Soportesdando cumplimiento a la Resolución 1412 de 2022 para el CUPS 906340 SARS COV2por un valor de $87.702. CAROLINA MOSQUERA"/>
    <s v="TARIFA"/>
    <m/>
    <s v="Ambulatorio"/>
    <s v="MIG-891409017"/>
    <n v="0"/>
    <n v="99423"/>
    <n v="0"/>
    <n v="0"/>
    <n v="0"/>
    <n v="0"/>
    <n v="0"/>
    <n v="0"/>
    <n v="0"/>
    <n v="0"/>
    <n v="0"/>
    <m/>
    <m/>
    <m/>
    <n v="0"/>
  </r>
  <r>
    <n v="891409017"/>
    <s v="ESE HOSPITAL SAN VICENTE DE PAUL DE APIA RISARALDA"/>
    <s v="FEV"/>
    <n v="64463"/>
    <s v="FEV64463"/>
    <s v="891409017_FEV64463"/>
    <m/>
    <d v="2023-02-06T23:41:45"/>
    <d v="2023-03-15T00:00:00"/>
    <n v="83389"/>
    <n v="83389"/>
    <s v="EVENTO"/>
    <s v="APIA RDA"/>
    <m/>
    <m/>
    <s v="Factura devuelta"/>
    <x v="3"/>
    <n v="0"/>
    <m/>
    <m/>
    <m/>
    <m/>
    <s v="Devuelta"/>
    <d v="2023-02-06T00:00:00"/>
    <d v="2023-03-21T00:00:00"/>
    <d v="2023-03-21T00:00:00"/>
    <d v="2023-03-29T00:00:00"/>
    <n v="702"/>
    <s v="Más de 360"/>
    <n v="83389"/>
    <s v="DEVOLUCION"/>
    <s v="PGP/CAPITA: SE DEVUELVE FACTURA SERVICIOS FACTURADOS SE ENCU ENTRAN INCLUIDOS DENTRO DE LA CAPITA USUARIO PERTENECE A L SEDE DE ATENCION ESE HOSPITAL SAN VICENTE DE PAUL APIA .JEN NIFER REBOLLEDO"/>
    <s v="PGP"/>
    <m/>
    <s v="Ambulatorio"/>
    <s v="MIG-891409017"/>
    <n v="0"/>
    <n v="83389"/>
    <n v="0"/>
    <n v="0"/>
    <n v="0"/>
    <n v="0"/>
    <n v="0"/>
    <n v="0"/>
    <n v="0"/>
    <n v="0"/>
    <n v="0"/>
    <m/>
    <m/>
    <m/>
    <n v="0"/>
  </r>
  <r>
    <n v="891409017"/>
    <s v="ESE HOSPITAL SAN VICENTE DE PAUL DE APIA RISARALDA"/>
    <s v="FEV"/>
    <n v="65183"/>
    <s v="FEV65183"/>
    <s v="891409017_FEV65183"/>
    <m/>
    <d v="2023-02-16T14:17:41"/>
    <d v="2023-03-15T00:00:00"/>
    <n v="368110"/>
    <n v="368110"/>
    <s v="EVENTO"/>
    <s v="APIA RDA"/>
    <m/>
    <m/>
    <s v="Factura devuelta"/>
    <x v="3"/>
    <n v="0"/>
    <m/>
    <m/>
    <m/>
    <m/>
    <s v="Devuelta"/>
    <d v="2023-02-16T00:00:00"/>
    <d v="2023-03-21T00:00:00"/>
    <d v="2023-03-21T00:00:00"/>
    <d v="2023-03-29T00:00:00"/>
    <n v="702"/>
    <s v="Más de 360"/>
    <n v="368110"/>
    <s v="DEVOLUCION"/>
    <s v="PGP/CAPITA: SE DEVUELVE FACTURA SERVICIOS FACTURADOS SE ENCU ENTRAN INCLUIDOS DENTRO DE LA CAPITA PACIENTE SUBSIDIADO DCON SEDE DE ATENCION EN ESE HOSPITAL SAN VICENTE DE PAUL API A.JENNIFER REBOLLEDO"/>
    <s v="PGP"/>
    <m/>
    <s v="Ambulatorio"/>
    <s v="MIG-891409017"/>
    <n v="0"/>
    <n v="368110"/>
    <n v="0"/>
    <n v="0"/>
    <n v="0"/>
    <n v="0"/>
    <n v="0"/>
    <n v="0"/>
    <n v="0"/>
    <n v="0"/>
    <n v="0"/>
    <m/>
    <m/>
    <m/>
    <n v="0"/>
  </r>
  <r>
    <n v="891409017"/>
    <s v="ESE HOSPITAL SAN VICENTE DE PAUL DE APIA RISARALDA"/>
    <s v="FEV"/>
    <n v="77445"/>
    <s v="FEV77445"/>
    <s v="891409017_FEV77445"/>
    <m/>
    <d v="2023-09-02T12:38:58"/>
    <d v="2023-10-01T00:00:00"/>
    <n v="307755"/>
    <n v="307755"/>
    <s v="EVENTO"/>
    <s v="APIA RDA"/>
    <m/>
    <m/>
    <s v="Factura devuelta"/>
    <x v="3"/>
    <n v="0"/>
    <m/>
    <m/>
    <m/>
    <m/>
    <s v="Devuelta"/>
    <d v="2023-09-02T00:00:00"/>
    <d v="2023-11-01T00:00:00"/>
    <m/>
    <d v="2023-11-16T00:00:00"/>
    <n v="470"/>
    <s v="Más de 360"/>
    <n v="307755"/>
    <s v="DEVOLUCION"/>
    <s v="1-SE DEVUELVE FACTURA CON SOPORTES COMPLETOS, SERVICIO CUPS S11102 NO CUENTA CON AUTORIZACION NAP DE 15 DIGITOS 2-PENDIENTE APLICAR AUDITORIA ADMINISTRATIVA."/>
    <s v="AUTORIZACION"/>
    <s v="Urgencias"/>
    <s v="Urgencias"/>
    <m/>
    <n v="0"/>
    <n v="307755"/>
    <n v="0"/>
    <n v="0"/>
    <n v="0"/>
    <n v="0"/>
    <n v="0"/>
    <n v="0"/>
    <n v="0"/>
    <n v="0"/>
    <n v="0"/>
    <m/>
    <m/>
    <m/>
    <n v="0"/>
  </r>
  <r>
    <n v="891409017"/>
    <s v="ESE HOSPITAL SAN VICENTE DE PAUL DE APIA RISARALDA"/>
    <s v="FEV"/>
    <n v="78237"/>
    <s v="FEV78237"/>
    <s v="891409017_FEV78237"/>
    <m/>
    <d v="2023-09-15T11:47:37"/>
    <d v="2023-10-01T00:00:00"/>
    <n v="154990"/>
    <n v="154990"/>
    <s v="EVENTO"/>
    <s v="APIA RDA"/>
    <m/>
    <m/>
    <s v="Factura devuelta"/>
    <x v="3"/>
    <n v="0"/>
    <m/>
    <m/>
    <m/>
    <m/>
    <s v="Devuelta"/>
    <d v="2023-09-15T00:00:00"/>
    <d v="2023-11-01T00:00:00"/>
    <m/>
    <d v="2023-11-16T00:00:00"/>
    <n v="470"/>
    <s v="Más de 360"/>
    <n v="154990"/>
    <s v="DEVOLUCION"/>
    <s v="1-SERVICIO YA PAGADO EN LA FACTURA FEV78334 CORRESPONDE A LA MISMA FECHA DE INGRESO Y AUTORIZACION 2-POR FAVOR VALIDAR"/>
    <s v="AUTORIZACION"/>
    <s v="Urgencias"/>
    <s v="Urgencias"/>
    <m/>
    <n v="0"/>
    <n v="154990"/>
    <n v="0"/>
    <n v="0"/>
    <n v="0"/>
    <n v="0"/>
    <n v="0"/>
    <n v="0"/>
    <n v="0"/>
    <n v="0"/>
    <n v="0"/>
    <m/>
    <m/>
    <m/>
    <n v="0"/>
  </r>
  <r>
    <n v="891409017"/>
    <s v="ESE HOSPITAL SAN VICENTE DE PAUL DE APIA RISARALDA"/>
    <s v="FEV"/>
    <n v="85367"/>
    <s v="FEV85367"/>
    <s v="891409017_FEV85367"/>
    <m/>
    <d v="2024-01-20T08:58:38"/>
    <d v="2024-02-01T00:00:00"/>
    <n v="78800"/>
    <n v="78800"/>
    <s v="EVENTO"/>
    <s v="APIA RDA"/>
    <m/>
    <m/>
    <s v="Factura devuelta"/>
    <x v="3"/>
    <n v="0"/>
    <m/>
    <m/>
    <m/>
    <m/>
    <s v="Devuelta"/>
    <d v="2024-01-20T00:00:00"/>
    <d v="2024-03-01T00:00:00"/>
    <m/>
    <d v="2024-03-04T00:00:00"/>
    <n v="361"/>
    <s v="Más de 360"/>
    <n v="78800"/>
    <s v="DEVOLUCION"/>
    <s v="1-SE DEVUELVE FACTURA CON SOPORTES COMPLETOS,SERVICIO FACTURADO 890701 CON FECHA DE INGRESO SEGUN FACTURA 20/01/2024 NO CORRESPONDE CON LOS SOPORTES PRESENTADOS,PORQUE APARECEN CON FECHA DE ATENCION 20/09/2019 POR FAVOR VERIFICAR. 2-PARA LA FECHA FACTURADA 20/01/2024 NO CUENTA CON AUTORIZACION NAP DE 15 DIGITOS PARA LOS SERVICIOS PRESTADOS, POR FAVOR VALIDAR CON EL AREA ENCARGADA. 3-PENDIENTE APLICAR AUDITORIA ADMINISTRATIVA"/>
    <s v="AUTORIZACION"/>
    <s v="Urgencias"/>
    <s v="Urgencias"/>
    <m/>
    <n v="0"/>
    <n v="78800"/>
    <n v="0"/>
    <n v="0"/>
    <n v="0"/>
    <n v="0"/>
    <n v="0"/>
    <n v="0"/>
    <n v="0"/>
    <n v="0"/>
    <n v="0"/>
    <m/>
    <m/>
    <m/>
    <n v="0"/>
  </r>
  <r>
    <n v="891409017"/>
    <s v="ESE HOSPITAL SAN VICENTE DE PAUL DE APIA RISARALDA"/>
    <s v="FEV"/>
    <n v="85368"/>
    <s v="FEV85368"/>
    <s v="891409017_FEV85368"/>
    <m/>
    <d v="2024-01-20T09:03:53"/>
    <d v="2024-02-01T00:00:00"/>
    <n v="367323"/>
    <n v="367323"/>
    <s v="EVENTO"/>
    <s v="APIA RDA"/>
    <m/>
    <m/>
    <s v="Factura devuelta"/>
    <x v="3"/>
    <n v="0"/>
    <m/>
    <m/>
    <m/>
    <m/>
    <s v="Devuelta"/>
    <d v="2024-01-20T00:00:00"/>
    <d v="2024-03-01T00:00:00"/>
    <m/>
    <d v="2024-03-04T00:00:00"/>
    <n v="361"/>
    <s v="Más de 360"/>
    <n v="367323"/>
    <s v="DEVOLUCION"/>
    <s v="1-SE DEVUELVE FACTURA CON SOPORTES COMPLETOS,SERVICIO FACTURADO 890701 CON FECHA DE INGRESO SEGUN FACTURA 20/01/2024 NO CORRESPONDE CON LOS SOPORTES PRESENTADOS,PORQUE APARECEN CON FECHA DE ATENCION 25/09/2019 POR FAVOR VERIFICAR. 2-PARA LA FECHA FACTURADA 20/01/2024 NO CUENTA CON AUTORIZACION NAP DE 15 DIGITOS PARA LOS SERVICIOS PRESTADOS, POR FAVOR VALIDAR CON EL AREA ENCARGADA. 3-PENDIENTE APLICAR AUDITORIA ADMINISTRATIVA"/>
    <s v="AUTORIZACION"/>
    <s v="Urgencias"/>
    <s v="Urgencias"/>
    <m/>
    <n v="0"/>
    <n v="367323"/>
    <n v="0"/>
    <n v="0"/>
    <n v="0"/>
    <n v="0"/>
    <n v="0"/>
    <n v="0"/>
    <n v="0"/>
    <n v="0"/>
    <n v="0"/>
    <m/>
    <m/>
    <m/>
    <n v="0"/>
  </r>
  <r>
    <n v="891409017"/>
    <s v="ESE HOSPITAL SAN VICENTE DE PAUL DE APIA RISARALDA"/>
    <s v="FEV"/>
    <n v="85371"/>
    <s v="FEV85371"/>
    <s v="891409017_FEV85371"/>
    <m/>
    <d v="2024-01-20T09:16:18"/>
    <d v="2024-02-01T00:00:00"/>
    <n v="493013"/>
    <n v="493013"/>
    <s v="EVENTO"/>
    <s v="APIA RDA"/>
    <m/>
    <m/>
    <s v="Factura devuelta"/>
    <x v="3"/>
    <n v="0"/>
    <m/>
    <m/>
    <m/>
    <m/>
    <s v="Devuelta"/>
    <d v="2024-01-20T00:00:00"/>
    <d v="2024-03-01T00:00:00"/>
    <m/>
    <d v="2024-03-04T00:00:00"/>
    <n v="361"/>
    <s v="Más de 360"/>
    <n v="493013"/>
    <s v="DEVOLUCION"/>
    <s v="1-SE DEVUELVE FACTURA CON SOPORTES COMPLETOS,SERVICIO FACTURADO 890701 CON FECHA DE INGRESO SEGUN FACTURA 20/01/2024 NO CORRESPONDE CON LOS SOPORTES PRESENTADOS,PORQUE APARECEN CON FECHA DE ATENCION 27/12/2019, POR FAVOR VERIFICAR. 2-PARA LA FECHA FACTURADA 20/01/2024 NO CUENTA CON AUTORIZACION NAP DE 15 DIGITOS PARA LOS SERVICIOS PRESTADOS, POR FAVOR VALIDAR CON EL AREA ENCARGADA. 3-PENDIENTE APLICAR AUDITORIA ADMINISTRATIVA"/>
    <s v="AUTORIZACION"/>
    <s v="Urgencias"/>
    <s v="Urgencias"/>
    <m/>
    <n v="0"/>
    <n v="493013"/>
    <n v="0"/>
    <n v="0"/>
    <n v="0"/>
    <n v="0"/>
    <n v="0"/>
    <n v="0"/>
    <n v="0"/>
    <n v="0"/>
    <n v="0"/>
    <m/>
    <m/>
    <m/>
    <n v="0"/>
  </r>
  <r>
    <n v="891409017"/>
    <s v="ESE HOSPITAL SAN VICENTE DE PAUL DE APIA RISARALDA"/>
    <s v="FEV"/>
    <n v="85372"/>
    <s v="FEV85372"/>
    <s v="891409017_FEV85372"/>
    <m/>
    <d v="2024-01-20T09:27:37"/>
    <d v="2024-02-01T00:00:00"/>
    <n v="90225"/>
    <n v="90225"/>
    <s v="EVENTO"/>
    <s v="APIA RDA"/>
    <m/>
    <m/>
    <s v="Factura devuelta"/>
    <x v="3"/>
    <n v="0"/>
    <m/>
    <m/>
    <m/>
    <m/>
    <s v="Devuelta"/>
    <d v="2024-01-20T00:00:00"/>
    <d v="2024-03-01T00:00:00"/>
    <m/>
    <d v="2024-03-04T00:00:00"/>
    <n v="361"/>
    <s v="Más de 360"/>
    <n v="90225"/>
    <s v="DEVOLUCION"/>
    <s v="1-SE DEVUELVE FACTURA CON SOPORTES COMPLETOS,SERVICIO FACTURADO 890701 CON FECHA DE INGRESO SEGUN FACTURA 20/01/2024 NO CORRESPONDE CON LOS SOPORTES PRESENTADOS,PORQUE APARECEN CON FECHA DE ATENCION 21/03/2022 Y PARA ESA FECHA LA ATENCION DE URGENCIAS, FUE CANECLADA EN LA FACTURA FEV44444 DE FECHA 21/03/2022, POR FAVOR VERIFICAR. 2-PARA LA FECHA FACTURADA 20/01/2024 NO CUENTA CON AUTORIZACION NAP DE 15 DIGITOS PARA LOS SERVICIOS PRESTADOS, POR FAVOR VALIDAR CON EL AREA ENCARGADA. 3-PENDIENTE APLICAR AUDITORIA ADMINISTRATIVA"/>
    <s v="AUTORIZACION"/>
    <s v="Urgencias"/>
    <s v="Urgencias"/>
    <m/>
    <n v="0"/>
    <n v="90225"/>
    <n v="0"/>
    <n v="0"/>
    <n v="0"/>
    <n v="0"/>
    <n v="0"/>
    <n v="0"/>
    <n v="0"/>
    <n v="0"/>
    <n v="0"/>
    <m/>
    <m/>
    <m/>
    <n v="0"/>
  </r>
  <r>
    <n v="891409017"/>
    <s v="ESE HOSPITAL SAN VICENTE DE PAUL DE APIA RISARALDA"/>
    <s v="FEV"/>
    <n v="89553"/>
    <s v="FEV89553"/>
    <s v="891409017_FEV89553"/>
    <m/>
    <d v="2024-03-21T18:18:30"/>
    <d v="2024-04-01T00:00:00"/>
    <n v="4153763"/>
    <n v="4153763"/>
    <s v="EVENTO"/>
    <s v="APIA RDA"/>
    <m/>
    <m/>
    <s v="Factura devuelta"/>
    <x v="3"/>
    <n v="0"/>
    <m/>
    <m/>
    <m/>
    <m/>
    <s v="Devuelta"/>
    <d v="2024-03-21T00:00:00"/>
    <d v="2024-05-02T00:00:00"/>
    <m/>
    <d v="2024-05-06T00:00:00"/>
    <n v="298"/>
    <s v="181-360"/>
    <n v="4153763"/>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s v="Urgencias"/>
    <s v="Urgencias"/>
    <m/>
    <n v="0"/>
    <n v="4153763"/>
    <n v="0"/>
    <n v="0"/>
    <n v="0"/>
    <n v="0"/>
    <n v="0"/>
    <n v="0"/>
    <n v="0"/>
    <n v="0"/>
    <n v="0"/>
    <m/>
    <m/>
    <m/>
    <n v="0"/>
  </r>
  <r>
    <n v="891409017"/>
    <s v="ESE HOSPITAL SAN VICENTE DE PAUL DE APIA RISARALDA"/>
    <s v="FEV"/>
    <n v="93445"/>
    <s v="FEV93445"/>
    <s v="891409017_FEV93445"/>
    <m/>
    <d v="2024-05-15T22:56:41"/>
    <d v="2024-06-01T00:00:00"/>
    <n v="82297"/>
    <n v="82297"/>
    <s v="EVENTO"/>
    <s v="APIA RDA"/>
    <m/>
    <m/>
    <s v="Factura devuelta"/>
    <x v="3"/>
    <n v="0"/>
    <m/>
    <m/>
    <m/>
    <m/>
    <s v="Devuelta"/>
    <d v="2024-05-15T00:00:00"/>
    <d v="2024-08-01T00:00:00"/>
    <m/>
    <d v="2024-08-29T00:00:00"/>
    <n v="183"/>
    <s v="181-360"/>
    <n v="8229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82297"/>
    <n v="0"/>
    <n v="0"/>
    <n v="0"/>
    <n v="0"/>
    <n v="0"/>
    <n v="0"/>
    <n v="0"/>
    <n v="0"/>
    <n v="0"/>
    <m/>
    <m/>
    <m/>
    <n v="0"/>
  </r>
  <r>
    <n v="891409017"/>
    <s v="ESE HOSPITAL SAN VICENTE DE PAUL DE APIA RISARALDA"/>
    <s v="FEV"/>
    <n v="93575"/>
    <s v="FEV93575"/>
    <s v="891409017_FEV93575"/>
    <m/>
    <d v="2024-05-17T05:26:19"/>
    <d v="2024-06-01T00:00:00"/>
    <n v="55000"/>
    <n v="55000"/>
    <s v="EVENTO"/>
    <s v="APIA RDA"/>
    <m/>
    <m/>
    <s v="Factura devuelta"/>
    <x v="3"/>
    <n v="0"/>
    <m/>
    <m/>
    <m/>
    <m/>
    <s v="Devuelta"/>
    <d v="2024-05-17T00:00:00"/>
    <d v="2024-08-01T00:00:00"/>
    <m/>
    <d v="2024-08-29T00:00:00"/>
    <n v="183"/>
    <s v="181-360"/>
    <n v="550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55000"/>
    <n v="0"/>
    <n v="0"/>
    <n v="0"/>
    <n v="0"/>
    <n v="0"/>
    <n v="0"/>
    <n v="0"/>
    <n v="0"/>
    <n v="0"/>
    <m/>
    <m/>
    <m/>
    <n v="0"/>
  </r>
  <r>
    <n v="891409017"/>
    <s v="ESE HOSPITAL SAN VICENTE DE PAUL DE APIA RISARALDA"/>
    <s v="FEV"/>
    <n v="93927"/>
    <s v="FEV93927"/>
    <s v="891409017_FEV93927"/>
    <m/>
    <d v="2024-05-21T18:07:53"/>
    <d v="2024-06-01T00:00:00"/>
    <n v="5310"/>
    <n v="5310"/>
    <s v="EVENTO"/>
    <s v="APIA RDA"/>
    <m/>
    <m/>
    <s v="Factura devuelta"/>
    <x v="3"/>
    <n v="0"/>
    <m/>
    <m/>
    <m/>
    <m/>
    <s v="Devuelta"/>
    <d v="2024-05-21T00:00:00"/>
    <d v="2024-08-01T00:00:00"/>
    <m/>
    <d v="2024-08-29T00:00:00"/>
    <n v="183"/>
    <s v="181-360"/>
    <n v="5310"/>
    <s v="DEVOLUCION"/>
    <s v="1- Se devuelve factura con soportes completos,, servicio no cuenta con Autorización NAP de 15 dígitos para el servicio facturado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5310"/>
    <n v="0"/>
    <n v="0"/>
    <n v="0"/>
    <n v="0"/>
    <n v="0"/>
    <n v="0"/>
    <n v="0"/>
    <n v="0"/>
    <n v="0"/>
    <m/>
    <m/>
    <m/>
    <n v="0"/>
  </r>
  <r>
    <n v="891409017"/>
    <s v="ESE HOSPITAL SAN VICENTE DE PAUL DE APIA RISARALDA"/>
    <s v="FEV"/>
    <n v="94011"/>
    <s v="FEV94011"/>
    <s v="891409017_FEV94011"/>
    <m/>
    <d v="2024-05-22T13:50:52"/>
    <d v="2024-06-01T00:00:00"/>
    <n v="656400"/>
    <n v="656400"/>
    <s v="EVENTO"/>
    <s v="APIA RDA"/>
    <m/>
    <m/>
    <s v="Factura devuelta"/>
    <x v="3"/>
    <n v="0"/>
    <m/>
    <m/>
    <m/>
    <m/>
    <s v="Devuelta"/>
    <d v="2024-05-22T00:00:00"/>
    <d v="2024-08-01T00:00:00"/>
    <m/>
    <d v="2024-08-28T00:00:00"/>
    <n v="184"/>
    <s v="181-360"/>
    <n v="6564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656400"/>
    <n v="0"/>
    <n v="0"/>
    <n v="0"/>
    <n v="0"/>
    <n v="0"/>
    <n v="0"/>
    <n v="0"/>
    <n v="0"/>
    <n v="0"/>
    <m/>
    <m/>
    <m/>
    <n v="0"/>
  </r>
  <r>
    <n v="891409017"/>
    <s v="ESE HOSPITAL SAN VICENTE DE PAUL DE APIA RISARALDA"/>
    <s v="FEV"/>
    <n v="95495"/>
    <s v="FEV95495"/>
    <s v="891409017_FEV95495"/>
    <m/>
    <d v="2024-06-11T16:36:37"/>
    <d v="2024-07-01T00:00:00"/>
    <n v="55000"/>
    <n v="55000"/>
    <s v="EVENTO"/>
    <s v="APIA RDA"/>
    <m/>
    <m/>
    <s v="Factura devuelta"/>
    <x v="3"/>
    <n v="0"/>
    <m/>
    <m/>
    <m/>
    <m/>
    <s v="Devuelta"/>
    <d v="2024-06-11T00:00:00"/>
    <d v="2024-08-01T00:00:00"/>
    <m/>
    <d v="2024-08-29T00:00:00"/>
    <n v="183"/>
    <s v="181-360"/>
    <n v="55000"/>
    <s v="DEVOLUCION"/>
    <s v="1-Se hace devoluccion de la Factura FEV95495 por $55.000 Servicio ya cobrado en la factura FEV95505, por favor validar."/>
    <s v="FACTURACION"/>
    <s v="Urgencias"/>
    <s v="Urgencias"/>
    <m/>
    <n v="0"/>
    <n v="55000"/>
    <n v="0"/>
    <n v="0"/>
    <n v="0"/>
    <n v="0"/>
    <n v="0"/>
    <n v="0"/>
    <n v="0"/>
    <n v="0"/>
    <n v="0"/>
    <m/>
    <m/>
    <m/>
    <n v="0"/>
  </r>
  <r>
    <n v="891409017"/>
    <s v="ESE HOSPITAL SAN VICENTE DE PAUL DE APIA RISARALDA"/>
    <s v="FEV"/>
    <n v="95505"/>
    <s v="FEV95505"/>
    <s v="891409017_FEV95505"/>
    <m/>
    <d v="2024-06-12T07:19:35"/>
    <d v="2024-07-01T00:00:00"/>
    <n v="55000"/>
    <n v="55000"/>
    <s v="EVENTO"/>
    <s v="APIA RDA"/>
    <m/>
    <m/>
    <s v="Factura devuelta"/>
    <x v="3"/>
    <n v="0"/>
    <m/>
    <m/>
    <m/>
    <m/>
    <s v="Devuelta"/>
    <d v="2024-06-12T00:00:00"/>
    <d v="2024-08-01T00:00:00"/>
    <m/>
    <d v="2024-08-29T00:00:00"/>
    <n v="183"/>
    <s v="181-360"/>
    <n v="550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m/>
    <n v="0"/>
    <n v="55000"/>
    <n v="0"/>
    <n v="0"/>
    <n v="0"/>
    <n v="0"/>
    <n v="0"/>
    <n v="0"/>
    <n v="0"/>
    <n v="0"/>
    <n v="0"/>
    <m/>
    <m/>
    <m/>
    <n v="0"/>
  </r>
  <r>
    <n v="891409017"/>
    <s v="ESE HOSPITAL SAN VICENTE DE PAUL DE APIA RISARALDA"/>
    <s v="FEV"/>
    <n v="103096"/>
    <s v="FEV103096"/>
    <s v="891409017_FEV103096"/>
    <m/>
    <d v="2024-09-24T23:17:32"/>
    <d v="2024-10-01T00:00:00"/>
    <n v="34300"/>
    <n v="34300"/>
    <s v="EVENTO"/>
    <s v="APIA RDA"/>
    <m/>
    <m/>
    <s v="Factura devuelta"/>
    <x v="3"/>
    <n v="0"/>
    <m/>
    <m/>
    <m/>
    <m/>
    <s v="Devuelta"/>
    <d v="2024-09-24T00:00:00"/>
    <d v="2024-11-01T00:00:00"/>
    <m/>
    <d v="2024-11-13T00:00:00"/>
    <n v="107"/>
    <s v="91-180"/>
    <n v="34300"/>
    <s v="DEVOLUCION"/>
    <s v="1- Se devuelve factura con soportes completos,, el servicio no cuenta con Autorización para los servicios Facturados, no se observa en los soportes anexos correos para la solicitud del servicio o anexo 3. por favor validar y anexar lo solicitado."/>
    <s v="AUTORIZACION"/>
    <s v="Urgencias"/>
    <s v="Urgencias"/>
    <m/>
    <n v="0"/>
    <n v="34300"/>
    <n v="0"/>
    <n v="0"/>
    <n v="0"/>
    <n v="0"/>
    <n v="0"/>
    <n v="0"/>
    <n v="0"/>
    <n v="0"/>
    <n v="0"/>
    <m/>
    <m/>
    <m/>
    <n v="0"/>
  </r>
  <r>
    <n v="891409017"/>
    <s v="ESE HOSPITAL SAN VICENTE DE PAUL DE APIA RISARALDA"/>
    <s v="FEV"/>
    <n v="106152"/>
    <s v="FEV106152"/>
    <s v="891409017_FEV106152"/>
    <m/>
    <d v="2024-11-01T08:00:24"/>
    <d v="2024-12-01T00:00:00"/>
    <n v="91548"/>
    <n v="91548"/>
    <s v="EVENTO"/>
    <s v="APIA RDA"/>
    <m/>
    <m/>
    <e v="#N/A"/>
    <x v="3"/>
    <n v="0"/>
    <m/>
    <m/>
    <m/>
    <m/>
    <s v="Devuelta"/>
    <d v="2024-11-01T00:00:00"/>
    <d v="2024-12-13T00:00:00"/>
    <m/>
    <d v="2024-12-26T00:00:00"/>
    <n v="64"/>
    <s v="61-90"/>
    <n v="91548"/>
    <s v="DEVOLUCION"/>
    <s v="1- Se realiza devolución de la factura, no adjuntan en los soportes el anexo 2 y/o los 3 correos de solicitud del servicio a la CAP. 2- Por favor validar y anexar lo solicitado para continuar con la Auditoria."/>
    <s v="SOPORTE"/>
    <s v="Urgencias"/>
    <s v="Urgencias"/>
    <m/>
    <n v="0"/>
    <n v="91548"/>
    <n v="0"/>
    <n v="0"/>
    <n v="0"/>
    <n v="0"/>
    <n v="0"/>
    <n v="0"/>
    <n v="0"/>
    <n v="0"/>
    <n v="0"/>
    <m/>
    <m/>
    <m/>
    <n v="0"/>
  </r>
  <r>
    <n v="891409017"/>
    <s v="ESE HOSPITAL SAN VICENTE DE PAUL DE APIA RISARALDA"/>
    <s v="FEV"/>
    <n v="110619"/>
    <s v="FEV110619"/>
    <s v="891409017_FEV110619"/>
    <m/>
    <d v="2025-01-09T08:21:10"/>
    <d v="2025-02-01T00:00:00"/>
    <n v="525016"/>
    <n v="525016"/>
    <s v="EVENTO"/>
    <s v="APIA RDA"/>
    <m/>
    <m/>
    <e v="#N/A"/>
    <x v="4"/>
    <n v="0"/>
    <m/>
    <m/>
    <m/>
    <m/>
    <s v="Para auditoria de pertinencia"/>
    <d v="2025-01-09T00:00:00"/>
    <d v="2025-03-13T00:00:00"/>
    <m/>
    <m/>
    <n v="-13"/>
    <s v="Corriente"/>
    <n v="0"/>
    <m/>
    <m/>
    <m/>
    <s v="Urgencias"/>
    <m/>
    <m/>
    <n v="0"/>
    <n v="0"/>
    <n v="0"/>
    <n v="525016"/>
    <n v="0"/>
    <n v="0"/>
    <n v="0"/>
    <n v="0"/>
    <n v="0"/>
    <n v="0"/>
    <n v="0"/>
    <m/>
    <m/>
    <m/>
    <n v="0"/>
  </r>
  <r>
    <n v="891409017"/>
    <s v="ESE HOSPITAL SAN VICENTE DE PAUL DE APIA RISARALDA"/>
    <s v="FEV"/>
    <n v="110850"/>
    <s v="FEV110850"/>
    <s v="891409017_FEV110850"/>
    <m/>
    <d v="2025-01-12T06:13:48"/>
    <d v="2025-02-01T00:00:00"/>
    <n v="83000"/>
    <n v="83000"/>
    <s v="EVENTO"/>
    <s v="APIA RDA"/>
    <m/>
    <m/>
    <e v="#N/A"/>
    <x v="4"/>
    <n v="0"/>
    <m/>
    <m/>
    <m/>
    <m/>
    <s v="Para auditoria de pertinencia"/>
    <d v="2025-01-12T00:00:00"/>
    <d v="2025-03-13T00:00:00"/>
    <m/>
    <m/>
    <n v="-13"/>
    <s v="Corriente"/>
    <n v="0"/>
    <m/>
    <m/>
    <m/>
    <s v="Urgencias"/>
    <m/>
    <m/>
    <n v="0"/>
    <n v="0"/>
    <n v="0"/>
    <n v="83000"/>
    <n v="0"/>
    <n v="0"/>
    <n v="0"/>
    <n v="0"/>
    <n v="0"/>
    <n v="0"/>
    <n v="0"/>
    <m/>
    <m/>
    <m/>
    <n v="0"/>
  </r>
  <r>
    <n v="891409017"/>
    <s v="ESE HOSPITAL SAN VICENTE DE PAUL DE APIA RISARALDA"/>
    <s v="FEV"/>
    <n v="111867"/>
    <s v="FEV111867"/>
    <s v="891409017_FEV111867"/>
    <m/>
    <d v="2025-01-23T16:57:12"/>
    <d v="2025-02-01T00:00:00"/>
    <n v="58000"/>
    <n v="58000"/>
    <s v="EVENTO"/>
    <s v="APIA RDA"/>
    <m/>
    <m/>
    <e v="#N/A"/>
    <x v="4"/>
    <n v="0"/>
    <m/>
    <m/>
    <m/>
    <m/>
    <s v="Para auditoria de pertinencia"/>
    <d v="2025-01-23T00:00:00"/>
    <d v="2025-03-13T00:00:00"/>
    <m/>
    <m/>
    <n v="-13"/>
    <s v="Corriente"/>
    <n v="0"/>
    <m/>
    <m/>
    <m/>
    <s v="Urgencias"/>
    <m/>
    <m/>
    <n v="0"/>
    <n v="0"/>
    <n v="0"/>
    <n v="58000"/>
    <n v="0"/>
    <n v="0"/>
    <n v="0"/>
    <n v="0"/>
    <n v="0"/>
    <n v="0"/>
    <n v="0"/>
    <m/>
    <m/>
    <m/>
    <n v="0"/>
  </r>
  <r>
    <n v="891409017"/>
    <s v="ESE HOSPITAL SAN VICENTE DE PAUL DE APIA RISARALDA"/>
    <s v="FEV"/>
    <n v="111868"/>
    <s v="FEV111868"/>
    <s v="891409017_FEV111868"/>
    <m/>
    <d v="2025-01-23T16:59:03"/>
    <d v="2025-02-01T00:00:00"/>
    <n v="58000"/>
    <n v="58000"/>
    <s v="EVENTO"/>
    <s v="APIA RDA"/>
    <m/>
    <m/>
    <e v="#N/A"/>
    <x v="4"/>
    <n v="0"/>
    <m/>
    <m/>
    <m/>
    <m/>
    <s v="Para auditoria de pertinencia"/>
    <d v="2025-01-23T00:00:00"/>
    <d v="2025-03-13T00:00:00"/>
    <m/>
    <m/>
    <n v="-13"/>
    <s v="Corriente"/>
    <n v="0"/>
    <m/>
    <m/>
    <m/>
    <s v="Urgencias"/>
    <m/>
    <m/>
    <n v="0"/>
    <n v="0"/>
    <n v="0"/>
    <n v="58000"/>
    <n v="0"/>
    <n v="0"/>
    <n v="0"/>
    <n v="0"/>
    <n v="0"/>
    <n v="0"/>
    <n v="0"/>
    <m/>
    <m/>
    <m/>
    <n v="0"/>
  </r>
  <r>
    <n v="891409017"/>
    <s v="ESE HOSPITAL SAN VICENTE DE PAUL DE APIA RISARALDA"/>
    <s v="FEV"/>
    <n v="105377"/>
    <s v="FEV105377"/>
    <s v="891409017_FEV105377"/>
    <m/>
    <d v="2024-10-24T12:22:32"/>
    <d v="2024-11-01T00:00:00"/>
    <n v="55000"/>
    <n v="55000"/>
    <s v="EVENTO"/>
    <s v="APIA RDA"/>
    <m/>
    <m/>
    <e v="#N/A"/>
    <x v="5"/>
    <n v="55000"/>
    <n v="1222572661"/>
    <m/>
    <m/>
    <m/>
    <s v="Finalizada"/>
    <d v="2024-10-24T00:00:00"/>
    <d v="2024-11-07T00:00:00"/>
    <d v="2024-12-12T00:00:00"/>
    <m/>
    <n v="78"/>
    <s v="61-90"/>
    <n v="0"/>
    <m/>
    <m/>
    <m/>
    <s v="Urgencias"/>
    <m/>
    <s v="URG-2023-264"/>
    <n v="0"/>
    <n v="0"/>
    <n v="0"/>
    <n v="0"/>
    <n v="0"/>
    <n v="0"/>
    <n v="55000"/>
    <n v="0"/>
    <n v="0"/>
    <n v="0"/>
    <n v="0"/>
    <m/>
    <m/>
    <m/>
    <n v="0"/>
  </r>
  <r>
    <n v="891409017"/>
    <s v="ESE HOSPITAL SAN VICENTE DE PAUL DE APIA RISARALDA"/>
    <s v="FEV"/>
    <n v="108610"/>
    <s v="FEV108610"/>
    <s v="891409017_FEV108610"/>
    <m/>
    <d v="2024-12-06T08:00:24"/>
    <d v="2025-01-01T00:00:00"/>
    <n v="55000"/>
    <n v="55000"/>
    <s v="EVENTO"/>
    <s v="APIA RDA"/>
    <m/>
    <m/>
    <e v="#N/A"/>
    <x v="5"/>
    <n v="50500"/>
    <n v="1222573048"/>
    <m/>
    <m/>
    <m/>
    <s v="Finalizada"/>
    <d v="2024-12-06T00:00:00"/>
    <d v="2025-01-15T00:00:00"/>
    <d v="2025-01-17T00:00:00"/>
    <m/>
    <n v="42"/>
    <s v="31-60"/>
    <n v="0"/>
    <m/>
    <m/>
    <m/>
    <s v="Urgencias"/>
    <m/>
    <s v="CNT-2023-545"/>
    <n v="0"/>
    <n v="0"/>
    <n v="0"/>
    <n v="0"/>
    <n v="0"/>
    <n v="0"/>
    <n v="55000"/>
    <n v="0"/>
    <n v="0"/>
    <n v="0"/>
    <n v="0"/>
    <m/>
    <m/>
    <m/>
    <n v="0"/>
  </r>
  <r>
    <n v="891409017"/>
    <s v="ESE HOSPITAL SAN VICENTE DE PAUL DE APIA RISARALDA"/>
    <s v="FEV"/>
    <n v="52440"/>
    <s v="FEV52440"/>
    <s v="891409017_FEV52440"/>
    <m/>
    <d v="2022-07-27T10:55:00"/>
    <s v="13/08/2022  "/>
    <n v="99423"/>
    <n v="99423"/>
    <s v="EVENTO"/>
    <s v="APIA RDA"/>
    <m/>
    <m/>
    <s v="Facturacion Covid"/>
    <x v="6"/>
    <n v="99423"/>
    <n v="1222152209"/>
    <s v="ESTADO DOS"/>
    <m/>
    <m/>
    <s v="Finalizada"/>
    <d v="2022-08-04T00:00:00"/>
    <d v="2022-08-17T00:00:00"/>
    <d v="2022-08-17T00:00:00"/>
    <m/>
    <n v="926"/>
    <s v="Más de 360"/>
    <n v="0"/>
    <m/>
    <m/>
    <m/>
    <m/>
    <m/>
    <s v="MIG-891409017"/>
    <n v="0"/>
    <n v="0"/>
    <n v="0"/>
    <n v="0"/>
    <n v="0"/>
    <n v="0"/>
    <n v="0"/>
    <n v="0"/>
    <n v="99423"/>
    <n v="0"/>
    <n v="0"/>
    <m/>
    <m/>
    <m/>
    <n v="0"/>
  </r>
  <r>
    <n v="891409017"/>
    <s v="ESE HOSPITAL SAN VICENTE DE PAUL DE APIA RISARALDA"/>
    <s v="FEV"/>
    <n v="52607"/>
    <s v="FEV52607"/>
    <s v="891409017_FEV52607"/>
    <m/>
    <d v="2022-07-27T11:14:00"/>
    <s v="13/08/2022  "/>
    <n v="99423"/>
    <n v="99423"/>
    <s v="EVENTO"/>
    <s v="APIA RDA"/>
    <m/>
    <m/>
    <s v="Facturacion Covid"/>
    <x v="6"/>
    <n v="99423"/>
    <n v="1222152211"/>
    <s v="ESTADO DOS"/>
    <m/>
    <m/>
    <s v="Finalizada"/>
    <d v="2022-08-04T00:00:00"/>
    <d v="2022-08-17T00:00:00"/>
    <d v="2022-08-17T00:00:00"/>
    <m/>
    <n v="926"/>
    <s v="Más de 360"/>
    <n v="0"/>
    <m/>
    <m/>
    <m/>
    <m/>
    <m/>
    <s v="MIG-891409017"/>
    <n v="0"/>
    <n v="0"/>
    <n v="0"/>
    <n v="0"/>
    <n v="0"/>
    <n v="0"/>
    <n v="0"/>
    <n v="0"/>
    <n v="99423"/>
    <n v="0"/>
    <n v="0"/>
    <m/>
    <m/>
    <m/>
    <n v="0"/>
  </r>
  <r>
    <n v="891409017"/>
    <s v="ESE HOSPITAL SAN VICENTE DE PAUL DE APIA RISARALDA"/>
    <s v="FEV"/>
    <n v="52441"/>
    <s v="FEV52441"/>
    <s v="891409017_FEV52441"/>
    <m/>
    <d v="2022-07-27T11:35:00"/>
    <s v="13/08/2022  "/>
    <n v="99423"/>
    <n v="99423"/>
    <s v="EVENTO"/>
    <s v="APIA RDA"/>
    <m/>
    <m/>
    <s v="Facturacion Covid"/>
    <x v="6"/>
    <n v="99423"/>
    <n v="1222152210"/>
    <s v="ESTADO DOS"/>
    <m/>
    <m/>
    <s v="Finalizada"/>
    <d v="2022-08-04T00:00:00"/>
    <d v="2022-08-17T00:00:00"/>
    <d v="2022-08-17T00:00:00"/>
    <m/>
    <n v="926"/>
    <s v="Más de 360"/>
    <n v="0"/>
    <m/>
    <m/>
    <m/>
    <m/>
    <m/>
    <s v="MIG-891409017"/>
    <n v="0"/>
    <n v="0"/>
    <n v="0"/>
    <n v="0"/>
    <n v="0"/>
    <n v="0"/>
    <n v="0"/>
    <n v="0"/>
    <n v="99423"/>
    <n v="0"/>
    <n v="0"/>
    <m/>
    <m/>
    <m/>
    <n v="0"/>
  </r>
  <r>
    <n v="891409017"/>
    <s v="ESE HOSPITAL SAN VICENTE DE PAUL DE APIA RISARALDA"/>
    <s v="FEV"/>
    <n v="52726"/>
    <s v="FEV52726"/>
    <s v="891409017_FEV52726"/>
    <m/>
    <d v="2022-07-27T14:28:00"/>
    <s v="13/08/2022  "/>
    <n v="99423"/>
    <n v="99423"/>
    <s v="EVENTO"/>
    <s v="APIA RDA"/>
    <m/>
    <m/>
    <s v="Facturacion Covid"/>
    <x v="6"/>
    <n v="99423"/>
    <n v="1222152212"/>
    <s v="ESTADO DOS"/>
    <m/>
    <m/>
    <s v="Finalizada"/>
    <d v="2022-08-04T00:00:00"/>
    <d v="2022-08-17T00:00:00"/>
    <d v="2022-08-17T00:00:00"/>
    <m/>
    <n v="926"/>
    <s v="Más de 360"/>
    <n v="0"/>
    <m/>
    <m/>
    <m/>
    <m/>
    <m/>
    <s v="MIG-891409017"/>
    <n v="0"/>
    <n v="0"/>
    <n v="0"/>
    <n v="0"/>
    <n v="0"/>
    <n v="0"/>
    <n v="0"/>
    <n v="0"/>
    <n v="99423"/>
    <n v="0"/>
    <n v="0"/>
    <m/>
    <m/>
    <m/>
    <n v="0"/>
  </r>
  <r>
    <n v="891409017"/>
    <s v="ESE HOSPITAL SAN VICENTE DE PAUL DE APIA RISARALDA"/>
    <s v="FEV"/>
    <n v="52945"/>
    <s v="FEV52945"/>
    <s v="891409017_FEV52945"/>
    <m/>
    <d v="2022-07-30T08:51:00"/>
    <s v="13/08/2022  "/>
    <n v="99423"/>
    <n v="99423"/>
    <s v="EVENTO"/>
    <s v="APIA RDA"/>
    <m/>
    <m/>
    <s v="Facturacion Covid"/>
    <x v="6"/>
    <n v="99423"/>
    <n v="1222152550"/>
    <s v="ESTADO DOS"/>
    <m/>
    <m/>
    <s v="Finalizada"/>
    <d v="2022-07-30T00:00:00"/>
    <d v="2022-08-26T00:00:00"/>
    <d v="2022-08-26T00:00:00"/>
    <m/>
    <n v="917"/>
    <s v="Más de 360"/>
    <n v="0"/>
    <m/>
    <m/>
    <m/>
    <m/>
    <m/>
    <s v="MIG-891409017"/>
    <n v="0"/>
    <n v="0"/>
    <n v="0"/>
    <n v="0"/>
    <n v="0"/>
    <n v="0"/>
    <n v="0"/>
    <n v="0"/>
    <n v="99423"/>
    <n v="0"/>
    <n v="0"/>
    <m/>
    <m/>
    <m/>
    <n v="0"/>
  </r>
  <r>
    <n v="891409017"/>
    <s v="ESE HOSPITAL SAN VICENTE DE PAUL DE APIA RISARALDA"/>
    <s v="FEV"/>
    <n v="53912"/>
    <s v="FEV53912"/>
    <s v="891409017_FEV53912"/>
    <m/>
    <d v="2022-08-17T07:33:00"/>
    <s v="15/09/2022  "/>
    <n v="99423"/>
    <n v="99423"/>
    <s v="EVENTO"/>
    <s v="APIA RDA"/>
    <m/>
    <m/>
    <s v="Facturacion Covid"/>
    <x v="6"/>
    <n v="99423"/>
    <n v="1222146125"/>
    <s v="ESTADO DOS"/>
    <m/>
    <m/>
    <s v="Finalizada"/>
    <d v="2022-08-17T00:00:00"/>
    <d v="2022-09-16T00:00:00"/>
    <d v="2022-09-16T00:00:00"/>
    <m/>
    <n v="896"/>
    <s v="Más de 360"/>
    <n v="0"/>
    <m/>
    <m/>
    <m/>
    <m/>
    <m/>
    <s v="MIG-891409017"/>
    <n v="0"/>
    <n v="0"/>
    <n v="0"/>
    <n v="0"/>
    <n v="0"/>
    <n v="0"/>
    <n v="0"/>
    <n v="0"/>
    <n v="99423"/>
    <n v="0"/>
    <n v="0"/>
    <m/>
    <m/>
    <m/>
    <n v="0"/>
  </r>
  <r>
    <n v="891409017"/>
    <s v="ESE HOSPITAL SAN VICENTE DE PAUL DE APIA RISARALDA"/>
    <s v="FEV"/>
    <n v="54750"/>
    <s v="FEV54750"/>
    <s v="891409017_FEV54750"/>
    <m/>
    <d v="2022-08-31T10:52:00"/>
    <s v="15/09/2022  "/>
    <n v="99423"/>
    <n v="99423"/>
    <s v="EVENTO"/>
    <s v="APIA RDA"/>
    <m/>
    <m/>
    <s v="Facturacion Covid"/>
    <x v="6"/>
    <n v="99423"/>
    <n v="1222146126"/>
    <s v="ESTADO DOS"/>
    <m/>
    <m/>
    <s v="Finalizada"/>
    <d v="2022-08-31T00:00:00"/>
    <d v="2022-09-16T00:00:00"/>
    <d v="2022-09-16T00:00:00"/>
    <m/>
    <n v="896"/>
    <s v="Más de 360"/>
    <n v="0"/>
    <m/>
    <m/>
    <m/>
    <m/>
    <m/>
    <s v="MIG-891409017"/>
    <n v="0"/>
    <n v="0"/>
    <n v="0"/>
    <n v="0"/>
    <n v="0"/>
    <n v="0"/>
    <n v="0"/>
    <n v="0"/>
    <n v="99423"/>
    <n v="0"/>
    <n v="0"/>
    <m/>
    <m/>
    <m/>
    <n v="0"/>
  </r>
  <r>
    <n v="891409017"/>
    <s v="ESE HOSPITAL SAN VICENTE DE PAUL DE APIA RISARALDA"/>
    <s v="FEV"/>
    <n v="59251"/>
    <s v="FEV59251"/>
    <s v="891409017_FEV59251"/>
    <m/>
    <d v="2022-11-10T10:36:56"/>
    <d v="2022-12-15T00:00:00"/>
    <n v="80832"/>
    <n v="80832"/>
    <s v="EVENTO"/>
    <s v="APIA RDA"/>
    <m/>
    <m/>
    <s v="Facturacion Covid"/>
    <x v="6"/>
    <n v="80832"/>
    <n v="1222201678"/>
    <s v="ESTADO DOS"/>
    <m/>
    <m/>
    <s v="Finalizada"/>
    <d v="2022-11-10T00:00:00"/>
    <d v="2022-12-16T00:00:00"/>
    <d v="2022-12-16T00:00:00"/>
    <m/>
    <n v="805"/>
    <s v="Más de 360"/>
    <n v="0"/>
    <m/>
    <m/>
    <m/>
    <m/>
    <m/>
    <s v="MIG-891409017"/>
    <n v="0"/>
    <n v="0"/>
    <n v="0"/>
    <n v="0"/>
    <n v="0"/>
    <n v="0"/>
    <n v="0"/>
    <n v="0"/>
    <n v="80832"/>
    <n v="0"/>
    <n v="0"/>
    <m/>
    <m/>
    <m/>
    <n v="0"/>
  </r>
  <r>
    <n v="891409017"/>
    <s v="ESE HOSPITAL SAN VICENTE DE PAUL DE APIA RISARALDA"/>
    <s v="FEV"/>
    <n v="59684"/>
    <s v="FEV59684"/>
    <s v="891409017_FEV59684"/>
    <m/>
    <d v="2022-11-17T11:19:07"/>
    <d v="2022-12-15T00:00:00"/>
    <n v="80832"/>
    <n v="80832"/>
    <s v="EVENTO"/>
    <s v="APIA RDA"/>
    <m/>
    <m/>
    <s v="Facturacion Covid"/>
    <x v="6"/>
    <n v="80832"/>
    <n v="1222201679"/>
    <s v="ESTADO DOS"/>
    <m/>
    <m/>
    <s v="Finalizada"/>
    <d v="2022-11-17T00:00:00"/>
    <d v="2022-12-16T00:00:00"/>
    <d v="2022-12-16T00:00:00"/>
    <m/>
    <n v="805"/>
    <s v="Más de 360"/>
    <n v="0"/>
    <m/>
    <m/>
    <m/>
    <m/>
    <m/>
    <s v="MIG-891409017"/>
    <n v="0"/>
    <n v="0"/>
    <n v="0"/>
    <n v="0"/>
    <n v="0"/>
    <n v="0"/>
    <n v="0"/>
    <n v="0"/>
    <n v="80832"/>
    <n v="0"/>
    <n v="0"/>
    <m/>
    <m/>
    <m/>
    <n v="0"/>
  </r>
  <r>
    <n v="891409017"/>
    <s v="ESE HOSPITAL SAN VICENTE DE PAUL DE APIA RISARALDA"/>
    <s v="FEV"/>
    <n v="61936"/>
    <s v="FEV61936"/>
    <s v="891409017_FEV61936"/>
    <m/>
    <d v="2022-12-23T12:10:07"/>
    <d v="2023-01-15T00:00:00"/>
    <n v="99423"/>
    <n v="99423"/>
    <s v="EVENTO"/>
    <s v="APIA RDA"/>
    <m/>
    <m/>
    <s v="Facturacion Covid"/>
    <x v="6"/>
    <n v="99423"/>
    <n v="1222208872"/>
    <s v="ESTADO DOS"/>
    <m/>
    <m/>
    <s v="Finalizada"/>
    <d v="2022-12-23T00:00:00"/>
    <d v="2023-01-13T00:00:00"/>
    <d v="2023-01-13T00:00:00"/>
    <m/>
    <n v="777"/>
    <s v="Más de 360"/>
    <n v="0"/>
    <m/>
    <m/>
    <m/>
    <m/>
    <m/>
    <s v="MIG-891409017"/>
    <n v="0"/>
    <n v="0"/>
    <n v="0"/>
    <n v="0"/>
    <n v="0"/>
    <n v="0"/>
    <n v="0"/>
    <n v="0"/>
    <n v="99423"/>
    <n v="0"/>
    <n v="0"/>
    <m/>
    <m/>
    <m/>
    <n v="0"/>
  </r>
  <r>
    <n v="891409017"/>
    <s v="ESE HOSPITAL SAN VICENTE DE PAUL DE APIA RISARALDA"/>
    <s v="FEV"/>
    <n v="70858"/>
    <s v="FEV70858"/>
    <s v="891409017_FEV70858"/>
    <m/>
    <d v="2023-05-20T10:58:08"/>
    <d v="2023-06-15T00:00:00"/>
    <n v="87702"/>
    <n v="87702"/>
    <s v="EVENTO"/>
    <s v="APIA RDA"/>
    <m/>
    <m/>
    <s v="Facturacion Covid"/>
    <x v="6"/>
    <n v="87702"/>
    <n v="1222279802"/>
    <s v="ESTADO DOS"/>
    <m/>
    <m/>
    <s v="Finalizada"/>
    <d v="2023-05-20T00:00:00"/>
    <d v="2023-06-20T00:00:00"/>
    <d v="2023-06-20T00:00:00"/>
    <m/>
    <n v="619"/>
    <s v="Más de 360"/>
    <n v="0"/>
    <m/>
    <m/>
    <m/>
    <m/>
    <m/>
    <s v="MIG-891409017"/>
    <n v="0"/>
    <n v="0"/>
    <n v="0"/>
    <n v="0"/>
    <n v="0"/>
    <n v="0"/>
    <n v="0"/>
    <n v="0"/>
    <n v="87702"/>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2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51">
    <pivotField showAll="0"/>
    <pivotField showAll="0"/>
    <pivotField showAll="0"/>
    <pivotField showAll="0"/>
    <pivotField showAll="0"/>
    <pivotField dataField="1" showAll="0"/>
    <pivotField showAll="0"/>
    <pivotField numFmtId="14" showAll="0"/>
    <pivotField showAll="0"/>
    <pivotField numFmtId="169" showAll="0"/>
    <pivotField dataField="1" numFmtId="169" showAll="0"/>
    <pivotField showAll="0"/>
    <pivotField showAll="0"/>
    <pivotField showAll="0"/>
    <pivotField showAll="0"/>
    <pivotField showAll="0"/>
    <pivotField axis="axisRow" showAll="0">
      <items count="8">
        <item x="0"/>
        <item x="1"/>
        <item x="2"/>
        <item x="3"/>
        <item x="4"/>
        <item x="5"/>
        <item x="6"/>
        <item t="default"/>
      </items>
    </pivotField>
    <pivotField numFmtId="167" showAll="0"/>
    <pivotField showAll="0"/>
    <pivotField showAll="0"/>
    <pivotField showAll="0"/>
    <pivotField showAll="0"/>
    <pivotField showAll="0"/>
    <pivotField numFmtId="14" showAll="0"/>
    <pivotField numFmtId="14" showAll="0"/>
    <pivotField showAll="0"/>
    <pivotField showAll="0"/>
    <pivotField showAll="0"/>
    <pivotField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s>
  <rowFields count="1">
    <field x="16"/>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10" baseField="0" baseItem="0" numFmtId="169"/>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71"/>
  <sheetViews>
    <sheetView showGridLines="0" topLeftCell="A161" zoomScale="90" zoomScaleNormal="90" workbookViewId="0">
      <selection activeCell="B180" sqref="B180"/>
    </sheetView>
  </sheetViews>
  <sheetFormatPr baseColWidth="10" defaultRowHeight="14.5" x14ac:dyDescent="0.35"/>
  <cols>
    <col min="2" max="2" width="27.6328125" customWidth="1"/>
    <col min="3" max="3" width="9" customWidth="1"/>
    <col min="4" max="4" width="15.1796875" bestFit="1" customWidth="1"/>
    <col min="5" max="5" width="13.90625" customWidth="1"/>
    <col min="6" max="6" width="17.1796875" bestFit="1" customWidth="1"/>
    <col min="7" max="7" width="15.6328125" bestFit="1" customWidth="1"/>
    <col min="8" max="8" width="9.90625" customWidth="1"/>
    <col min="9" max="9" width="15.6328125" bestFit="1" customWidth="1"/>
    <col min="10" max="10" width="11.453125" customWidth="1"/>
  </cols>
  <sheetData>
    <row r="1" spans="1:11" ht="15.5" x14ac:dyDescent="0.35">
      <c r="A1" s="13" t="s">
        <v>17</v>
      </c>
      <c r="B1" s="14"/>
      <c r="C1" s="14"/>
      <c r="D1" s="14"/>
      <c r="E1" s="15" t="s">
        <v>18</v>
      </c>
      <c r="F1" s="14"/>
      <c r="G1" s="14"/>
    </row>
    <row r="2" spans="1:11" ht="15.5" x14ac:dyDescent="0.35">
      <c r="A2" s="14"/>
      <c r="B2" s="14"/>
      <c r="C2" s="14"/>
      <c r="D2" s="14"/>
      <c r="E2" s="16" t="s">
        <v>19</v>
      </c>
      <c r="F2" s="14"/>
      <c r="G2" s="14"/>
    </row>
    <row r="3" spans="1:11" ht="15.5" x14ac:dyDescent="0.35">
      <c r="A3" s="14"/>
      <c r="B3" s="14"/>
      <c r="C3" s="14"/>
      <c r="D3" s="14"/>
      <c r="E3" s="16" t="s">
        <v>20</v>
      </c>
      <c r="F3" s="14"/>
      <c r="G3" s="14"/>
    </row>
    <row r="4" spans="1:11" ht="15.5" x14ac:dyDescent="0.35">
      <c r="A4" s="14"/>
      <c r="B4" s="14"/>
      <c r="C4" s="14"/>
      <c r="D4" s="14"/>
      <c r="E4" s="16" t="s">
        <v>21</v>
      </c>
      <c r="F4" s="14"/>
      <c r="G4" s="14"/>
    </row>
    <row r="5" spans="1:11" x14ac:dyDescent="0.35">
      <c r="A5" s="14"/>
      <c r="B5" s="14"/>
      <c r="C5" s="14"/>
      <c r="D5" s="14"/>
      <c r="E5" s="17" t="s">
        <v>22</v>
      </c>
      <c r="F5" s="14"/>
      <c r="G5" s="14"/>
    </row>
    <row r="6" spans="1:11" x14ac:dyDescent="0.35">
      <c r="A6" s="14"/>
      <c r="B6" s="14"/>
      <c r="C6" s="14"/>
      <c r="D6" s="17"/>
      <c r="E6" s="17"/>
      <c r="F6" s="18"/>
      <c r="G6" s="14"/>
    </row>
    <row r="7" spans="1:11" x14ac:dyDescent="0.35">
      <c r="A7" s="19"/>
      <c r="B7" s="19"/>
      <c r="C7" s="19"/>
      <c r="D7" s="19"/>
      <c r="E7" s="19"/>
      <c r="F7" s="19"/>
      <c r="G7" s="19"/>
    </row>
    <row r="8" spans="1:11" x14ac:dyDescent="0.35">
      <c r="A8" s="32" t="s">
        <v>24</v>
      </c>
      <c r="B8" s="32"/>
      <c r="C8" s="32"/>
      <c r="D8" s="32"/>
      <c r="E8" s="32"/>
      <c r="F8" s="32"/>
      <c r="G8" s="32"/>
      <c r="H8" s="32"/>
      <c r="I8" s="32"/>
      <c r="J8" s="32"/>
      <c r="K8" s="32"/>
    </row>
    <row r="9" spans="1:11" s="3" customFormat="1" ht="29" x14ac:dyDescent="0.35">
      <c r="A9" s="2" t="s">
        <v>6</v>
      </c>
      <c r="B9" s="2" t="s">
        <v>8</v>
      </c>
      <c r="C9" s="2" t="s">
        <v>0</v>
      </c>
      <c r="D9" s="2" t="s">
        <v>1</v>
      </c>
      <c r="E9" s="2" t="s">
        <v>2</v>
      </c>
      <c r="F9" s="2" t="s">
        <v>3</v>
      </c>
      <c r="G9" s="20" t="s">
        <v>4</v>
      </c>
      <c r="H9" s="2" t="s">
        <v>5</v>
      </c>
      <c r="I9" s="2" t="s">
        <v>7</v>
      </c>
      <c r="J9" s="2" t="s">
        <v>9</v>
      </c>
      <c r="K9" s="2" t="s">
        <v>10</v>
      </c>
    </row>
    <row r="10" spans="1:11" s="3" customFormat="1" ht="24.5" x14ac:dyDescent="0.35">
      <c r="A10" s="1">
        <v>891409175</v>
      </c>
      <c r="B10" s="9" t="s">
        <v>16</v>
      </c>
      <c r="C10" s="11" t="s">
        <v>15</v>
      </c>
      <c r="D10" s="21">
        <v>90429</v>
      </c>
      <c r="E10" s="12">
        <v>45388.344435995372</v>
      </c>
      <c r="F10" s="12">
        <v>45413</v>
      </c>
      <c r="G10" s="22">
        <v>79735</v>
      </c>
      <c r="H10" s="7">
        <f>+G10</f>
        <v>79735</v>
      </c>
      <c r="I10" s="8" t="s">
        <v>13</v>
      </c>
      <c r="J10" s="8" t="s">
        <v>14</v>
      </c>
      <c r="K10" s="4"/>
    </row>
    <row r="11" spans="1:11" s="3" customFormat="1" ht="24.5" x14ac:dyDescent="0.35">
      <c r="A11" s="1">
        <v>891409175</v>
      </c>
      <c r="B11" s="9" t="s">
        <v>16</v>
      </c>
      <c r="C11" s="11" t="s">
        <v>15</v>
      </c>
      <c r="D11" s="21">
        <v>92876</v>
      </c>
      <c r="E11" s="12">
        <v>45426.630243055552</v>
      </c>
      <c r="F11" s="12">
        <v>45444</v>
      </c>
      <c r="G11" s="22">
        <v>10590</v>
      </c>
      <c r="H11" s="7">
        <f>+G11</f>
        <v>10590</v>
      </c>
      <c r="I11" s="8" t="s">
        <v>13</v>
      </c>
      <c r="J11" s="8" t="s">
        <v>14</v>
      </c>
      <c r="K11" s="4"/>
    </row>
    <row r="12" spans="1:11" s="3" customFormat="1" ht="24.5" x14ac:dyDescent="0.35">
      <c r="A12" s="1">
        <v>891409175</v>
      </c>
      <c r="B12" s="9" t="s">
        <v>16</v>
      </c>
      <c r="C12" s="11" t="s">
        <v>15</v>
      </c>
      <c r="D12" s="21">
        <v>99760</v>
      </c>
      <c r="E12" s="12">
        <v>45510</v>
      </c>
      <c r="F12" s="12">
        <v>45510</v>
      </c>
      <c r="G12" s="22">
        <v>99527</v>
      </c>
      <c r="H12" s="7">
        <f>+G12</f>
        <v>99527</v>
      </c>
      <c r="I12" s="8" t="s">
        <v>23</v>
      </c>
      <c r="J12" s="8" t="s">
        <v>14</v>
      </c>
      <c r="K12" s="4"/>
    </row>
    <row r="13" spans="1:11" s="3" customFormat="1" ht="24.5" x14ac:dyDescent="0.35">
      <c r="A13" s="1">
        <v>891409175</v>
      </c>
      <c r="B13" s="9" t="s">
        <v>16</v>
      </c>
      <c r="C13" s="11" t="s">
        <v>15</v>
      </c>
      <c r="D13" s="21">
        <v>105377</v>
      </c>
      <c r="E13" s="12">
        <v>45589.515651620372</v>
      </c>
      <c r="F13" s="12">
        <v>45597</v>
      </c>
      <c r="G13" s="24">
        <v>55000</v>
      </c>
      <c r="H13" s="7">
        <f t="shared" ref="H13:H76" si="0">+G13</f>
        <v>55000</v>
      </c>
      <c r="I13" s="8" t="s">
        <v>13</v>
      </c>
      <c r="J13" s="8" t="s">
        <v>14</v>
      </c>
      <c r="K13" s="4"/>
    </row>
    <row r="14" spans="1:11" s="3" customFormat="1" ht="24.5" x14ac:dyDescent="0.35">
      <c r="A14" s="1">
        <v>891409175</v>
      </c>
      <c r="B14" s="9" t="s">
        <v>16</v>
      </c>
      <c r="C14" s="11" t="s">
        <v>15</v>
      </c>
      <c r="D14" s="26">
        <v>108693</v>
      </c>
      <c r="E14" s="12">
        <v>45633</v>
      </c>
      <c r="F14" s="12">
        <v>45633</v>
      </c>
      <c r="G14" s="24">
        <v>121102</v>
      </c>
      <c r="H14" s="7">
        <f t="shared" si="0"/>
        <v>121102</v>
      </c>
      <c r="I14" s="8" t="s">
        <v>23</v>
      </c>
      <c r="J14" s="8" t="s">
        <v>14</v>
      </c>
      <c r="K14" s="4"/>
    </row>
    <row r="15" spans="1:11" s="3" customFormat="1" ht="24.5" x14ac:dyDescent="0.35">
      <c r="A15" s="1">
        <v>891409175</v>
      </c>
      <c r="B15" s="9" t="s">
        <v>16</v>
      </c>
      <c r="C15" s="11" t="s">
        <v>15</v>
      </c>
      <c r="D15" s="26">
        <v>110669</v>
      </c>
      <c r="E15" s="12">
        <v>45658</v>
      </c>
      <c r="F15" s="12">
        <v>45658</v>
      </c>
      <c r="G15" s="24">
        <v>1019914</v>
      </c>
      <c r="H15" s="7">
        <f t="shared" si="0"/>
        <v>1019914</v>
      </c>
      <c r="I15" s="8" t="s">
        <v>23</v>
      </c>
      <c r="J15" s="8" t="s">
        <v>14</v>
      </c>
      <c r="K15" s="4"/>
    </row>
    <row r="16" spans="1:11" ht="24.5" x14ac:dyDescent="0.35">
      <c r="A16" s="1">
        <v>891409175</v>
      </c>
      <c r="B16" s="9" t="s">
        <v>16</v>
      </c>
      <c r="C16" s="10" t="s">
        <v>15</v>
      </c>
      <c r="D16" s="27">
        <v>44444</v>
      </c>
      <c r="E16" s="6">
        <v>44641.810416666667</v>
      </c>
      <c r="F16" s="6">
        <v>44666</v>
      </c>
      <c r="G16" s="25">
        <v>75689</v>
      </c>
      <c r="H16" s="7">
        <f t="shared" si="0"/>
        <v>75689</v>
      </c>
      <c r="I16" s="8" t="s">
        <v>13</v>
      </c>
      <c r="J16" s="8" t="s">
        <v>14</v>
      </c>
      <c r="K16" s="4"/>
    </row>
    <row r="17" spans="1:11" ht="24.5" x14ac:dyDescent="0.35">
      <c r="A17" s="1">
        <v>891409175</v>
      </c>
      <c r="B17" s="9" t="s">
        <v>16</v>
      </c>
      <c r="C17" s="10" t="s">
        <v>15</v>
      </c>
      <c r="D17" s="27">
        <v>44853</v>
      </c>
      <c r="E17" s="5">
        <v>44646.370833333334</v>
      </c>
      <c r="F17" s="6">
        <v>44666</v>
      </c>
      <c r="G17" s="25">
        <v>99423</v>
      </c>
      <c r="H17" s="7">
        <f t="shared" si="0"/>
        <v>99423</v>
      </c>
      <c r="I17" s="8" t="s">
        <v>13</v>
      </c>
      <c r="J17" s="8" t="s">
        <v>14</v>
      </c>
      <c r="K17" s="4"/>
    </row>
    <row r="18" spans="1:11" ht="24.5" x14ac:dyDescent="0.35">
      <c r="A18" s="1">
        <v>891409175</v>
      </c>
      <c r="B18" s="9" t="s">
        <v>16</v>
      </c>
      <c r="C18" s="10" t="s">
        <v>15</v>
      </c>
      <c r="D18" s="27">
        <v>44879</v>
      </c>
      <c r="E18" s="5">
        <v>44646.502083333333</v>
      </c>
      <c r="F18" s="6">
        <v>44666</v>
      </c>
      <c r="G18" s="25">
        <v>99423</v>
      </c>
      <c r="H18" s="7">
        <f t="shared" si="0"/>
        <v>99423</v>
      </c>
      <c r="I18" s="8" t="s">
        <v>13</v>
      </c>
      <c r="J18" s="8" t="s">
        <v>14</v>
      </c>
      <c r="K18" s="4"/>
    </row>
    <row r="19" spans="1:11" ht="24.5" x14ac:dyDescent="0.35">
      <c r="A19" s="1">
        <v>891409175</v>
      </c>
      <c r="B19" s="9" t="s">
        <v>16</v>
      </c>
      <c r="C19" s="10" t="s">
        <v>15</v>
      </c>
      <c r="D19" s="27">
        <v>45396</v>
      </c>
      <c r="E19" s="6">
        <v>44657.306250000001</v>
      </c>
      <c r="F19" s="6">
        <v>44696</v>
      </c>
      <c r="G19" s="25">
        <v>99423</v>
      </c>
      <c r="H19" s="7">
        <f t="shared" si="0"/>
        <v>99423</v>
      </c>
      <c r="I19" s="8" t="s">
        <v>13</v>
      </c>
      <c r="J19" s="8" t="s">
        <v>14</v>
      </c>
      <c r="K19" s="4"/>
    </row>
    <row r="20" spans="1:11" ht="24.5" x14ac:dyDescent="0.35">
      <c r="A20" s="1">
        <v>891409175</v>
      </c>
      <c r="B20" s="9" t="s">
        <v>16</v>
      </c>
      <c r="C20" s="10" t="s">
        <v>15</v>
      </c>
      <c r="D20" s="27">
        <v>46149</v>
      </c>
      <c r="E20" s="6">
        <v>44670.496527777774</v>
      </c>
      <c r="F20" s="6">
        <v>44696</v>
      </c>
      <c r="G20" s="25">
        <v>99423</v>
      </c>
      <c r="H20" s="7">
        <f t="shared" si="0"/>
        <v>99423</v>
      </c>
      <c r="I20" s="8" t="s">
        <v>13</v>
      </c>
      <c r="J20" s="8" t="s">
        <v>14</v>
      </c>
      <c r="K20" s="4"/>
    </row>
    <row r="21" spans="1:11" ht="24.5" x14ac:dyDescent="0.35">
      <c r="A21" s="1">
        <v>891409175</v>
      </c>
      <c r="B21" s="9" t="s">
        <v>16</v>
      </c>
      <c r="C21" s="10" t="s">
        <v>15</v>
      </c>
      <c r="D21" s="27">
        <v>49353</v>
      </c>
      <c r="E21" s="6">
        <v>44716.65</v>
      </c>
      <c r="F21" s="6" t="s">
        <v>11</v>
      </c>
      <c r="G21" s="25">
        <v>63318</v>
      </c>
      <c r="H21" s="7">
        <f t="shared" si="0"/>
        <v>63318</v>
      </c>
      <c r="I21" s="8" t="s">
        <v>13</v>
      </c>
      <c r="J21" s="8" t="s">
        <v>14</v>
      </c>
      <c r="K21" s="4"/>
    </row>
    <row r="22" spans="1:11" ht="24.5" x14ac:dyDescent="0.35">
      <c r="A22" s="1">
        <v>891409175</v>
      </c>
      <c r="B22" s="9" t="s">
        <v>16</v>
      </c>
      <c r="C22" s="10" t="s">
        <v>15</v>
      </c>
      <c r="D22" s="27">
        <v>52893</v>
      </c>
      <c r="E22" s="6">
        <v>44769.229166666664</v>
      </c>
      <c r="F22" s="6" t="s">
        <v>11</v>
      </c>
      <c r="G22" s="25">
        <v>792249</v>
      </c>
      <c r="H22" s="7">
        <f t="shared" si="0"/>
        <v>792249</v>
      </c>
      <c r="I22" s="8" t="s">
        <v>13</v>
      </c>
      <c r="J22" s="8" t="s">
        <v>14</v>
      </c>
      <c r="K22" s="4"/>
    </row>
    <row r="23" spans="1:11" ht="24.5" x14ac:dyDescent="0.35">
      <c r="A23" s="1">
        <v>891409175</v>
      </c>
      <c r="B23" s="9" t="s">
        <v>16</v>
      </c>
      <c r="C23" s="10" t="s">
        <v>15</v>
      </c>
      <c r="D23" s="27">
        <v>52440</v>
      </c>
      <c r="E23" s="6">
        <v>44769.454861111109</v>
      </c>
      <c r="F23" s="6" t="s">
        <v>11</v>
      </c>
      <c r="G23" s="25">
        <v>99423</v>
      </c>
      <c r="H23" s="7">
        <f t="shared" si="0"/>
        <v>99423</v>
      </c>
      <c r="I23" s="8" t="s">
        <v>13</v>
      </c>
      <c r="J23" s="8" t="s">
        <v>14</v>
      </c>
      <c r="K23" s="4"/>
    </row>
    <row r="24" spans="1:11" ht="24.5" x14ac:dyDescent="0.35">
      <c r="A24" s="1">
        <v>891409175</v>
      </c>
      <c r="B24" s="9" t="s">
        <v>16</v>
      </c>
      <c r="C24" s="10" t="s">
        <v>15</v>
      </c>
      <c r="D24" s="27">
        <v>52607</v>
      </c>
      <c r="E24" s="6">
        <v>44769.468055555553</v>
      </c>
      <c r="F24" s="6" t="s">
        <v>11</v>
      </c>
      <c r="G24" s="25">
        <v>99423</v>
      </c>
      <c r="H24" s="7">
        <f t="shared" si="0"/>
        <v>99423</v>
      </c>
      <c r="I24" s="8" t="s">
        <v>13</v>
      </c>
      <c r="J24" s="8" t="s">
        <v>14</v>
      </c>
      <c r="K24" s="4"/>
    </row>
    <row r="25" spans="1:11" ht="24.5" x14ac:dyDescent="0.35">
      <c r="A25" s="1">
        <v>891409175</v>
      </c>
      <c r="B25" s="9" t="s">
        <v>16</v>
      </c>
      <c r="C25" s="10" t="s">
        <v>15</v>
      </c>
      <c r="D25" s="27">
        <v>52441</v>
      </c>
      <c r="E25" s="6">
        <v>44769.482638888891</v>
      </c>
      <c r="F25" s="6" t="s">
        <v>11</v>
      </c>
      <c r="G25" s="25">
        <v>99423</v>
      </c>
      <c r="H25" s="7">
        <f t="shared" si="0"/>
        <v>99423</v>
      </c>
      <c r="I25" s="8" t="s">
        <v>13</v>
      </c>
      <c r="J25" s="8" t="s">
        <v>14</v>
      </c>
      <c r="K25" s="4"/>
    </row>
    <row r="26" spans="1:11" ht="24.5" x14ac:dyDescent="0.35">
      <c r="A26" s="1">
        <v>891409175</v>
      </c>
      <c r="B26" s="9" t="s">
        <v>16</v>
      </c>
      <c r="C26" s="10" t="s">
        <v>15</v>
      </c>
      <c r="D26" s="27">
        <v>52726</v>
      </c>
      <c r="E26" s="6">
        <v>44769.602777777778</v>
      </c>
      <c r="F26" s="6" t="s">
        <v>11</v>
      </c>
      <c r="G26" s="25">
        <v>99423</v>
      </c>
      <c r="H26" s="7">
        <f t="shared" si="0"/>
        <v>99423</v>
      </c>
      <c r="I26" s="8" t="s">
        <v>13</v>
      </c>
      <c r="J26" s="8" t="s">
        <v>14</v>
      </c>
      <c r="K26" s="4"/>
    </row>
    <row r="27" spans="1:11" ht="24.5" x14ac:dyDescent="0.35">
      <c r="A27" s="1">
        <v>891409175</v>
      </c>
      <c r="B27" s="9" t="s">
        <v>16</v>
      </c>
      <c r="C27" s="10" t="s">
        <v>15</v>
      </c>
      <c r="D27" s="27">
        <v>52945</v>
      </c>
      <c r="E27" s="6">
        <v>44772.368750000001</v>
      </c>
      <c r="F27" s="6" t="s">
        <v>11</v>
      </c>
      <c r="G27" s="25">
        <v>99423</v>
      </c>
      <c r="H27" s="7">
        <f t="shared" si="0"/>
        <v>99423</v>
      </c>
      <c r="I27" s="8" t="s">
        <v>13</v>
      </c>
      <c r="J27" s="8" t="s">
        <v>14</v>
      </c>
      <c r="K27" s="4"/>
    </row>
    <row r="28" spans="1:11" ht="24.5" x14ac:dyDescent="0.35">
      <c r="A28" s="1">
        <v>891409175</v>
      </c>
      <c r="B28" s="9" t="s">
        <v>16</v>
      </c>
      <c r="C28" s="10" t="s">
        <v>15</v>
      </c>
      <c r="D28" s="27">
        <v>53912</v>
      </c>
      <c r="E28" s="6">
        <v>44790.314583333333</v>
      </c>
      <c r="F28" s="6" t="s">
        <v>12</v>
      </c>
      <c r="G28" s="25">
        <v>99423</v>
      </c>
      <c r="H28" s="7">
        <f t="shared" si="0"/>
        <v>99423</v>
      </c>
      <c r="I28" s="8" t="s">
        <v>13</v>
      </c>
      <c r="J28" s="8" t="s">
        <v>14</v>
      </c>
      <c r="K28" s="4"/>
    </row>
    <row r="29" spans="1:11" ht="24.5" x14ac:dyDescent="0.35">
      <c r="A29" s="1">
        <v>891409175</v>
      </c>
      <c r="B29" s="9" t="s">
        <v>16</v>
      </c>
      <c r="C29" s="10" t="s">
        <v>15</v>
      </c>
      <c r="D29" s="27">
        <v>53426</v>
      </c>
      <c r="E29" s="6">
        <v>44791.711111111108</v>
      </c>
      <c r="F29" s="6" t="s">
        <v>12</v>
      </c>
      <c r="G29" s="25">
        <v>74444</v>
      </c>
      <c r="H29" s="7">
        <f t="shared" si="0"/>
        <v>74444</v>
      </c>
      <c r="I29" s="8" t="s">
        <v>13</v>
      </c>
      <c r="J29" s="8" t="s">
        <v>14</v>
      </c>
      <c r="K29" s="4"/>
    </row>
    <row r="30" spans="1:11" ht="24.5" x14ac:dyDescent="0.35">
      <c r="A30" s="1">
        <v>891409175</v>
      </c>
      <c r="B30" s="9" t="s">
        <v>16</v>
      </c>
      <c r="C30" s="10" t="s">
        <v>15</v>
      </c>
      <c r="D30" s="27">
        <v>53452</v>
      </c>
      <c r="E30" s="6">
        <v>44793.429861111108</v>
      </c>
      <c r="F30" s="6" t="s">
        <v>12</v>
      </c>
      <c r="G30" s="25">
        <v>99423</v>
      </c>
      <c r="H30" s="7">
        <f t="shared" si="0"/>
        <v>99423</v>
      </c>
      <c r="I30" s="8" t="s">
        <v>13</v>
      </c>
      <c r="J30" s="8" t="s">
        <v>14</v>
      </c>
      <c r="K30" s="4"/>
    </row>
    <row r="31" spans="1:11" ht="24.5" x14ac:dyDescent="0.35">
      <c r="A31" s="1">
        <v>891409175</v>
      </c>
      <c r="B31" s="9" t="s">
        <v>16</v>
      </c>
      <c r="C31" s="10" t="s">
        <v>15</v>
      </c>
      <c r="D31" s="27">
        <v>53453</v>
      </c>
      <c r="E31" s="6">
        <v>44793.431250000001</v>
      </c>
      <c r="F31" s="6" t="s">
        <v>12</v>
      </c>
      <c r="G31" s="25">
        <v>99423</v>
      </c>
      <c r="H31" s="7">
        <f t="shared" si="0"/>
        <v>99423</v>
      </c>
      <c r="I31" s="8" t="s">
        <v>13</v>
      </c>
      <c r="J31" s="8" t="s">
        <v>14</v>
      </c>
      <c r="K31" s="4"/>
    </row>
    <row r="32" spans="1:11" ht="24.5" x14ac:dyDescent="0.35">
      <c r="A32" s="1">
        <v>891409175</v>
      </c>
      <c r="B32" s="9" t="s">
        <v>16</v>
      </c>
      <c r="C32" s="10" t="s">
        <v>15</v>
      </c>
      <c r="D32" s="27">
        <v>53463</v>
      </c>
      <c r="E32" s="6">
        <v>44793.463194444441</v>
      </c>
      <c r="F32" s="6" t="s">
        <v>12</v>
      </c>
      <c r="G32" s="25">
        <v>99423</v>
      </c>
      <c r="H32" s="7">
        <f t="shared" si="0"/>
        <v>99423</v>
      </c>
      <c r="I32" s="8" t="s">
        <v>13</v>
      </c>
      <c r="J32" s="8" t="s">
        <v>14</v>
      </c>
      <c r="K32" s="4"/>
    </row>
    <row r="33" spans="1:11" ht="24.5" x14ac:dyDescent="0.35">
      <c r="A33" s="1">
        <v>891409175</v>
      </c>
      <c r="B33" s="9" t="s">
        <v>16</v>
      </c>
      <c r="C33" s="10" t="s">
        <v>15</v>
      </c>
      <c r="D33" s="27">
        <v>54189</v>
      </c>
      <c r="E33" s="6">
        <v>44793.46875</v>
      </c>
      <c r="F33" s="6" t="s">
        <v>12</v>
      </c>
      <c r="G33" s="25">
        <v>99423</v>
      </c>
      <c r="H33" s="7">
        <f t="shared" si="0"/>
        <v>99423</v>
      </c>
      <c r="I33" s="8" t="s">
        <v>13</v>
      </c>
      <c r="J33" s="8" t="s">
        <v>14</v>
      </c>
      <c r="K33" s="4"/>
    </row>
    <row r="34" spans="1:11" ht="24.5" x14ac:dyDescent="0.35">
      <c r="A34" s="1">
        <v>891409175</v>
      </c>
      <c r="B34" s="9" t="s">
        <v>16</v>
      </c>
      <c r="C34" s="10" t="s">
        <v>15</v>
      </c>
      <c r="D34" s="27">
        <v>53238</v>
      </c>
      <c r="E34" s="6">
        <v>44793.820833333331</v>
      </c>
      <c r="F34" s="6" t="s">
        <v>12</v>
      </c>
      <c r="G34" s="25">
        <v>99423</v>
      </c>
      <c r="H34" s="7">
        <f t="shared" si="0"/>
        <v>99423</v>
      </c>
      <c r="I34" s="8" t="s">
        <v>13</v>
      </c>
      <c r="J34" s="8" t="s">
        <v>14</v>
      </c>
      <c r="K34" s="4"/>
    </row>
    <row r="35" spans="1:11" ht="24.5" x14ac:dyDescent="0.35">
      <c r="A35" s="1">
        <v>891409175</v>
      </c>
      <c r="B35" s="9" t="s">
        <v>16</v>
      </c>
      <c r="C35" s="10" t="s">
        <v>15</v>
      </c>
      <c r="D35" s="27">
        <v>53239</v>
      </c>
      <c r="E35" s="6">
        <v>44793.823611111111</v>
      </c>
      <c r="F35" s="6" t="s">
        <v>12</v>
      </c>
      <c r="G35" s="25">
        <v>99423</v>
      </c>
      <c r="H35" s="7">
        <f t="shared" si="0"/>
        <v>99423</v>
      </c>
      <c r="I35" s="8" t="s">
        <v>13</v>
      </c>
      <c r="J35" s="8" t="s">
        <v>14</v>
      </c>
      <c r="K35" s="4"/>
    </row>
    <row r="36" spans="1:11" ht="24.5" x14ac:dyDescent="0.35">
      <c r="A36" s="1">
        <v>891409175</v>
      </c>
      <c r="B36" s="9" t="s">
        <v>16</v>
      </c>
      <c r="C36" s="10" t="s">
        <v>15</v>
      </c>
      <c r="D36" s="27">
        <v>53647</v>
      </c>
      <c r="E36" s="6">
        <v>44795.428472222222</v>
      </c>
      <c r="F36" s="6" t="s">
        <v>12</v>
      </c>
      <c r="G36" s="25">
        <v>99423</v>
      </c>
      <c r="H36" s="7">
        <f t="shared" si="0"/>
        <v>99423</v>
      </c>
      <c r="I36" s="8" t="s">
        <v>13</v>
      </c>
      <c r="J36" s="8" t="s">
        <v>14</v>
      </c>
      <c r="K36" s="4"/>
    </row>
    <row r="37" spans="1:11" ht="24.5" x14ac:dyDescent="0.35">
      <c r="A37" s="1">
        <v>891409175</v>
      </c>
      <c r="B37" s="9" t="s">
        <v>16</v>
      </c>
      <c r="C37" s="10" t="s">
        <v>15</v>
      </c>
      <c r="D37" s="27">
        <v>53660</v>
      </c>
      <c r="E37" s="6">
        <v>44795.529861111107</v>
      </c>
      <c r="F37" s="6" t="s">
        <v>12</v>
      </c>
      <c r="G37" s="25">
        <v>99423</v>
      </c>
      <c r="H37" s="7">
        <f t="shared" si="0"/>
        <v>99423</v>
      </c>
      <c r="I37" s="8" t="s">
        <v>13</v>
      </c>
      <c r="J37" s="8" t="s">
        <v>14</v>
      </c>
      <c r="K37" s="4"/>
    </row>
    <row r="38" spans="1:11" ht="24.5" x14ac:dyDescent="0.35">
      <c r="A38" s="1">
        <v>891409175</v>
      </c>
      <c r="B38" s="9" t="s">
        <v>16</v>
      </c>
      <c r="C38" s="10" t="s">
        <v>15</v>
      </c>
      <c r="D38" s="27">
        <v>53711</v>
      </c>
      <c r="E38" s="6">
        <v>44797.263888888891</v>
      </c>
      <c r="F38" s="6" t="s">
        <v>12</v>
      </c>
      <c r="G38" s="25">
        <v>209951</v>
      </c>
      <c r="H38" s="7">
        <f t="shared" si="0"/>
        <v>209951</v>
      </c>
      <c r="I38" s="8" t="s">
        <v>13</v>
      </c>
      <c r="J38" s="8" t="s">
        <v>14</v>
      </c>
      <c r="K38" s="4"/>
    </row>
    <row r="39" spans="1:11" ht="24.5" x14ac:dyDescent="0.35">
      <c r="A39" s="1">
        <v>891409175</v>
      </c>
      <c r="B39" s="9" t="s">
        <v>16</v>
      </c>
      <c r="C39" s="10" t="s">
        <v>15</v>
      </c>
      <c r="D39" s="27">
        <v>54391</v>
      </c>
      <c r="E39" s="6">
        <v>44797.452777777777</v>
      </c>
      <c r="F39" s="6" t="s">
        <v>12</v>
      </c>
      <c r="G39" s="25">
        <v>99423</v>
      </c>
      <c r="H39" s="7">
        <f t="shared" si="0"/>
        <v>99423</v>
      </c>
      <c r="I39" s="8" t="s">
        <v>13</v>
      </c>
      <c r="J39" s="8" t="s">
        <v>14</v>
      </c>
      <c r="K39" s="4"/>
    </row>
    <row r="40" spans="1:11" ht="24.5" x14ac:dyDescent="0.35">
      <c r="A40" s="1">
        <v>891409175</v>
      </c>
      <c r="B40" s="9" t="s">
        <v>16</v>
      </c>
      <c r="C40" s="10" t="s">
        <v>15</v>
      </c>
      <c r="D40" s="27">
        <v>54750</v>
      </c>
      <c r="E40" s="6">
        <v>44804.452777777777</v>
      </c>
      <c r="F40" s="6" t="s">
        <v>12</v>
      </c>
      <c r="G40" s="25">
        <v>99423</v>
      </c>
      <c r="H40" s="7">
        <f t="shared" si="0"/>
        <v>99423</v>
      </c>
      <c r="I40" s="8" t="s">
        <v>13</v>
      </c>
      <c r="J40" s="8" t="s">
        <v>14</v>
      </c>
      <c r="K40" s="4"/>
    </row>
    <row r="41" spans="1:11" ht="24.5" x14ac:dyDescent="0.35">
      <c r="A41" s="1">
        <v>891409175</v>
      </c>
      <c r="B41" s="9" t="s">
        <v>16</v>
      </c>
      <c r="C41" s="10" t="s">
        <v>15</v>
      </c>
      <c r="D41" s="27">
        <v>54902</v>
      </c>
      <c r="E41" s="6">
        <v>44810.941991585649</v>
      </c>
      <c r="F41" s="6">
        <v>44849</v>
      </c>
      <c r="G41" s="25">
        <v>99423</v>
      </c>
      <c r="H41" s="7">
        <f t="shared" si="0"/>
        <v>99423</v>
      </c>
      <c r="I41" s="8" t="s">
        <v>13</v>
      </c>
      <c r="J41" s="8" t="s">
        <v>14</v>
      </c>
      <c r="K41" s="4"/>
    </row>
    <row r="42" spans="1:11" ht="24.5" x14ac:dyDescent="0.35">
      <c r="A42" s="1">
        <v>891409175</v>
      </c>
      <c r="B42" s="9" t="s">
        <v>16</v>
      </c>
      <c r="C42" s="10" t="s">
        <v>15</v>
      </c>
      <c r="D42" s="27">
        <v>55520</v>
      </c>
      <c r="E42" s="6">
        <v>44815.644520254631</v>
      </c>
      <c r="F42" s="6">
        <v>44849</v>
      </c>
      <c r="G42" s="25">
        <v>70335</v>
      </c>
      <c r="H42" s="7">
        <f t="shared" si="0"/>
        <v>70335</v>
      </c>
      <c r="I42" s="8" t="s">
        <v>13</v>
      </c>
      <c r="J42" s="8" t="s">
        <v>14</v>
      </c>
      <c r="K42" s="4"/>
    </row>
    <row r="43" spans="1:11" ht="24.5" x14ac:dyDescent="0.35">
      <c r="A43" s="1">
        <v>891409175</v>
      </c>
      <c r="B43" s="9" t="s">
        <v>16</v>
      </c>
      <c r="C43" s="10" t="s">
        <v>15</v>
      </c>
      <c r="D43" s="27">
        <v>55991</v>
      </c>
      <c r="E43" s="6">
        <v>44823.778551076386</v>
      </c>
      <c r="F43" s="6">
        <v>44849</v>
      </c>
      <c r="G43" s="25">
        <v>108040</v>
      </c>
      <c r="H43" s="7">
        <f t="shared" si="0"/>
        <v>108040</v>
      </c>
      <c r="I43" s="8" t="s">
        <v>13</v>
      </c>
      <c r="J43" s="8" t="s">
        <v>14</v>
      </c>
      <c r="K43" s="4"/>
    </row>
    <row r="44" spans="1:11" ht="24.5" x14ac:dyDescent="0.35">
      <c r="A44" s="1">
        <v>891409175</v>
      </c>
      <c r="B44" s="9" t="s">
        <v>16</v>
      </c>
      <c r="C44" s="10" t="s">
        <v>15</v>
      </c>
      <c r="D44" s="27">
        <v>56479</v>
      </c>
      <c r="E44" s="6">
        <v>44831.546518090276</v>
      </c>
      <c r="F44" s="6">
        <v>44849</v>
      </c>
      <c r="G44" s="25">
        <v>99423</v>
      </c>
      <c r="H44" s="7">
        <f t="shared" si="0"/>
        <v>99423</v>
      </c>
      <c r="I44" s="8" t="s">
        <v>13</v>
      </c>
      <c r="J44" s="8" t="s">
        <v>14</v>
      </c>
      <c r="K44" s="4"/>
    </row>
    <row r="45" spans="1:11" ht="24.5" x14ac:dyDescent="0.35">
      <c r="A45" s="1">
        <v>891409175</v>
      </c>
      <c r="B45" s="9" t="s">
        <v>16</v>
      </c>
      <c r="C45" s="10" t="s">
        <v>15</v>
      </c>
      <c r="D45" s="27">
        <v>56490</v>
      </c>
      <c r="E45" s="6">
        <v>44831.628104895834</v>
      </c>
      <c r="F45" s="6">
        <v>44849</v>
      </c>
      <c r="G45" s="25">
        <v>99423</v>
      </c>
      <c r="H45" s="7">
        <f t="shared" si="0"/>
        <v>99423</v>
      </c>
      <c r="I45" s="8" t="s">
        <v>13</v>
      </c>
      <c r="J45" s="8" t="s">
        <v>14</v>
      </c>
      <c r="K45" s="4"/>
    </row>
    <row r="46" spans="1:11" ht="24.5" x14ac:dyDescent="0.35">
      <c r="A46" s="1">
        <v>891409175</v>
      </c>
      <c r="B46" s="9" t="s">
        <v>16</v>
      </c>
      <c r="C46" s="10" t="s">
        <v>15</v>
      </c>
      <c r="D46" s="27">
        <v>56891</v>
      </c>
      <c r="E46" s="6">
        <v>44837.786281678236</v>
      </c>
      <c r="F46" s="6">
        <v>44880</v>
      </c>
      <c r="G46" s="25">
        <v>679418</v>
      </c>
      <c r="H46" s="7">
        <f t="shared" si="0"/>
        <v>679418</v>
      </c>
      <c r="I46" s="8" t="s">
        <v>13</v>
      </c>
      <c r="J46" s="8" t="s">
        <v>14</v>
      </c>
      <c r="K46" s="4"/>
    </row>
    <row r="47" spans="1:11" ht="24.5" x14ac:dyDescent="0.35">
      <c r="A47" s="1">
        <v>891409175</v>
      </c>
      <c r="B47" s="9" t="s">
        <v>16</v>
      </c>
      <c r="C47" s="10" t="s">
        <v>15</v>
      </c>
      <c r="D47" s="27">
        <v>56948</v>
      </c>
      <c r="E47" s="6">
        <v>44838.698211030089</v>
      </c>
      <c r="F47" s="6">
        <v>44880</v>
      </c>
      <c r="G47" s="25">
        <v>99423</v>
      </c>
      <c r="H47" s="7">
        <f t="shared" si="0"/>
        <v>99423</v>
      </c>
      <c r="I47" s="8" t="s">
        <v>13</v>
      </c>
      <c r="J47" s="8" t="s">
        <v>14</v>
      </c>
      <c r="K47" s="4"/>
    </row>
    <row r="48" spans="1:11" ht="24.5" x14ac:dyDescent="0.35">
      <c r="A48" s="1">
        <v>891409175</v>
      </c>
      <c r="B48" s="9" t="s">
        <v>16</v>
      </c>
      <c r="C48" s="10" t="s">
        <v>15</v>
      </c>
      <c r="D48" s="27">
        <v>57096</v>
      </c>
      <c r="E48" s="6">
        <v>44840.776628784719</v>
      </c>
      <c r="F48" s="6">
        <v>44880</v>
      </c>
      <c r="G48" s="25">
        <v>133073</v>
      </c>
      <c r="H48" s="7">
        <f t="shared" si="0"/>
        <v>133073</v>
      </c>
      <c r="I48" s="8" t="s">
        <v>13</v>
      </c>
      <c r="J48" s="8" t="s">
        <v>14</v>
      </c>
      <c r="K48" s="4"/>
    </row>
    <row r="49" spans="1:11" ht="24.5" x14ac:dyDescent="0.35">
      <c r="A49" s="1">
        <v>891409175</v>
      </c>
      <c r="B49" s="9" t="s">
        <v>16</v>
      </c>
      <c r="C49" s="10" t="s">
        <v>15</v>
      </c>
      <c r="D49" s="27">
        <v>57222</v>
      </c>
      <c r="E49" s="6">
        <v>44842.176168981481</v>
      </c>
      <c r="F49" s="6">
        <v>44880</v>
      </c>
      <c r="G49" s="25">
        <v>114200</v>
      </c>
      <c r="H49" s="7">
        <f t="shared" si="0"/>
        <v>114200</v>
      </c>
      <c r="I49" s="8" t="s">
        <v>13</v>
      </c>
      <c r="J49" s="8" t="s">
        <v>14</v>
      </c>
      <c r="K49" s="4"/>
    </row>
    <row r="50" spans="1:11" ht="24.5" x14ac:dyDescent="0.35">
      <c r="A50" s="1">
        <v>891409175</v>
      </c>
      <c r="B50" s="9" t="s">
        <v>16</v>
      </c>
      <c r="C50" s="10" t="s">
        <v>15</v>
      </c>
      <c r="D50" s="27">
        <v>57316</v>
      </c>
      <c r="E50" s="6">
        <v>44845.615981597221</v>
      </c>
      <c r="F50" s="6">
        <v>44880</v>
      </c>
      <c r="G50" s="25">
        <v>6000</v>
      </c>
      <c r="H50" s="7">
        <f t="shared" si="0"/>
        <v>6000</v>
      </c>
      <c r="I50" s="8" t="s">
        <v>13</v>
      </c>
      <c r="J50" s="8" t="s">
        <v>14</v>
      </c>
      <c r="K50" s="4"/>
    </row>
    <row r="51" spans="1:11" ht="24.5" x14ac:dyDescent="0.35">
      <c r="A51" s="1">
        <v>891409175</v>
      </c>
      <c r="B51" s="9" t="s">
        <v>16</v>
      </c>
      <c r="C51" s="10" t="s">
        <v>15</v>
      </c>
      <c r="D51" s="27">
        <v>58466</v>
      </c>
      <c r="E51" s="6">
        <v>44862.372374502316</v>
      </c>
      <c r="F51" s="6">
        <v>44880</v>
      </c>
      <c r="G51" s="25">
        <v>99423</v>
      </c>
      <c r="H51" s="7">
        <f t="shared" si="0"/>
        <v>99423</v>
      </c>
      <c r="I51" s="8" t="s">
        <v>13</v>
      </c>
      <c r="J51" s="8" t="s">
        <v>14</v>
      </c>
      <c r="K51" s="4"/>
    </row>
    <row r="52" spans="1:11" ht="24.5" x14ac:dyDescent="0.35">
      <c r="A52" s="1">
        <v>891409175</v>
      </c>
      <c r="B52" s="9" t="s">
        <v>16</v>
      </c>
      <c r="C52" s="10" t="s">
        <v>15</v>
      </c>
      <c r="D52" s="27">
        <v>58740</v>
      </c>
      <c r="E52" s="6">
        <v>44867.464278356478</v>
      </c>
      <c r="F52" s="6">
        <v>44910</v>
      </c>
      <c r="G52" s="25">
        <v>99423</v>
      </c>
      <c r="H52" s="7">
        <f t="shared" si="0"/>
        <v>99423</v>
      </c>
      <c r="I52" s="8" t="s">
        <v>13</v>
      </c>
      <c r="J52" s="8" t="s">
        <v>14</v>
      </c>
      <c r="K52" s="4"/>
    </row>
    <row r="53" spans="1:11" ht="24.5" x14ac:dyDescent="0.35">
      <c r="A53" s="1">
        <v>891409175</v>
      </c>
      <c r="B53" s="9" t="s">
        <v>16</v>
      </c>
      <c r="C53" s="10" t="s">
        <v>15</v>
      </c>
      <c r="D53" s="27">
        <v>59251</v>
      </c>
      <c r="E53" s="6">
        <v>44875.442316701388</v>
      </c>
      <c r="F53" s="6">
        <v>44910</v>
      </c>
      <c r="G53" s="25">
        <v>80832</v>
      </c>
      <c r="H53" s="7">
        <f t="shared" si="0"/>
        <v>80832</v>
      </c>
      <c r="I53" s="8" t="s">
        <v>13</v>
      </c>
      <c r="J53" s="8" t="s">
        <v>14</v>
      </c>
      <c r="K53" s="4"/>
    </row>
    <row r="54" spans="1:11" ht="24.5" x14ac:dyDescent="0.35">
      <c r="A54" s="1">
        <v>891409175</v>
      </c>
      <c r="B54" s="9" t="s">
        <v>16</v>
      </c>
      <c r="C54" s="10" t="s">
        <v>15</v>
      </c>
      <c r="D54" s="27">
        <v>59530</v>
      </c>
      <c r="E54" s="6">
        <v>44881.012298263886</v>
      </c>
      <c r="F54" s="6">
        <v>44910</v>
      </c>
      <c r="G54" s="25">
        <v>1048007</v>
      </c>
      <c r="H54" s="7">
        <f t="shared" si="0"/>
        <v>1048007</v>
      </c>
      <c r="I54" s="8" t="s">
        <v>13</v>
      </c>
      <c r="J54" s="8" t="s">
        <v>14</v>
      </c>
      <c r="K54" s="4"/>
    </row>
    <row r="55" spans="1:11" ht="24.5" x14ac:dyDescent="0.35">
      <c r="A55" s="1">
        <v>891409175</v>
      </c>
      <c r="B55" s="9" t="s">
        <v>16</v>
      </c>
      <c r="C55" s="10" t="s">
        <v>15</v>
      </c>
      <c r="D55" s="27">
        <v>59684</v>
      </c>
      <c r="E55" s="6">
        <v>44882.471606828702</v>
      </c>
      <c r="F55" s="6">
        <v>44910</v>
      </c>
      <c r="G55" s="25">
        <v>80832</v>
      </c>
      <c r="H55" s="7">
        <f t="shared" si="0"/>
        <v>80832</v>
      </c>
      <c r="I55" s="8" t="s">
        <v>13</v>
      </c>
      <c r="J55" s="8" t="s">
        <v>14</v>
      </c>
      <c r="K55" s="4"/>
    </row>
    <row r="56" spans="1:11" ht="24.5" x14ac:dyDescent="0.35">
      <c r="A56" s="1">
        <v>891409175</v>
      </c>
      <c r="B56" s="9" t="s">
        <v>16</v>
      </c>
      <c r="C56" s="10" t="s">
        <v>15</v>
      </c>
      <c r="D56" s="27">
        <v>59848</v>
      </c>
      <c r="E56" s="6">
        <v>44884.424802581016</v>
      </c>
      <c r="F56" s="6">
        <v>44910</v>
      </c>
      <c r="G56" s="25">
        <v>80832</v>
      </c>
      <c r="H56" s="7">
        <f t="shared" si="0"/>
        <v>80832</v>
      </c>
      <c r="I56" s="8" t="s">
        <v>13</v>
      </c>
      <c r="J56" s="8" t="s">
        <v>14</v>
      </c>
      <c r="K56" s="4"/>
    </row>
    <row r="57" spans="1:11" ht="24.5" x14ac:dyDescent="0.35">
      <c r="A57" s="1">
        <v>891409175</v>
      </c>
      <c r="B57" s="9" t="s">
        <v>16</v>
      </c>
      <c r="C57" s="10" t="s">
        <v>15</v>
      </c>
      <c r="D57" s="27">
        <v>60017</v>
      </c>
      <c r="E57" s="6">
        <v>44888.442160451385</v>
      </c>
      <c r="F57" s="6">
        <v>44910</v>
      </c>
      <c r="G57" s="25">
        <v>99423</v>
      </c>
      <c r="H57" s="7">
        <f t="shared" si="0"/>
        <v>99423</v>
      </c>
      <c r="I57" s="8" t="s">
        <v>13</v>
      </c>
      <c r="J57" s="8" t="s">
        <v>14</v>
      </c>
      <c r="K57" s="4"/>
    </row>
    <row r="58" spans="1:11" ht="24.5" x14ac:dyDescent="0.35">
      <c r="A58" s="1">
        <v>891409175</v>
      </c>
      <c r="B58" s="9" t="s">
        <v>16</v>
      </c>
      <c r="C58" s="11" t="s">
        <v>15</v>
      </c>
      <c r="D58" s="21">
        <v>60776</v>
      </c>
      <c r="E58" s="12">
        <v>44898.764530324072</v>
      </c>
      <c r="F58" s="6">
        <v>44941</v>
      </c>
      <c r="G58" s="22">
        <v>99423</v>
      </c>
      <c r="H58" s="7">
        <f t="shared" si="0"/>
        <v>99423</v>
      </c>
      <c r="I58" s="8" t="s">
        <v>13</v>
      </c>
      <c r="J58" s="8" t="s">
        <v>14</v>
      </c>
      <c r="K58" s="4"/>
    </row>
    <row r="59" spans="1:11" ht="24.5" x14ac:dyDescent="0.35">
      <c r="A59" s="1">
        <v>891409175</v>
      </c>
      <c r="B59" s="9" t="s">
        <v>16</v>
      </c>
      <c r="C59" s="11" t="s">
        <v>15</v>
      </c>
      <c r="D59" s="21">
        <v>60844</v>
      </c>
      <c r="E59" s="12">
        <v>44901.482531597219</v>
      </c>
      <c r="F59" s="6">
        <v>44941</v>
      </c>
      <c r="G59" s="22">
        <v>99423</v>
      </c>
      <c r="H59" s="7">
        <f t="shared" si="0"/>
        <v>99423</v>
      </c>
      <c r="I59" s="8" t="s">
        <v>13</v>
      </c>
      <c r="J59" s="8" t="s">
        <v>14</v>
      </c>
      <c r="K59" s="4"/>
    </row>
    <row r="60" spans="1:11" ht="24.5" x14ac:dyDescent="0.35">
      <c r="A60" s="1">
        <v>891409175</v>
      </c>
      <c r="B60" s="9" t="s">
        <v>16</v>
      </c>
      <c r="C60" s="11" t="s">
        <v>15</v>
      </c>
      <c r="D60" s="21">
        <v>61936</v>
      </c>
      <c r="E60" s="12">
        <v>44918.507022187499</v>
      </c>
      <c r="F60" s="6">
        <v>44941</v>
      </c>
      <c r="G60" s="22">
        <v>99423</v>
      </c>
      <c r="H60" s="7">
        <f t="shared" si="0"/>
        <v>99423</v>
      </c>
      <c r="I60" s="8" t="s">
        <v>13</v>
      </c>
      <c r="J60" s="8" t="s">
        <v>14</v>
      </c>
      <c r="K60" s="4"/>
    </row>
    <row r="61" spans="1:11" ht="24.5" x14ac:dyDescent="0.35">
      <c r="A61" s="1">
        <v>891409175</v>
      </c>
      <c r="B61" s="9" t="s">
        <v>16</v>
      </c>
      <c r="C61" s="11" t="s">
        <v>15</v>
      </c>
      <c r="D61" s="21">
        <v>62310</v>
      </c>
      <c r="E61" s="12">
        <v>44925.531991006945</v>
      </c>
      <c r="F61" s="6">
        <v>44941</v>
      </c>
      <c r="G61" s="22">
        <v>99423</v>
      </c>
      <c r="H61" s="7">
        <f t="shared" si="0"/>
        <v>99423</v>
      </c>
      <c r="I61" s="8" t="s">
        <v>13</v>
      </c>
      <c r="J61" s="8" t="s">
        <v>14</v>
      </c>
      <c r="K61" s="4"/>
    </row>
    <row r="62" spans="1:11" ht="24.5" x14ac:dyDescent="0.35">
      <c r="A62" s="1">
        <v>891409175</v>
      </c>
      <c r="B62" s="9" t="s">
        <v>16</v>
      </c>
      <c r="C62" s="11" t="s">
        <v>15</v>
      </c>
      <c r="D62" s="21">
        <v>62344</v>
      </c>
      <c r="E62" s="12">
        <v>44928.46217731481</v>
      </c>
      <c r="F62" s="6">
        <v>44972</v>
      </c>
      <c r="G62" s="23">
        <v>94003</v>
      </c>
      <c r="H62" s="7">
        <f t="shared" si="0"/>
        <v>94003</v>
      </c>
      <c r="I62" s="8" t="s">
        <v>13</v>
      </c>
      <c r="J62" s="8" t="s">
        <v>14</v>
      </c>
      <c r="K62" s="4"/>
    </row>
    <row r="63" spans="1:11" ht="24.5" x14ac:dyDescent="0.35">
      <c r="A63" s="1">
        <v>891409175</v>
      </c>
      <c r="B63" s="9" t="s">
        <v>16</v>
      </c>
      <c r="C63" s="11" t="s">
        <v>15</v>
      </c>
      <c r="D63" s="21">
        <v>62459</v>
      </c>
      <c r="E63" s="12">
        <v>44930.463523645834</v>
      </c>
      <c r="F63" s="6">
        <v>44972</v>
      </c>
      <c r="G63" s="23">
        <v>99423</v>
      </c>
      <c r="H63" s="7">
        <f t="shared" si="0"/>
        <v>99423</v>
      </c>
      <c r="I63" s="8" t="s">
        <v>13</v>
      </c>
      <c r="J63" s="8" t="s">
        <v>14</v>
      </c>
      <c r="K63" s="4"/>
    </row>
    <row r="64" spans="1:11" ht="24.5" x14ac:dyDescent="0.35">
      <c r="A64" s="1">
        <v>891409175</v>
      </c>
      <c r="B64" s="9" t="s">
        <v>16</v>
      </c>
      <c r="C64" s="11" t="s">
        <v>15</v>
      </c>
      <c r="D64" s="21">
        <v>62486</v>
      </c>
      <c r="E64" s="12">
        <v>44931.030819907406</v>
      </c>
      <c r="F64" s="6">
        <v>44972</v>
      </c>
      <c r="G64" s="23">
        <v>81935</v>
      </c>
      <c r="H64" s="7">
        <f t="shared" si="0"/>
        <v>81935</v>
      </c>
      <c r="I64" s="8" t="s">
        <v>13</v>
      </c>
      <c r="J64" s="8" t="s">
        <v>14</v>
      </c>
      <c r="K64" s="4"/>
    </row>
    <row r="65" spans="1:11" ht="24.5" x14ac:dyDescent="0.35">
      <c r="A65" s="1">
        <v>891409175</v>
      </c>
      <c r="B65" s="9" t="s">
        <v>16</v>
      </c>
      <c r="C65" s="11" t="s">
        <v>15</v>
      </c>
      <c r="D65" s="21">
        <v>62488</v>
      </c>
      <c r="E65" s="12">
        <v>44931.11456736111</v>
      </c>
      <c r="F65" s="6">
        <v>44972</v>
      </c>
      <c r="G65" s="23">
        <v>99423</v>
      </c>
      <c r="H65" s="7">
        <f t="shared" si="0"/>
        <v>99423</v>
      </c>
      <c r="I65" s="8" t="s">
        <v>13</v>
      </c>
      <c r="J65" s="8" t="s">
        <v>14</v>
      </c>
      <c r="K65" s="4"/>
    </row>
    <row r="66" spans="1:11" ht="24.5" x14ac:dyDescent="0.35">
      <c r="A66" s="1">
        <v>891409175</v>
      </c>
      <c r="B66" s="9" t="s">
        <v>16</v>
      </c>
      <c r="C66" s="11" t="s">
        <v>15</v>
      </c>
      <c r="D66" s="21">
        <v>63652</v>
      </c>
      <c r="E66" s="12">
        <v>44950.429286261569</v>
      </c>
      <c r="F66" s="6">
        <v>44972</v>
      </c>
      <c r="G66" s="23">
        <v>99423</v>
      </c>
      <c r="H66" s="7">
        <f t="shared" si="0"/>
        <v>99423</v>
      </c>
      <c r="I66" s="8" t="s">
        <v>13</v>
      </c>
      <c r="J66" s="8" t="s">
        <v>14</v>
      </c>
      <c r="K66" s="4"/>
    </row>
    <row r="67" spans="1:11" ht="24.5" x14ac:dyDescent="0.35">
      <c r="A67" s="1">
        <v>891409175</v>
      </c>
      <c r="B67" s="9" t="s">
        <v>16</v>
      </c>
      <c r="C67" s="11" t="s">
        <v>15</v>
      </c>
      <c r="D67" s="21">
        <v>64339</v>
      </c>
      <c r="E67" s="12">
        <v>44960.497179247686</v>
      </c>
      <c r="F67" s="6">
        <v>45000</v>
      </c>
      <c r="G67" s="22">
        <v>99423</v>
      </c>
      <c r="H67" s="7">
        <f t="shared" si="0"/>
        <v>99423</v>
      </c>
      <c r="I67" s="8" t="s">
        <v>13</v>
      </c>
      <c r="J67" s="8" t="s">
        <v>14</v>
      </c>
      <c r="K67" s="4"/>
    </row>
    <row r="68" spans="1:11" ht="24.5" x14ac:dyDescent="0.35">
      <c r="A68" s="1">
        <v>891409175</v>
      </c>
      <c r="B68" s="9" t="s">
        <v>16</v>
      </c>
      <c r="C68" s="11" t="s">
        <v>15</v>
      </c>
      <c r="D68" s="21">
        <v>64401</v>
      </c>
      <c r="E68" s="12">
        <v>44960.724166284723</v>
      </c>
      <c r="F68" s="6">
        <v>45000</v>
      </c>
      <c r="G68" s="22">
        <v>99423</v>
      </c>
      <c r="H68" s="7">
        <f t="shared" si="0"/>
        <v>99423</v>
      </c>
      <c r="I68" s="8" t="s">
        <v>13</v>
      </c>
      <c r="J68" s="8" t="s">
        <v>14</v>
      </c>
      <c r="K68" s="4"/>
    </row>
    <row r="69" spans="1:11" ht="24.5" x14ac:dyDescent="0.35">
      <c r="A69" s="1">
        <v>891409175</v>
      </c>
      <c r="B69" s="9" t="s">
        <v>16</v>
      </c>
      <c r="C69" s="11" t="s">
        <v>15</v>
      </c>
      <c r="D69" s="21">
        <v>64463</v>
      </c>
      <c r="E69" s="12">
        <v>44963.987324108792</v>
      </c>
      <c r="F69" s="6">
        <v>45000</v>
      </c>
      <c r="G69" s="22">
        <v>83389</v>
      </c>
      <c r="H69" s="7">
        <f t="shared" si="0"/>
        <v>83389</v>
      </c>
      <c r="I69" s="8" t="s">
        <v>13</v>
      </c>
      <c r="J69" s="8" t="s">
        <v>14</v>
      </c>
      <c r="K69" s="4"/>
    </row>
    <row r="70" spans="1:11" ht="24.5" x14ac:dyDescent="0.35">
      <c r="A70" s="1">
        <v>891409175</v>
      </c>
      <c r="B70" s="9" t="s">
        <v>16</v>
      </c>
      <c r="C70" s="11" t="s">
        <v>15</v>
      </c>
      <c r="D70" s="21">
        <v>64898</v>
      </c>
      <c r="E70" s="12">
        <v>44970.734601736112</v>
      </c>
      <c r="F70" s="6">
        <v>45000</v>
      </c>
      <c r="G70" s="22">
        <v>69500</v>
      </c>
      <c r="H70" s="7">
        <f t="shared" si="0"/>
        <v>69500</v>
      </c>
      <c r="I70" s="8" t="s">
        <v>13</v>
      </c>
      <c r="J70" s="8" t="s">
        <v>14</v>
      </c>
      <c r="K70" s="4"/>
    </row>
    <row r="71" spans="1:11" ht="24.5" x14ac:dyDescent="0.35">
      <c r="A71" s="1">
        <v>891409175</v>
      </c>
      <c r="B71" s="9" t="s">
        <v>16</v>
      </c>
      <c r="C71" s="11" t="s">
        <v>15</v>
      </c>
      <c r="D71" s="21">
        <v>65093</v>
      </c>
      <c r="E71" s="12">
        <v>44972.604290474534</v>
      </c>
      <c r="F71" s="6">
        <v>45000</v>
      </c>
      <c r="G71" s="22">
        <v>71014</v>
      </c>
      <c r="H71" s="7">
        <f t="shared" si="0"/>
        <v>71014</v>
      </c>
      <c r="I71" s="8" t="s">
        <v>13</v>
      </c>
      <c r="J71" s="8" t="s">
        <v>14</v>
      </c>
      <c r="K71" s="4"/>
    </row>
    <row r="72" spans="1:11" ht="24.5" x14ac:dyDescent="0.35">
      <c r="A72" s="1">
        <v>891409175</v>
      </c>
      <c r="B72" s="9" t="s">
        <v>16</v>
      </c>
      <c r="C72" s="11" t="s">
        <v>15</v>
      </c>
      <c r="D72" s="21">
        <v>65164</v>
      </c>
      <c r="E72" s="12">
        <v>44973.47620917824</v>
      </c>
      <c r="F72" s="6">
        <v>45000</v>
      </c>
      <c r="G72" s="22">
        <v>87702</v>
      </c>
      <c r="H72" s="7">
        <f t="shared" si="0"/>
        <v>87702</v>
      </c>
      <c r="I72" s="8" t="s">
        <v>13</v>
      </c>
      <c r="J72" s="8" t="s">
        <v>14</v>
      </c>
      <c r="K72" s="4"/>
    </row>
    <row r="73" spans="1:11" ht="24.5" x14ac:dyDescent="0.35">
      <c r="A73" s="1">
        <v>891409175</v>
      </c>
      <c r="B73" s="9" t="s">
        <v>16</v>
      </c>
      <c r="C73" s="11" t="s">
        <v>15</v>
      </c>
      <c r="D73" s="21">
        <v>65183</v>
      </c>
      <c r="E73" s="12">
        <v>44973.595609641205</v>
      </c>
      <c r="F73" s="6">
        <v>45000</v>
      </c>
      <c r="G73" s="22">
        <v>368110</v>
      </c>
      <c r="H73" s="7">
        <f t="shared" si="0"/>
        <v>368110</v>
      </c>
      <c r="I73" s="8" t="s">
        <v>13</v>
      </c>
      <c r="J73" s="8" t="s">
        <v>14</v>
      </c>
      <c r="K73" s="4"/>
    </row>
    <row r="74" spans="1:11" ht="24.5" x14ac:dyDescent="0.35">
      <c r="A74" s="1">
        <v>891409175</v>
      </c>
      <c r="B74" s="9" t="s">
        <v>16</v>
      </c>
      <c r="C74" s="11" t="s">
        <v>15</v>
      </c>
      <c r="D74" s="21">
        <v>65730</v>
      </c>
      <c r="E74" s="12">
        <v>44980.948362847223</v>
      </c>
      <c r="F74" s="6">
        <v>45000</v>
      </c>
      <c r="G74" s="22">
        <v>98279</v>
      </c>
      <c r="H74" s="7">
        <f t="shared" si="0"/>
        <v>98279</v>
      </c>
      <c r="I74" s="8" t="s">
        <v>13</v>
      </c>
      <c r="J74" s="8" t="s">
        <v>14</v>
      </c>
      <c r="K74" s="4"/>
    </row>
    <row r="75" spans="1:11" ht="24.5" x14ac:dyDescent="0.35">
      <c r="A75" s="1">
        <v>891409175</v>
      </c>
      <c r="B75" s="9" t="s">
        <v>16</v>
      </c>
      <c r="C75" s="11" t="s">
        <v>15</v>
      </c>
      <c r="D75" s="21">
        <v>66379</v>
      </c>
      <c r="E75" s="12">
        <v>45000</v>
      </c>
      <c r="F75" s="6">
        <v>45000</v>
      </c>
      <c r="G75" s="22">
        <v>34500</v>
      </c>
      <c r="H75" s="7">
        <f t="shared" si="0"/>
        <v>34500</v>
      </c>
      <c r="I75" s="8" t="s">
        <v>13</v>
      </c>
      <c r="J75" s="8" t="s">
        <v>14</v>
      </c>
      <c r="K75" s="4"/>
    </row>
    <row r="76" spans="1:11" ht="24.5" x14ac:dyDescent="0.35">
      <c r="A76" s="1">
        <v>891409175</v>
      </c>
      <c r="B76" s="9" t="s">
        <v>16</v>
      </c>
      <c r="C76" s="11" t="s">
        <v>15</v>
      </c>
      <c r="D76" s="21">
        <v>67259</v>
      </c>
      <c r="E76" s="12">
        <v>45000</v>
      </c>
      <c r="F76" s="6">
        <v>45000</v>
      </c>
      <c r="G76" s="22">
        <v>848150</v>
      </c>
      <c r="H76" s="7">
        <f t="shared" si="0"/>
        <v>848150</v>
      </c>
      <c r="I76" s="8" t="s">
        <v>13</v>
      </c>
      <c r="J76" s="8" t="s">
        <v>14</v>
      </c>
      <c r="K76" s="4"/>
    </row>
    <row r="77" spans="1:11" ht="24.5" x14ac:dyDescent="0.35">
      <c r="A77" s="1">
        <v>891409175</v>
      </c>
      <c r="B77" s="9" t="s">
        <v>16</v>
      </c>
      <c r="C77" s="11" t="s">
        <v>15</v>
      </c>
      <c r="D77" s="21">
        <v>67827</v>
      </c>
      <c r="E77" s="12">
        <v>45000</v>
      </c>
      <c r="F77" s="6">
        <v>45000</v>
      </c>
      <c r="G77" s="22">
        <v>87702</v>
      </c>
      <c r="H77" s="7">
        <f t="shared" ref="H77:H140" si="1">+G77</f>
        <v>87702</v>
      </c>
      <c r="I77" s="8" t="s">
        <v>13</v>
      </c>
      <c r="J77" s="8" t="s">
        <v>14</v>
      </c>
      <c r="K77" s="4"/>
    </row>
    <row r="78" spans="1:11" ht="24.5" x14ac:dyDescent="0.35">
      <c r="A78" s="1">
        <v>891409175</v>
      </c>
      <c r="B78" s="9" t="s">
        <v>16</v>
      </c>
      <c r="C78" s="11" t="s">
        <v>15</v>
      </c>
      <c r="D78" s="21">
        <v>70329</v>
      </c>
      <c r="E78" s="12">
        <v>45058.799620601851</v>
      </c>
      <c r="F78" s="6">
        <v>45092</v>
      </c>
      <c r="G78" s="22">
        <v>138280</v>
      </c>
      <c r="H78" s="7">
        <f t="shared" si="1"/>
        <v>138280</v>
      </c>
      <c r="I78" s="8" t="s">
        <v>13</v>
      </c>
      <c r="J78" s="8" t="s">
        <v>14</v>
      </c>
      <c r="K78" s="4"/>
    </row>
    <row r="79" spans="1:11" ht="24.5" x14ac:dyDescent="0.35">
      <c r="A79" s="1">
        <v>891409175</v>
      </c>
      <c r="B79" s="9" t="s">
        <v>16</v>
      </c>
      <c r="C79" s="11" t="s">
        <v>15</v>
      </c>
      <c r="D79" s="21">
        <v>70858</v>
      </c>
      <c r="E79" s="12">
        <v>45066.457035995365</v>
      </c>
      <c r="F79" s="6">
        <v>45092</v>
      </c>
      <c r="G79" s="22">
        <v>87702</v>
      </c>
      <c r="H79" s="7">
        <f t="shared" si="1"/>
        <v>87702</v>
      </c>
      <c r="I79" s="8" t="s">
        <v>13</v>
      </c>
      <c r="J79" s="8" t="s">
        <v>14</v>
      </c>
      <c r="K79" s="4"/>
    </row>
    <row r="80" spans="1:11" ht="24.5" x14ac:dyDescent="0.35">
      <c r="A80" s="1">
        <v>891409175</v>
      </c>
      <c r="B80" s="9" t="s">
        <v>16</v>
      </c>
      <c r="C80" s="11" t="s">
        <v>15</v>
      </c>
      <c r="D80" s="21">
        <v>70888</v>
      </c>
      <c r="E80" s="12">
        <v>45066.635032986109</v>
      </c>
      <c r="F80" s="6">
        <v>45092</v>
      </c>
      <c r="G80" s="22">
        <v>71800</v>
      </c>
      <c r="H80" s="7">
        <f t="shared" si="1"/>
        <v>71800</v>
      </c>
      <c r="I80" s="8" t="s">
        <v>13</v>
      </c>
      <c r="J80" s="8" t="s">
        <v>14</v>
      </c>
      <c r="K80" s="4"/>
    </row>
    <row r="81" spans="1:11" ht="24.5" x14ac:dyDescent="0.35">
      <c r="A81" s="1">
        <v>891409175</v>
      </c>
      <c r="B81" s="9" t="s">
        <v>16</v>
      </c>
      <c r="C81" s="11" t="s">
        <v>15</v>
      </c>
      <c r="D81" s="21">
        <v>72037</v>
      </c>
      <c r="E81" s="12">
        <v>45085.482329826387</v>
      </c>
      <c r="F81" s="6">
        <v>45122</v>
      </c>
      <c r="G81" s="22">
        <v>372452</v>
      </c>
      <c r="H81" s="7">
        <f t="shared" si="1"/>
        <v>372452</v>
      </c>
      <c r="I81" s="8" t="s">
        <v>13</v>
      </c>
      <c r="J81" s="8" t="s">
        <v>14</v>
      </c>
      <c r="K81" s="4"/>
    </row>
    <row r="82" spans="1:11" ht="24.5" x14ac:dyDescent="0.35">
      <c r="A82" s="1">
        <v>891409175</v>
      </c>
      <c r="B82" s="9" t="s">
        <v>16</v>
      </c>
      <c r="C82" s="11" t="s">
        <v>15</v>
      </c>
      <c r="D82" s="21">
        <v>72562</v>
      </c>
      <c r="E82" s="12">
        <v>45092.935604895829</v>
      </c>
      <c r="F82" s="6">
        <v>45122</v>
      </c>
      <c r="G82" s="22">
        <v>133311</v>
      </c>
      <c r="H82" s="7">
        <f t="shared" si="1"/>
        <v>133311</v>
      </c>
      <c r="I82" s="8" t="s">
        <v>13</v>
      </c>
      <c r="J82" s="8" t="s">
        <v>14</v>
      </c>
      <c r="K82" s="4"/>
    </row>
    <row r="83" spans="1:11" ht="24.5" x14ac:dyDescent="0.35">
      <c r="A83" s="1">
        <v>891409175</v>
      </c>
      <c r="B83" s="9" t="s">
        <v>16</v>
      </c>
      <c r="C83" s="11" t="s">
        <v>15</v>
      </c>
      <c r="D83" s="21">
        <v>72976</v>
      </c>
      <c r="E83" s="12">
        <v>45098.754190243053</v>
      </c>
      <c r="F83" s="6">
        <v>45122</v>
      </c>
      <c r="G83" s="22">
        <v>87702</v>
      </c>
      <c r="H83" s="7">
        <f t="shared" si="1"/>
        <v>87702</v>
      </c>
      <c r="I83" s="8" t="s">
        <v>13</v>
      </c>
      <c r="J83" s="8" t="s">
        <v>14</v>
      </c>
      <c r="K83" s="4"/>
    </row>
    <row r="84" spans="1:11" ht="24.5" x14ac:dyDescent="0.35">
      <c r="A84" s="1">
        <v>891409175</v>
      </c>
      <c r="B84" s="9" t="s">
        <v>16</v>
      </c>
      <c r="C84" s="11" t="s">
        <v>15</v>
      </c>
      <c r="D84" s="21">
        <v>76590</v>
      </c>
      <c r="E84" s="12">
        <v>45157.950833715273</v>
      </c>
      <c r="F84" s="6">
        <v>45170</v>
      </c>
      <c r="G84" s="22">
        <v>73611</v>
      </c>
      <c r="H84" s="7">
        <f t="shared" si="1"/>
        <v>73611</v>
      </c>
      <c r="I84" s="8" t="s">
        <v>13</v>
      </c>
      <c r="J84" s="8" t="s">
        <v>14</v>
      </c>
      <c r="K84" s="4"/>
    </row>
    <row r="85" spans="1:11" ht="24.5" x14ac:dyDescent="0.35">
      <c r="A85" s="1">
        <v>891409175</v>
      </c>
      <c r="B85" s="9" t="s">
        <v>16</v>
      </c>
      <c r="C85" s="11" t="s">
        <v>15</v>
      </c>
      <c r="D85" s="21">
        <v>77445</v>
      </c>
      <c r="E85" s="12">
        <v>45171.527061493056</v>
      </c>
      <c r="F85" s="6">
        <v>45200</v>
      </c>
      <c r="G85" s="23">
        <v>307755</v>
      </c>
      <c r="H85" s="7">
        <f t="shared" si="1"/>
        <v>307755</v>
      </c>
      <c r="I85" s="8" t="s">
        <v>13</v>
      </c>
      <c r="J85" s="8" t="s">
        <v>14</v>
      </c>
      <c r="K85" s="4"/>
    </row>
    <row r="86" spans="1:11" ht="24.5" x14ac:dyDescent="0.35">
      <c r="A86" s="1">
        <v>891409175</v>
      </c>
      <c r="B86" s="9" t="s">
        <v>16</v>
      </c>
      <c r="C86" s="11" t="s">
        <v>15</v>
      </c>
      <c r="D86" s="21">
        <v>78237</v>
      </c>
      <c r="E86" s="12">
        <v>45184.49140540509</v>
      </c>
      <c r="F86" s="6">
        <v>45200</v>
      </c>
      <c r="G86" s="23">
        <v>154990</v>
      </c>
      <c r="H86" s="7">
        <f t="shared" si="1"/>
        <v>154990</v>
      </c>
      <c r="I86" s="8" t="s">
        <v>13</v>
      </c>
      <c r="J86" s="8" t="s">
        <v>14</v>
      </c>
      <c r="K86" s="4"/>
    </row>
    <row r="87" spans="1:11" ht="24.5" x14ac:dyDescent="0.35">
      <c r="A87" s="1">
        <v>891409175</v>
      </c>
      <c r="B87" s="9" t="s">
        <v>16</v>
      </c>
      <c r="C87" s="11" t="s">
        <v>15</v>
      </c>
      <c r="D87" s="21">
        <v>78334</v>
      </c>
      <c r="E87" s="12">
        <v>45186.715746909722</v>
      </c>
      <c r="F87" s="6">
        <v>45200</v>
      </c>
      <c r="G87" s="23">
        <v>901780</v>
      </c>
      <c r="H87" s="7">
        <f t="shared" si="1"/>
        <v>901780</v>
      </c>
      <c r="I87" s="8" t="s">
        <v>13</v>
      </c>
      <c r="J87" s="8" t="s">
        <v>14</v>
      </c>
      <c r="K87" s="4"/>
    </row>
    <row r="88" spans="1:11" ht="24.5" x14ac:dyDescent="0.35">
      <c r="A88" s="1">
        <v>891409175</v>
      </c>
      <c r="B88" s="9" t="s">
        <v>16</v>
      </c>
      <c r="C88" s="11" t="s">
        <v>15</v>
      </c>
      <c r="D88" s="21">
        <v>81711</v>
      </c>
      <c r="E88" s="12">
        <v>45243.200395254629</v>
      </c>
      <c r="F88" s="6">
        <v>45261</v>
      </c>
      <c r="G88" s="22">
        <v>82251</v>
      </c>
      <c r="H88" s="7">
        <f t="shared" si="1"/>
        <v>82251</v>
      </c>
      <c r="I88" s="8" t="s">
        <v>13</v>
      </c>
      <c r="J88" s="8" t="s">
        <v>14</v>
      </c>
      <c r="K88" s="4"/>
    </row>
    <row r="89" spans="1:11" ht="24.5" x14ac:dyDescent="0.35">
      <c r="A89" s="1">
        <v>891409175</v>
      </c>
      <c r="B89" s="9" t="s">
        <v>16</v>
      </c>
      <c r="C89" s="11" t="s">
        <v>15</v>
      </c>
      <c r="D89" s="21">
        <v>81783</v>
      </c>
      <c r="E89" s="12">
        <v>45245.463133599536</v>
      </c>
      <c r="F89" s="6">
        <v>45261</v>
      </c>
      <c r="G89" s="22">
        <v>73419</v>
      </c>
      <c r="H89" s="7">
        <f t="shared" si="1"/>
        <v>73419</v>
      </c>
      <c r="I89" s="8" t="s">
        <v>13</v>
      </c>
      <c r="J89" s="8" t="s">
        <v>14</v>
      </c>
      <c r="K89" s="4"/>
    </row>
    <row r="90" spans="1:11" ht="24.5" x14ac:dyDescent="0.35">
      <c r="A90" s="1">
        <v>891409175</v>
      </c>
      <c r="B90" s="9" t="s">
        <v>16</v>
      </c>
      <c r="C90" s="11" t="s">
        <v>15</v>
      </c>
      <c r="D90" s="21">
        <v>84803</v>
      </c>
      <c r="E90" s="12">
        <v>45303.037124999995</v>
      </c>
      <c r="F90" s="12">
        <v>45323</v>
      </c>
      <c r="G90" s="22">
        <v>98741</v>
      </c>
      <c r="H90" s="7">
        <f t="shared" si="1"/>
        <v>98741</v>
      </c>
      <c r="I90" s="8" t="s">
        <v>13</v>
      </c>
      <c r="J90" s="8" t="s">
        <v>14</v>
      </c>
      <c r="K90" s="4"/>
    </row>
    <row r="91" spans="1:11" ht="24.5" x14ac:dyDescent="0.35">
      <c r="A91" s="1">
        <v>891409175</v>
      </c>
      <c r="B91" s="9" t="s">
        <v>16</v>
      </c>
      <c r="C91" s="11" t="s">
        <v>15</v>
      </c>
      <c r="D91" s="21">
        <v>85367</v>
      </c>
      <c r="E91" s="12">
        <v>45311.374050810184</v>
      </c>
      <c r="F91" s="12">
        <v>45323</v>
      </c>
      <c r="G91" s="22">
        <v>78800</v>
      </c>
      <c r="H91" s="7">
        <f t="shared" si="1"/>
        <v>78800</v>
      </c>
      <c r="I91" s="8" t="s">
        <v>13</v>
      </c>
      <c r="J91" s="8" t="s">
        <v>14</v>
      </c>
      <c r="K91" s="4"/>
    </row>
    <row r="92" spans="1:11" ht="24.5" x14ac:dyDescent="0.35">
      <c r="A92" s="1">
        <v>891409175</v>
      </c>
      <c r="B92" s="9" t="s">
        <v>16</v>
      </c>
      <c r="C92" s="11" t="s">
        <v>15</v>
      </c>
      <c r="D92" s="21">
        <v>85368</v>
      </c>
      <c r="E92" s="12">
        <v>45311.37769872685</v>
      </c>
      <c r="F92" s="12">
        <v>45323</v>
      </c>
      <c r="G92" s="22">
        <v>367323</v>
      </c>
      <c r="H92" s="7">
        <f t="shared" si="1"/>
        <v>367323</v>
      </c>
      <c r="I92" s="8" t="s">
        <v>13</v>
      </c>
      <c r="J92" s="8" t="s">
        <v>14</v>
      </c>
      <c r="K92" s="4"/>
    </row>
    <row r="93" spans="1:11" ht="24.5" x14ac:dyDescent="0.35">
      <c r="A93" s="1">
        <v>891409175</v>
      </c>
      <c r="B93" s="9" t="s">
        <v>16</v>
      </c>
      <c r="C93" s="11" t="s">
        <v>15</v>
      </c>
      <c r="D93" s="21">
        <v>85371</v>
      </c>
      <c r="E93" s="12">
        <v>45311.386324687497</v>
      </c>
      <c r="F93" s="12">
        <v>45323</v>
      </c>
      <c r="G93" s="22">
        <v>493013</v>
      </c>
      <c r="H93" s="7">
        <f t="shared" si="1"/>
        <v>493013</v>
      </c>
      <c r="I93" s="8" t="s">
        <v>13</v>
      </c>
      <c r="J93" s="8" t="s">
        <v>14</v>
      </c>
      <c r="K93" s="4"/>
    </row>
    <row r="94" spans="1:11" ht="24.5" x14ac:dyDescent="0.35">
      <c r="A94" s="1">
        <v>891409175</v>
      </c>
      <c r="B94" s="9" t="s">
        <v>16</v>
      </c>
      <c r="C94" s="11" t="s">
        <v>15</v>
      </c>
      <c r="D94" s="21">
        <v>85372</v>
      </c>
      <c r="E94" s="12">
        <v>45311.394178090275</v>
      </c>
      <c r="F94" s="12">
        <v>45323</v>
      </c>
      <c r="G94" s="22">
        <v>90225</v>
      </c>
      <c r="H94" s="7">
        <f t="shared" si="1"/>
        <v>90225</v>
      </c>
      <c r="I94" s="8" t="s">
        <v>13</v>
      </c>
      <c r="J94" s="8" t="s">
        <v>14</v>
      </c>
      <c r="K94" s="4"/>
    </row>
    <row r="95" spans="1:11" ht="24.5" x14ac:dyDescent="0.35">
      <c r="A95" s="1">
        <v>891409175</v>
      </c>
      <c r="B95" s="9" t="s">
        <v>16</v>
      </c>
      <c r="C95" s="11" t="s">
        <v>15</v>
      </c>
      <c r="D95" s="21">
        <v>86635</v>
      </c>
      <c r="E95" s="12">
        <v>45329.599703506945</v>
      </c>
      <c r="F95" s="12">
        <v>45352</v>
      </c>
      <c r="G95" s="22">
        <v>106984</v>
      </c>
      <c r="H95" s="7">
        <f t="shared" si="1"/>
        <v>106984</v>
      </c>
      <c r="I95" s="8" t="s">
        <v>13</v>
      </c>
      <c r="J95" s="8" t="s">
        <v>14</v>
      </c>
      <c r="K95" s="4"/>
    </row>
    <row r="96" spans="1:11" ht="24.5" x14ac:dyDescent="0.35">
      <c r="A96" s="1">
        <v>891409175</v>
      </c>
      <c r="B96" s="9" t="s">
        <v>16</v>
      </c>
      <c r="C96" s="11" t="s">
        <v>15</v>
      </c>
      <c r="D96" s="21">
        <v>87024</v>
      </c>
      <c r="E96" s="12">
        <v>45335.790177233794</v>
      </c>
      <c r="F96" s="12">
        <v>45352</v>
      </c>
      <c r="G96" s="22">
        <v>103212</v>
      </c>
      <c r="H96" s="7">
        <f t="shared" si="1"/>
        <v>103212</v>
      </c>
      <c r="I96" s="8" t="s">
        <v>13</v>
      </c>
      <c r="J96" s="8" t="s">
        <v>14</v>
      </c>
      <c r="K96" s="4"/>
    </row>
    <row r="97" spans="1:11" ht="24.5" x14ac:dyDescent="0.35">
      <c r="A97" s="1">
        <v>891409175</v>
      </c>
      <c r="B97" s="9" t="s">
        <v>16</v>
      </c>
      <c r="C97" s="11" t="s">
        <v>15</v>
      </c>
      <c r="D97" s="21">
        <v>87355</v>
      </c>
      <c r="E97" s="12">
        <v>45339.617001041668</v>
      </c>
      <c r="F97" s="12">
        <v>45352</v>
      </c>
      <c r="G97" s="22">
        <v>113141</v>
      </c>
      <c r="H97" s="7">
        <f t="shared" si="1"/>
        <v>113141</v>
      </c>
      <c r="I97" s="8" t="s">
        <v>13</v>
      </c>
      <c r="J97" s="8" t="s">
        <v>14</v>
      </c>
      <c r="K97" s="4"/>
    </row>
    <row r="98" spans="1:11" ht="24.5" x14ac:dyDescent="0.35">
      <c r="A98" s="1">
        <v>891409175</v>
      </c>
      <c r="B98" s="9" t="s">
        <v>16</v>
      </c>
      <c r="C98" s="11" t="s">
        <v>15</v>
      </c>
      <c r="D98" s="21">
        <v>87366</v>
      </c>
      <c r="E98" s="12">
        <v>45340.173839201387</v>
      </c>
      <c r="F98" s="12">
        <v>45352</v>
      </c>
      <c r="G98" s="22">
        <v>103100</v>
      </c>
      <c r="H98" s="7">
        <f t="shared" si="1"/>
        <v>103100</v>
      </c>
      <c r="I98" s="8" t="s">
        <v>13</v>
      </c>
      <c r="J98" s="8" t="s">
        <v>14</v>
      </c>
      <c r="K98" s="4"/>
    </row>
    <row r="99" spans="1:11" ht="24.5" x14ac:dyDescent="0.35">
      <c r="A99" s="1">
        <v>891409175</v>
      </c>
      <c r="B99" s="9" t="s">
        <v>16</v>
      </c>
      <c r="C99" s="11" t="s">
        <v>15</v>
      </c>
      <c r="D99" s="21">
        <v>87803</v>
      </c>
      <c r="E99" s="12">
        <v>45346.969325891201</v>
      </c>
      <c r="F99" s="12">
        <v>45352</v>
      </c>
      <c r="G99" s="22">
        <v>95513</v>
      </c>
      <c r="H99" s="7">
        <f t="shared" si="1"/>
        <v>95513</v>
      </c>
      <c r="I99" s="8" t="s">
        <v>13</v>
      </c>
      <c r="J99" s="8" t="s">
        <v>14</v>
      </c>
      <c r="K99" s="4"/>
    </row>
    <row r="100" spans="1:11" ht="24.5" x14ac:dyDescent="0.35">
      <c r="A100" s="1">
        <v>891409175</v>
      </c>
      <c r="B100" s="9" t="s">
        <v>16</v>
      </c>
      <c r="C100" s="11" t="s">
        <v>15</v>
      </c>
      <c r="D100" s="21">
        <v>89245</v>
      </c>
      <c r="E100" s="12">
        <v>45368.865299224533</v>
      </c>
      <c r="F100" s="12">
        <v>45383</v>
      </c>
      <c r="G100" s="22">
        <v>78980</v>
      </c>
      <c r="H100" s="7">
        <f t="shared" si="1"/>
        <v>78980</v>
      </c>
      <c r="I100" s="8" t="s">
        <v>13</v>
      </c>
      <c r="J100" s="8" t="s">
        <v>14</v>
      </c>
      <c r="K100" s="4"/>
    </row>
    <row r="101" spans="1:11" ht="24.5" x14ac:dyDescent="0.35">
      <c r="A101" s="1">
        <v>891409175</v>
      </c>
      <c r="B101" s="9" t="s">
        <v>16</v>
      </c>
      <c r="C101" s="11" t="s">
        <v>15</v>
      </c>
      <c r="D101" s="21">
        <v>89553</v>
      </c>
      <c r="E101" s="12">
        <v>45372.762849687497</v>
      </c>
      <c r="F101" s="12">
        <v>45383</v>
      </c>
      <c r="G101" s="22">
        <v>4153763</v>
      </c>
      <c r="H101" s="7">
        <f t="shared" si="1"/>
        <v>4153763</v>
      </c>
      <c r="I101" s="8" t="s">
        <v>13</v>
      </c>
      <c r="J101" s="8" t="s">
        <v>14</v>
      </c>
      <c r="K101" s="4"/>
    </row>
    <row r="102" spans="1:11" ht="24.5" x14ac:dyDescent="0.35">
      <c r="A102" s="1">
        <v>891409175</v>
      </c>
      <c r="B102" s="9" t="s">
        <v>16</v>
      </c>
      <c r="C102" s="11" t="s">
        <v>15</v>
      </c>
      <c r="D102" s="21">
        <v>89748</v>
      </c>
      <c r="E102" s="12">
        <v>45376.534542210647</v>
      </c>
      <c r="F102" s="12">
        <v>45383</v>
      </c>
      <c r="G102" s="22">
        <v>95130</v>
      </c>
      <c r="H102" s="7">
        <f t="shared" si="1"/>
        <v>95130</v>
      </c>
      <c r="I102" s="8" t="s">
        <v>13</v>
      </c>
      <c r="J102" s="8" t="s">
        <v>14</v>
      </c>
      <c r="K102" s="4"/>
    </row>
    <row r="103" spans="1:11" ht="24.5" x14ac:dyDescent="0.35">
      <c r="A103" s="1">
        <v>891409175</v>
      </c>
      <c r="B103" s="9" t="s">
        <v>16</v>
      </c>
      <c r="C103" s="11" t="s">
        <v>15</v>
      </c>
      <c r="D103" s="21">
        <v>89979</v>
      </c>
      <c r="E103" s="12">
        <v>45382.21854228009</v>
      </c>
      <c r="F103" s="12">
        <v>45383</v>
      </c>
      <c r="G103" s="22">
        <v>89803</v>
      </c>
      <c r="H103" s="7">
        <f t="shared" si="1"/>
        <v>89803</v>
      </c>
      <c r="I103" s="8" t="s">
        <v>13</v>
      </c>
      <c r="J103" s="8" t="s">
        <v>14</v>
      </c>
      <c r="K103" s="4"/>
    </row>
    <row r="104" spans="1:11" ht="24.5" x14ac:dyDescent="0.35">
      <c r="A104" s="1">
        <v>891409175</v>
      </c>
      <c r="B104" s="9" t="s">
        <v>16</v>
      </c>
      <c r="C104" s="11" t="s">
        <v>15</v>
      </c>
      <c r="D104" s="21">
        <v>91405</v>
      </c>
      <c r="E104" s="12">
        <v>45401.626304016201</v>
      </c>
      <c r="F104" s="12">
        <v>45413</v>
      </c>
      <c r="G104" s="22">
        <v>55000</v>
      </c>
      <c r="H104" s="7">
        <f t="shared" si="1"/>
        <v>55000</v>
      </c>
      <c r="I104" s="8" t="s">
        <v>13</v>
      </c>
      <c r="J104" s="8" t="s">
        <v>14</v>
      </c>
      <c r="K104" s="4"/>
    </row>
    <row r="105" spans="1:11" ht="24.5" x14ac:dyDescent="0.35">
      <c r="A105" s="1">
        <v>891409175</v>
      </c>
      <c r="B105" s="9" t="s">
        <v>16</v>
      </c>
      <c r="C105" s="11" t="s">
        <v>15</v>
      </c>
      <c r="D105" s="21">
        <v>91580</v>
      </c>
      <c r="E105" s="12">
        <v>45405.326223495365</v>
      </c>
      <c r="F105" s="12">
        <v>45413</v>
      </c>
      <c r="G105" s="22">
        <v>55000</v>
      </c>
      <c r="H105" s="7">
        <f t="shared" si="1"/>
        <v>55000</v>
      </c>
      <c r="I105" s="8" t="s">
        <v>13</v>
      </c>
      <c r="J105" s="8" t="s">
        <v>14</v>
      </c>
      <c r="K105" s="4"/>
    </row>
    <row r="106" spans="1:11" ht="24.5" x14ac:dyDescent="0.35">
      <c r="A106" s="1">
        <v>891409175</v>
      </c>
      <c r="B106" s="9" t="s">
        <v>16</v>
      </c>
      <c r="C106" s="11" t="s">
        <v>15</v>
      </c>
      <c r="D106" s="21">
        <v>91826</v>
      </c>
      <c r="E106" s="12">
        <v>45407.432491203705</v>
      </c>
      <c r="F106" s="12">
        <v>45413</v>
      </c>
      <c r="G106" s="22">
        <v>107974</v>
      </c>
      <c r="H106" s="7">
        <f t="shared" si="1"/>
        <v>107974</v>
      </c>
      <c r="I106" s="8" t="s">
        <v>13</v>
      </c>
      <c r="J106" s="8" t="s">
        <v>14</v>
      </c>
      <c r="K106" s="4"/>
    </row>
    <row r="107" spans="1:11" ht="24.5" x14ac:dyDescent="0.35">
      <c r="A107" s="1">
        <v>891409175</v>
      </c>
      <c r="B107" s="9" t="s">
        <v>16</v>
      </c>
      <c r="C107" s="11" t="s">
        <v>15</v>
      </c>
      <c r="D107" s="21">
        <v>91878</v>
      </c>
      <c r="E107" s="12">
        <v>45407.743912037033</v>
      </c>
      <c r="F107" s="12">
        <v>45413</v>
      </c>
      <c r="G107" s="22">
        <v>55000</v>
      </c>
      <c r="H107" s="7">
        <f t="shared" si="1"/>
        <v>55000</v>
      </c>
      <c r="I107" s="8" t="s">
        <v>13</v>
      </c>
      <c r="J107" s="8" t="s">
        <v>14</v>
      </c>
      <c r="K107" s="4"/>
    </row>
    <row r="108" spans="1:11" ht="24.5" x14ac:dyDescent="0.35">
      <c r="A108" s="1">
        <v>891409175</v>
      </c>
      <c r="B108" s="9" t="s">
        <v>16</v>
      </c>
      <c r="C108" s="11" t="s">
        <v>15</v>
      </c>
      <c r="D108" s="21">
        <v>91982</v>
      </c>
      <c r="E108" s="12">
        <v>45408.736667557867</v>
      </c>
      <c r="F108" s="12">
        <v>45413</v>
      </c>
      <c r="G108" s="22">
        <v>55000</v>
      </c>
      <c r="H108" s="7">
        <f t="shared" si="1"/>
        <v>55000</v>
      </c>
      <c r="I108" s="8" t="s">
        <v>13</v>
      </c>
      <c r="J108" s="8" t="s">
        <v>14</v>
      </c>
      <c r="K108" s="4"/>
    </row>
    <row r="109" spans="1:11" ht="24.5" x14ac:dyDescent="0.35">
      <c r="A109" s="1">
        <v>891409175</v>
      </c>
      <c r="B109" s="9" t="s">
        <v>16</v>
      </c>
      <c r="C109" s="11" t="s">
        <v>15</v>
      </c>
      <c r="D109" s="21">
        <v>92585</v>
      </c>
      <c r="E109" s="12">
        <v>45419.777083333334</v>
      </c>
      <c r="F109" s="12">
        <v>45444</v>
      </c>
      <c r="G109" s="22">
        <v>55000</v>
      </c>
      <c r="H109" s="7">
        <f t="shared" si="1"/>
        <v>55000</v>
      </c>
      <c r="I109" s="8" t="s">
        <v>13</v>
      </c>
      <c r="J109" s="8" t="s">
        <v>14</v>
      </c>
      <c r="K109" s="4"/>
    </row>
    <row r="110" spans="1:11" ht="24.5" x14ac:dyDescent="0.35">
      <c r="A110" s="1">
        <v>891409175</v>
      </c>
      <c r="B110" s="9" t="s">
        <v>16</v>
      </c>
      <c r="C110" s="11" t="s">
        <v>15</v>
      </c>
      <c r="D110" s="21">
        <v>92600</v>
      </c>
      <c r="E110" s="12">
        <v>45419.315416516205</v>
      </c>
      <c r="F110" s="12">
        <v>45444</v>
      </c>
      <c r="G110" s="22">
        <v>117868</v>
      </c>
      <c r="H110" s="7">
        <f t="shared" si="1"/>
        <v>117868</v>
      </c>
      <c r="I110" s="8" t="s">
        <v>13</v>
      </c>
      <c r="J110" s="8" t="s">
        <v>14</v>
      </c>
      <c r="K110" s="4"/>
    </row>
    <row r="111" spans="1:11" ht="24.5" x14ac:dyDescent="0.35">
      <c r="A111" s="1">
        <v>891409175</v>
      </c>
      <c r="B111" s="9" t="s">
        <v>16</v>
      </c>
      <c r="C111" s="11" t="s">
        <v>15</v>
      </c>
      <c r="D111" s="21">
        <v>92797</v>
      </c>
      <c r="E111" s="12">
        <v>45419.991324733797</v>
      </c>
      <c r="F111" s="12">
        <v>45444</v>
      </c>
      <c r="G111" s="22">
        <v>78890</v>
      </c>
      <c r="H111" s="7">
        <f t="shared" si="1"/>
        <v>78890</v>
      </c>
      <c r="I111" s="8" t="s">
        <v>13</v>
      </c>
      <c r="J111" s="8" t="s">
        <v>14</v>
      </c>
      <c r="K111" s="4"/>
    </row>
    <row r="112" spans="1:11" ht="24.5" x14ac:dyDescent="0.35">
      <c r="A112" s="1">
        <v>891409175</v>
      </c>
      <c r="B112" s="9" t="s">
        <v>16</v>
      </c>
      <c r="C112" s="11" t="s">
        <v>15</v>
      </c>
      <c r="D112" s="21">
        <v>93431</v>
      </c>
      <c r="E112" s="12">
        <v>45427.761985300924</v>
      </c>
      <c r="F112" s="12">
        <v>45444</v>
      </c>
      <c r="G112" s="22">
        <v>55000</v>
      </c>
      <c r="H112" s="7">
        <f t="shared" si="1"/>
        <v>55000</v>
      </c>
      <c r="I112" s="8" t="s">
        <v>13</v>
      </c>
      <c r="J112" s="8" t="s">
        <v>14</v>
      </c>
      <c r="K112" s="4"/>
    </row>
    <row r="113" spans="1:11" ht="24.5" x14ac:dyDescent="0.35">
      <c r="A113" s="1">
        <v>891409175</v>
      </c>
      <c r="B113" s="9" t="s">
        <v>16</v>
      </c>
      <c r="C113" s="11" t="s">
        <v>15</v>
      </c>
      <c r="D113" s="21">
        <v>93445</v>
      </c>
      <c r="E113" s="12">
        <v>45427.9560255787</v>
      </c>
      <c r="F113" s="12">
        <v>45444</v>
      </c>
      <c r="G113" s="22">
        <v>82297</v>
      </c>
      <c r="H113" s="7">
        <f t="shared" si="1"/>
        <v>82297</v>
      </c>
      <c r="I113" s="8" t="s">
        <v>13</v>
      </c>
      <c r="J113" s="8" t="s">
        <v>14</v>
      </c>
      <c r="K113" s="4"/>
    </row>
    <row r="114" spans="1:11" ht="24.5" x14ac:dyDescent="0.35">
      <c r="A114" s="1">
        <v>891409175</v>
      </c>
      <c r="B114" s="9" t="s">
        <v>16</v>
      </c>
      <c r="C114" s="11" t="s">
        <v>15</v>
      </c>
      <c r="D114" s="21">
        <v>93575</v>
      </c>
      <c r="E114" s="12">
        <v>45429.226607407407</v>
      </c>
      <c r="F114" s="12">
        <v>45444</v>
      </c>
      <c r="G114" s="22">
        <v>55000</v>
      </c>
      <c r="H114" s="7">
        <f t="shared" si="1"/>
        <v>55000</v>
      </c>
      <c r="I114" s="8" t="s">
        <v>13</v>
      </c>
      <c r="J114" s="8" t="s">
        <v>14</v>
      </c>
      <c r="K114" s="4"/>
    </row>
    <row r="115" spans="1:11" ht="24.5" x14ac:dyDescent="0.35">
      <c r="A115" s="1">
        <v>891409175</v>
      </c>
      <c r="B115" s="9" t="s">
        <v>16</v>
      </c>
      <c r="C115" s="11" t="s">
        <v>15</v>
      </c>
      <c r="D115" s="21">
        <v>93776</v>
      </c>
      <c r="E115" s="12">
        <v>45430.894887268514</v>
      </c>
      <c r="F115" s="12">
        <v>45444</v>
      </c>
      <c r="G115" s="22">
        <v>55000</v>
      </c>
      <c r="H115" s="7">
        <f t="shared" si="1"/>
        <v>55000</v>
      </c>
      <c r="I115" s="8" t="s">
        <v>13</v>
      </c>
      <c r="J115" s="8" t="s">
        <v>14</v>
      </c>
      <c r="K115" s="4"/>
    </row>
    <row r="116" spans="1:11" ht="24.5" x14ac:dyDescent="0.35">
      <c r="A116" s="1">
        <v>891409175</v>
      </c>
      <c r="B116" s="9" t="s">
        <v>16</v>
      </c>
      <c r="C116" s="11" t="s">
        <v>15</v>
      </c>
      <c r="D116" s="21">
        <v>93927</v>
      </c>
      <c r="E116" s="12">
        <v>45433.755475196755</v>
      </c>
      <c r="F116" s="12">
        <v>45444</v>
      </c>
      <c r="G116" s="22">
        <v>5310</v>
      </c>
      <c r="H116" s="7">
        <f t="shared" si="1"/>
        <v>5310</v>
      </c>
      <c r="I116" s="8" t="s">
        <v>13</v>
      </c>
      <c r="J116" s="8" t="s">
        <v>14</v>
      </c>
      <c r="K116" s="4"/>
    </row>
    <row r="117" spans="1:11" ht="24.5" x14ac:dyDescent="0.35">
      <c r="A117" s="1">
        <v>891409175</v>
      </c>
      <c r="B117" s="9" t="s">
        <v>16</v>
      </c>
      <c r="C117" s="11" t="s">
        <v>15</v>
      </c>
      <c r="D117" s="21">
        <v>94011</v>
      </c>
      <c r="E117" s="12">
        <v>45434.576986608794</v>
      </c>
      <c r="F117" s="12">
        <v>45444</v>
      </c>
      <c r="G117" s="22">
        <v>656400</v>
      </c>
      <c r="H117" s="7">
        <f t="shared" si="1"/>
        <v>656400</v>
      </c>
      <c r="I117" s="8" t="s">
        <v>13</v>
      </c>
      <c r="J117" s="8" t="s">
        <v>14</v>
      </c>
      <c r="K117" s="4"/>
    </row>
    <row r="118" spans="1:11" ht="24.5" x14ac:dyDescent="0.35">
      <c r="A118" s="1">
        <v>891409175</v>
      </c>
      <c r="B118" s="9" t="s">
        <v>16</v>
      </c>
      <c r="C118" s="11" t="s">
        <v>15</v>
      </c>
      <c r="D118" s="21">
        <v>94049</v>
      </c>
      <c r="E118" s="12">
        <v>45434.796330787038</v>
      </c>
      <c r="F118" s="12">
        <v>45444</v>
      </c>
      <c r="G118" s="22">
        <v>55000</v>
      </c>
      <c r="H118" s="7">
        <f t="shared" si="1"/>
        <v>55000</v>
      </c>
      <c r="I118" s="8" t="s">
        <v>13</v>
      </c>
      <c r="J118" s="8" t="s">
        <v>14</v>
      </c>
      <c r="K118" s="4"/>
    </row>
    <row r="119" spans="1:11" ht="24.5" x14ac:dyDescent="0.35">
      <c r="A119" s="1">
        <v>891409175</v>
      </c>
      <c r="B119" s="9" t="s">
        <v>16</v>
      </c>
      <c r="C119" s="11" t="s">
        <v>15</v>
      </c>
      <c r="D119" s="21">
        <v>94117</v>
      </c>
      <c r="E119" s="12">
        <v>45435.556828703702</v>
      </c>
      <c r="F119" s="12">
        <v>45444</v>
      </c>
      <c r="G119" s="22">
        <v>55000</v>
      </c>
      <c r="H119" s="7">
        <f t="shared" si="1"/>
        <v>55000</v>
      </c>
      <c r="I119" s="8" t="s">
        <v>13</v>
      </c>
      <c r="J119" s="8" t="s">
        <v>14</v>
      </c>
      <c r="K119" s="4"/>
    </row>
    <row r="120" spans="1:11" ht="24.5" x14ac:dyDescent="0.35">
      <c r="A120" s="1">
        <v>891409175</v>
      </c>
      <c r="B120" s="9" t="s">
        <v>16</v>
      </c>
      <c r="C120" s="11" t="s">
        <v>15</v>
      </c>
      <c r="D120" s="21">
        <v>94170</v>
      </c>
      <c r="E120" s="12">
        <v>45435.773332835648</v>
      </c>
      <c r="F120" s="12">
        <v>45444</v>
      </c>
      <c r="G120" s="22">
        <v>55000</v>
      </c>
      <c r="H120" s="7">
        <f t="shared" si="1"/>
        <v>55000</v>
      </c>
      <c r="I120" s="8" t="s">
        <v>13</v>
      </c>
      <c r="J120" s="8" t="s">
        <v>14</v>
      </c>
      <c r="K120" s="4"/>
    </row>
    <row r="121" spans="1:11" ht="24.5" x14ac:dyDescent="0.35">
      <c r="A121" s="1">
        <v>891409175</v>
      </c>
      <c r="B121" s="9" t="s">
        <v>16</v>
      </c>
      <c r="C121" s="11" t="s">
        <v>15</v>
      </c>
      <c r="D121" s="21">
        <v>94537</v>
      </c>
      <c r="E121" s="12">
        <v>45440.664156597217</v>
      </c>
      <c r="F121" s="12">
        <v>45444</v>
      </c>
      <c r="G121" s="22">
        <v>55000</v>
      </c>
      <c r="H121" s="7">
        <f t="shared" si="1"/>
        <v>55000</v>
      </c>
      <c r="I121" s="8" t="s">
        <v>13</v>
      </c>
      <c r="J121" s="8" t="s">
        <v>14</v>
      </c>
      <c r="K121" s="4"/>
    </row>
    <row r="122" spans="1:11" ht="24.5" x14ac:dyDescent="0.35">
      <c r="A122" s="1">
        <v>891409175</v>
      </c>
      <c r="B122" s="9" t="s">
        <v>16</v>
      </c>
      <c r="C122" s="11" t="s">
        <v>15</v>
      </c>
      <c r="D122" s="21">
        <v>94564</v>
      </c>
      <c r="E122" s="12">
        <v>45440.975880983795</v>
      </c>
      <c r="F122" s="12">
        <v>45444</v>
      </c>
      <c r="G122" s="22">
        <v>91342</v>
      </c>
      <c r="H122" s="7">
        <f t="shared" si="1"/>
        <v>91342</v>
      </c>
      <c r="I122" s="8" t="s">
        <v>13</v>
      </c>
      <c r="J122" s="8" t="s">
        <v>14</v>
      </c>
      <c r="K122" s="4"/>
    </row>
    <row r="123" spans="1:11" ht="24.5" x14ac:dyDescent="0.35">
      <c r="A123" s="1">
        <v>891409175</v>
      </c>
      <c r="B123" s="9" t="s">
        <v>16</v>
      </c>
      <c r="C123" s="11" t="s">
        <v>15</v>
      </c>
      <c r="D123" s="21">
        <v>95238</v>
      </c>
      <c r="E123" s="12">
        <v>45449.740074189816</v>
      </c>
      <c r="F123" s="12">
        <v>45474</v>
      </c>
      <c r="G123" s="22">
        <v>55000</v>
      </c>
      <c r="H123" s="7">
        <f t="shared" si="1"/>
        <v>55000</v>
      </c>
      <c r="I123" s="8" t="s">
        <v>13</v>
      </c>
      <c r="J123" s="8" t="s">
        <v>14</v>
      </c>
      <c r="K123" s="4"/>
    </row>
    <row r="124" spans="1:11" ht="24.5" x14ac:dyDescent="0.35">
      <c r="A124" s="1">
        <v>891409175</v>
      </c>
      <c r="B124" s="9" t="s">
        <v>16</v>
      </c>
      <c r="C124" s="11" t="s">
        <v>15</v>
      </c>
      <c r="D124" s="21">
        <v>95320</v>
      </c>
      <c r="E124" s="12">
        <v>45450.840098692126</v>
      </c>
      <c r="F124" s="12">
        <v>45474</v>
      </c>
      <c r="G124" s="22">
        <v>96200</v>
      </c>
      <c r="H124" s="7">
        <f t="shared" si="1"/>
        <v>96200</v>
      </c>
      <c r="I124" s="8" t="s">
        <v>13</v>
      </c>
      <c r="J124" s="8" t="s">
        <v>14</v>
      </c>
      <c r="K124" s="4"/>
    </row>
    <row r="125" spans="1:11" ht="24.5" x14ac:dyDescent="0.35">
      <c r="A125" s="1">
        <v>891409175</v>
      </c>
      <c r="B125" s="9" t="s">
        <v>16</v>
      </c>
      <c r="C125" s="11" t="s">
        <v>15</v>
      </c>
      <c r="D125" s="21">
        <v>95321</v>
      </c>
      <c r="E125" s="12">
        <v>45450.906313773143</v>
      </c>
      <c r="F125" s="12">
        <v>45474</v>
      </c>
      <c r="G125" s="22">
        <v>55000</v>
      </c>
      <c r="H125" s="7">
        <f t="shared" si="1"/>
        <v>55000</v>
      </c>
      <c r="I125" s="8" t="s">
        <v>13</v>
      </c>
      <c r="J125" s="8" t="s">
        <v>14</v>
      </c>
      <c r="K125" s="4"/>
    </row>
    <row r="126" spans="1:11" ht="24.5" x14ac:dyDescent="0.35">
      <c r="A126" s="1">
        <v>891409175</v>
      </c>
      <c r="B126" s="9" t="s">
        <v>16</v>
      </c>
      <c r="C126" s="11" t="s">
        <v>15</v>
      </c>
      <c r="D126" s="21">
        <v>95323</v>
      </c>
      <c r="E126" s="12">
        <v>45451.063275462962</v>
      </c>
      <c r="F126" s="12">
        <v>45474</v>
      </c>
      <c r="G126" s="22">
        <v>55000</v>
      </c>
      <c r="H126" s="7">
        <f t="shared" si="1"/>
        <v>55000</v>
      </c>
      <c r="I126" s="8" t="s">
        <v>13</v>
      </c>
      <c r="J126" s="8" t="s">
        <v>14</v>
      </c>
      <c r="K126" s="4"/>
    </row>
    <row r="127" spans="1:11" ht="24.5" x14ac:dyDescent="0.35">
      <c r="A127" s="1">
        <v>891409175</v>
      </c>
      <c r="B127" s="9" t="s">
        <v>16</v>
      </c>
      <c r="C127" s="11" t="s">
        <v>15</v>
      </c>
      <c r="D127" s="21">
        <v>95495</v>
      </c>
      <c r="E127" s="12">
        <v>45454.692093831014</v>
      </c>
      <c r="F127" s="12">
        <v>45474</v>
      </c>
      <c r="G127" s="22">
        <v>55000</v>
      </c>
      <c r="H127" s="7">
        <f t="shared" si="1"/>
        <v>55000</v>
      </c>
      <c r="I127" s="8" t="s">
        <v>13</v>
      </c>
      <c r="J127" s="8" t="s">
        <v>14</v>
      </c>
      <c r="K127" s="4"/>
    </row>
    <row r="128" spans="1:11" ht="24.5" x14ac:dyDescent="0.35">
      <c r="A128" s="1">
        <v>891409175</v>
      </c>
      <c r="B128" s="9" t="s">
        <v>16</v>
      </c>
      <c r="C128" s="11" t="s">
        <v>15</v>
      </c>
      <c r="D128" s="21">
        <v>95505</v>
      </c>
      <c r="E128" s="12">
        <v>45455.305261805552</v>
      </c>
      <c r="F128" s="12">
        <v>45474</v>
      </c>
      <c r="G128" s="22">
        <v>55000</v>
      </c>
      <c r="H128" s="7">
        <f t="shared" si="1"/>
        <v>55000</v>
      </c>
      <c r="I128" s="8" t="s">
        <v>13</v>
      </c>
      <c r="J128" s="8" t="s">
        <v>14</v>
      </c>
      <c r="K128" s="4"/>
    </row>
    <row r="129" spans="1:11" ht="24.5" x14ac:dyDescent="0.35">
      <c r="A129" s="1">
        <v>891409175</v>
      </c>
      <c r="B129" s="9" t="s">
        <v>16</v>
      </c>
      <c r="C129" s="11" t="s">
        <v>15</v>
      </c>
      <c r="D129" s="21">
        <v>95625</v>
      </c>
      <c r="E129" s="12">
        <v>45456.006793749999</v>
      </c>
      <c r="F129" s="12">
        <v>45474</v>
      </c>
      <c r="G129" s="22">
        <v>55000</v>
      </c>
      <c r="H129" s="7">
        <f t="shared" si="1"/>
        <v>55000</v>
      </c>
      <c r="I129" s="8" t="s">
        <v>13</v>
      </c>
      <c r="J129" s="8" t="s">
        <v>14</v>
      </c>
      <c r="K129" s="4"/>
    </row>
    <row r="130" spans="1:11" ht="24.5" x14ac:dyDescent="0.35">
      <c r="A130" s="1">
        <v>891409175</v>
      </c>
      <c r="B130" s="9" t="s">
        <v>16</v>
      </c>
      <c r="C130" s="11" t="s">
        <v>15</v>
      </c>
      <c r="D130" s="21">
        <v>95639</v>
      </c>
      <c r="E130" s="12">
        <v>45456.317623379626</v>
      </c>
      <c r="F130" s="12">
        <v>45474</v>
      </c>
      <c r="G130" s="22">
        <v>55000</v>
      </c>
      <c r="H130" s="7">
        <f t="shared" si="1"/>
        <v>55000</v>
      </c>
      <c r="I130" s="8" t="s">
        <v>13</v>
      </c>
      <c r="J130" s="8" t="s">
        <v>14</v>
      </c>
      <c r="K130" s="4"/>
    </row>
    <row r="131" spans="1:11" ht="24.5" x14ac:dyDescent="0.35">
      <c r="A131" s="1">
        <v>891409175</v>
      </c>
      <c r="B131" s="9" t="s">
        <v>16</v>
      </c>
      <c r="C131" s="11" t="s">
        <v>15</v>
      </c>
      <c r="D131" s="21">
        <v>95737</v>
      </c>
      <c r="E131" s="12">
        <v>45456.707283715274</v>
      </c>
      <c r="F131" s="12">
        <v>45474</v>
      </c>
      <c r="G131" s="22">
        <v>55000</v>
      </c>
      <c r="H131" s="7">
        <f t="shared" si="1"/>
        <v>55000</v>
      </c>
      <c r="I131" s="8" t="s">
        <v>13</v>
      </c>
      <c r="J131" s="8" t="s">
        <v>14</v>
      </c>
      <c r="K131" s="4"/>
    </row>
    <row r="132" spans="1:11" ht="24.5" x14ac:dyDescent="0.35">
      <c r="A132" s="1">
        <v>891409175</v>
      </c>
      <c r="B132" s="9" t="s">
        <v>16</v>
      </c>
      <c r="C132" s="11" t="s">
        <v>15</v>
      </c>
      <c r="D132" s="21">
        <v>95743</v>
      </c>
      <c r="E132" s="12">
        <v>45456.716240046291</v>
      </c>
      <c r="F132" s="12">
        <v>45474</v>
      </c>
      <c r="G132" s="22">
        <v>55000</v>
      </c>
      <c r="H132" s="7">
        <f t="shared" si="1"/>
        <v>55000</v>
      </c>
      <c r="I132" s="8" t="s">
        <v>13</v>
      </c>
      <c r="J132" s="8" t="s">
        <v>14</v>
      </c>
      <c r="K132" s="4"/>
    </row>
    <row r="133" spans="1:11" ht="24.5" x14ac:dyDescent="0.35">
      <c r="A133" s="1">
        <v>891409175</v>
      </c>
      <c r="B133" s="9" t="s">
        <v>16</v>
      </c>
      <c r="C133" s="11" t="s">
        <v>15</v>
      </c>
      <c r="D133" s="21">
        <v>95834</v>
      </c>
      <c r="E133" s="12">
        <v>45457.594345335645</v>
      </c>
      <c r="F133" s="12">
        <v>45474</v>
      </c>
      <c r="G133" s="22">
        <v>55000</v>
      </c>
      <c r="H133" s="7">
        <f t="shared" si="1"/>
        <v>55000</v>
      </c>
      <c r="I133" s="8" t="s">
        <v>13</v>
      </c>
      <c r="J133" s="8" t="s">
        <v>14</v>
      </c>
      <c r="K133" s="4"/>
    </row>
    <row r="134" spans="1:11" ht="24.5" x14ac:dyDescent="0.35">
      <c r="A134" s="1">
        <v>891409175</v>
      </c>
      <c r="B134" s="9" t="s">
        <v>16</v>
      </c>
      <c r="C134" s="11" t="s">
        <v>15</v>
      </c>
      <c r="D134" s="21">
        <v>95963</v>
      </c>
      <c r="E134" s="12">
        <v>45458.812520983796</v>
      </c>
      <c r="F134" s="12">
        <v>45474</v>
      </c>
      <c r="G134" s="22">
        <v>55000</v>
      </c>
      <c r="H134" s="7">
        <f t="shared" si="1"/>
        <v>55000</v>
      </c>
      <c r="I134" s="8" t="s">
        <v>13</v>
      </c>
      <c r="J134" s="8" t="s">
        <v>14</v>
      </c>
      <c r="K134" s="4"/>
    </row>
    <row r="135" spans="1:11" ht="24.5" x14ac:dyDescent="0.35">
      <c r="A135" s="1">
        <v>891409175</v>
      </c>
      <c r="B135" s="9" t="s">
        <v>16</v>
      </c>
      <c r="C135" s="11" t="s">
        <v>15</v>
      </c>
      <c r="D135" s="21">
        <v>95978</v>
      </c>
      <c r="E135" s="12">
        <v>45459.65139806713</v>
      </c>
      <c r="F135" s="12">
        <v>45474</v>
      </c>
      <c r="G135" s="22">
        <v>96200</v>
      </c>
      <c r="H135" s="7">
        <f t="shared" si="1"/>
        <v>96200</v>
      </c>
      <c r="I135" s="8" t="s">
        <v>13</v>
      </c>
      <c r="J135" s="8" t="s">
        <v>14</v>
      </c>
      <c r="K135" s="4"/>
    </row>
    <row r="136" spans="1:11" ht="24.5" x14ac:dyDescent="0.35">
      <c r="A136" s="1">
        <v>891409175</v>
      </c>
      <c r="B136" s="9" t="s">
        <v>16</v>
      </c>
      <c r="C136" s="11" t="s">
        <v>15</v>
      </c>
      <c r="D136" s="21">
        <v>96037</v>
      </c>
      <c r="E136" s="12">
        <v>45461.499902430551</v>
      </c>
      <c r="F136" s="12">
        <v>45474</v>
      </c>
      <c r="G136" s="22">
        <v>55000</v>
      </c>
      <c r="H136" s="7">
        <f t="shared" si="1"/>
        <v>55000</v>
      </c>
      <c r="I136" s="8" t="s">
        <v>13</v>
      </c>
      <c r="J136" s="8" t="s">
        <v>14</v>
      </c>
      <c r="K136" s="4"/>
    </row>
    <row r="137" spans="1:11" ht="24.5" x14ac:dyDescent="0.35">
      <c r="A137" s="1">
        <v>891409175</v>
      </c>
      <c r="B137" s="9" t="s">
        <v>16</v>
      </c>
      <c r="C137" s="11" t="s">
        <v>15</v>
      </c>
      <c r="D137" s="21">
        <v>96109</v>
      </c>
      <c r="E137" s="12">
        <v>45461.778398877315</v>
      </c>
      <c r="F137" s="12">
        <v>45474</v>
      </c>
      <c r="G137" s="22">
        <v>55000</v>
      </c>
      <c r="H137" s="7">
        <f t="shared" si="1"/>
        <v>55000</v>
      </c>
      <c r="I137" s="8" t="s">
        <v>13</v>
      </c>
      <c r="J137" s="8" t="s">
        <v>14</v>
      </c>
      <c r="K137" s="4"/>
    </row>
    <row r="138" spans="1:11" ht="24.5" x14ac:dyDescent="0.35">
      <c r="A138" s="1">
        <v>891409175</v>
      </c>
      <c r="B138" s="9" t="s">
        <v>16</v>
      </c>
      <c r="C138" s="11" t="s">
        <v>15</v>
      </c>
      <c r="D138" s="21">
        <v>96220</v>
      </c>
      <c r="E138" s="12">
        <v>45462.763187465272</v>
      </c>
      <c r="F138" s="12">
        <v>45474</v>
      </c>
      <c r="G138" s="22">
        <v>55000</v>
      </c>
      <c r="H138" s="7">
        <f t="shared" si="1"/>
        <v>55000</v>
      </c>
      <c r="I138" s="8" t="s">
        <v>13</v>
      </c>
      <c r="J138" s="8" t="s">
        <v>14</v>
      </c>
      <c r="K138" s="4"/>
    </row>
    <row r="139" spans="1:11" ht="24.5" x14ac:dyDescent="0.35">
      <c r="A139" s="1">
        <v>891409175</v>
      </c>
      <c r="B139" s="9" t="s">
        <v>16</v>
      </c>
      <c r="C139" s="11" t="s">
        <v>15</v>
      </c>
      <c r="D139" s="21">
        <v>96787</v>
      </c>
      <c r="E139" s="12">
        <v>45470.483345567125</v>
      </c>
      <c r="F139" s="12">
        <v>45474</v>
      </c>
      <c r="G139" s="22">
        <v>55000</v>
      </c>
      <c r="H139" s="7">
        <f t="shared" si="1"/>
        <v>55000</v>
      </c>
      <c r="I139" s="8" t="s">
        <v>13</v>
      </c>
      <c r="J139" s="8" t="s">
        <v>14</v>
      </c>
      <c r="K139" s="4"/>
    </row>
    <row r="140" spans="1:11" ht="24.5" x14ac:dyDescent="0.35">
      <c r="A140" s="1">
        <v>891409175</v>
      </c>
      <c r="B140" s="9" t="s">
        <v>16</v>
      </c>
      <c r="C140" s="11" t="s">
        <v>15</v>
      </c>
      <c r="D140" s="21">
        <v>96912</v>
      </c>
      <c r="E140" s="12">
        <v>45471.695948726847</v>
      </c>
      <c r="F140" s="12">
        <v>45474</v>
      </c>
      <c r="G140" s="22">
        <v>55000</v>
      </c>
      <c r="H140" s="7">
        <f t="shared" si="1"/>
        <v>55000</v>
      </c>
      <c r="I140" s="8" t="s">
        <v>13</v>
      </c>
      <c r="J140" s="8" t="s">
        <v>14</v>
      </c>
      <c r="K140" s="4"/>
    </row>
    <row r="141" spans="1:11" ht="24.5" x14ac:dyDescent="0.35">
      <c r="A141" s="1">
        <v>891409175</v>
      </c>
      <c r="B141" s="9" t="s">
        <v>16</v>
      </c>
      <c r="C141" s="11" t="s">
        <v>15</v>
      </c>
      <c r="D141" s="21">
        <v>96926</v>
      </c>
      <c r="E141" s="12">
        <v>45471.791383252312</v>
      </c>
      <c r="F141" s="12">
        <v>45474</v>
      </c>
      <c r="G141" s="22">
        <v>55000</v>
      </c>
      <c r="H141" s="7">
        <f t="shared" ref="H141:H166" si="2">+G141</f>
        <v>55000</v>
      </c>
      <c r="I141" s="8" t="s">
        <v>13</v>
      </c>
      <c r="J141" s="8" t="s">
        <v>14</v>
      </c>
      <c r="K141" s="4"/>
    </row>
    <row r="142" spans="1:11" ht="24.5" x14ac:dyDescent="0.35">
      <c r="A142" s="1">
        <v>891409175</v>
      </c>
      <c r="B142" s="9" t="s">
        <v>16</v>
      </c>
      <c r="C142" s="11" t="s">
        <v>15</v>
      </c>
      <c r="D142" s="21">
        <v>98306</v>
      </c>
      <c r="E142" s="12">
        <v>45492.789120370369</v>
      </c>
      <c r="F142" s="12">
        <v>45505</v>
      </c>
      <c r="G142" s="22">
        <v>55000</v>
      </c>
      <c r="H142" s="7">
        <f t="shared" si="2"/>
        <v>55000</v>
      </c>
      <c r="I142" s="8" t="s">
        <v>13</v>
      </c>
      <c r="J142" s="8" t="s">
        <v>14</v>
      </c>
      <c r="K142" s="4"/>
    </row>
    <row r="143" spans="1:11" ht="24.5" x14ac:dyDescent="0.35">
      <c r="A143" s="1">
        <v>891409175</v>
      </c>
      <c r="B143" s="9" t="s">
        <v>16</v>
      </c>
      <c r="C143" s="11" t="s">
        <v>15</v>
      </c>
      <c r="D143" s="21">
        <v>98559</v>
      </c>
      <c r="E143" s="12">
        <v>45496.599365011571</v>
      </c>
      <c r="F143" s="12">
        <v>45505</v>
      </c>
      <c r="G143" s="22">
        <v>55000</v>
      </c>
      <c r="H143" s="7">
        <f t="shared" si="2"/>
        <v>55000</v>
      </c>
      <c r="I143" s="8" t="s">
        <v>13</v>
      </c>
      <c r="J143" s="8" t="s">
        <v>14</v>
      </c>
      <c r="K143" s="4"/>
    </row>
    <row r="144" spans="1:11" ht="24.5" x14ac:dyDescent="0.35">
      <c r="A144" s="1">
        <v>891409175</v>
      </c>
      <c r="B144" s="9" t="s">
        <v>16</v>
      </c>
      <c r="C144" s="11" t="s">
        <v>15</v>
      </c>
      <c r="D144" s="21">
        <v>98587</v>
      </c>
      <c r="E144" s="12">
        <v>45496.711219675926</v>
      </c>
      <c r="F144" s="12">
        <v>45505</v>
      </c>
      <c r="G144" s="22">
        <v>55000</v>
      </c>
      <c r="H144" s="7">
        <f t="shared" si="2"/>
        <v>55000</v>
      </c>
      <c r="I144" s="8" t="s">
        <v>13</v>
      </c>
      <c r="J144" s="8" t="s">
        <v>14</v>
      </c>
      <c r="K144" s="4"/>
    </row>
    <row r="145" spans="1:11" ht="24.5" x14ac:dyDescent="0.35">
      <c r="A145" s="1">
        <v>891409175</v>
      </c>
      <c r="B145" s="9" t="s">
        <v>16</v>
      </c>
      <c r="C145" s="11" t="s">
        <v>15</v>
      </c>
      <c r="D145" s="21">
        <v>98590</v>
      </c>
      <c r="E145" s="12">
        <v>45496.717580439814</v>
      </c>
      <c r="F145" s="12">
        <v>45505</v>
      </c>
      <c r="G145" s="22">
        <v>55000</v>
      </c>
      <c r="H145" s="7">
        <f t="shared" si="2"/>
        <v>55000</v>
      </c>
      <c r="I145" s="8" t="s">
        <v>13</v>
      </c>
      <c r="J145" s="8" t="s">
        <v>14</v>
      </c>
      <c r="K145" s="4"/>
    </row>
    <row r="146" spans="1:11" ht="24.5" x14ac:dyDescent="0.35">
      <c r="A146" s="1">
        <v>891409175</v>
      </c>
      <c r="B146" s="9" t="s">
        <v>16</v>
      </c>
      <c r="C146" s="11" t="s">
        <v>15</v>
      </c>
      <c r="D146" s="21">
        <v>99279</v>
      </c>
      <c r="E146" s="12">
        <v>45503.816326967593</v>
      </c>
      <c r="F146" s="12">
        <v>45505</v>
      </c>
      <c r="G146" s="22">
        <v>55000</v>
      </c>
      <c r="H146" s="7">
        <f t="shared" si="2"/>
        <v>55000</v>
      </c>
      <c r="I146" s="8" t="s">
        <v>13</v>
      </c>
      <c r="J146" s="8" t="s">
        <v>14</v>
      </c>
      <c r="K146" s="4"/>
    </row>
    <row r="147" spans="1:11" ht="24.5" x14ac:dyDescent="0.35">
      <c r="A147" s="1">
        <v>891409175</v>
      </c>
      <c r="B147" s="9" t="s">
        <v>16</v>
      </c>
      <c r="C147" s="11" t="s">
        <v>15</v>
      </c>
      <c r="D147" s="21">
        <v>100282</v>
      </c>
      <c r="E147" s="12">
        <v>45518.038626157402</v>
      </c>
      <c r="F147" s="12">
        <v>45536</v>
      </c>
      <c r="G147" s="22">
        <v>55000</v>
      </c>
      <c r="H147" s="7">
        <f t="shared" si="2"/>
        <v>55000</v>
      </c>
      <c r="I147" s="8" t="s">
        <v>13</v>
      </c>
      <c r="J147" s="8" t="s">
        <v>14</v>
      </c>
      <c r="K147" s="4"/>
    </row>
    <row r="148" spans="1:11" ht="24.5" x14ac:dyDescent="0.35">
      <c r="A148" s="1">
        <v>891409175</v>
      </c>
      <c r="B148" s="9" t="s">
        <v>16</v>
      </c>
      <c r="C148" s="11" t="s">
        <v>15</v>
      </c>
      <c r="D148" s="21">
        <v>99605</v>
      </c>
      <c r="E148" s="12">
        <v>45506.828399849532</v>
      </c>
      <c r="F148" s="12">
        <v>45536</v>
      </c>
      <c r="G148" s="22">
        <v>55000</v>
      </c>
      <c r="H148" s="7">
        <f t="shared" si="2"/>
        <v>55000</v>
      </c>
      <c r="I148" s="8" t="s">
        <v>13</v>
      </c>
      <c r="J148" s="8" t="s">
        <v>14</v>
      </c>
      <c r="K148" s="4"/>
    </row>
    <row r="149" spans="1:11" ht="24.5" x14ac:dyDescent="0.35">
      <c r="A149" s="1">
        <v>891409175</v>
      </c>
      <c r="B149" s="9" t="s">
        <v>16</v>
      </c>
      <c r="C149" s="11" t="s">
        <v>15</v>
      </c>
      <c r="D149" s="21">
        <v>101957</v>
      </c>
      <c r="E149" s="12">
        <v>45542.368922881942</v>
      </c>
      <c r="F149" s="12">
        <v>45566</v>
      </c>
      <c r="G149" s="22">
        <v>55000</v>
      </c>
      <c r="H149" s="7">
        <f t="shared" si="2"/>
        <v>55000</v>
      </c>
      <c r="I149" s="8" t="s">
        <v>13</v>
      </c>
      <c r="J149" s="8" t="s">
        <v>14</v>
      </c>
      <c r="K149" s="4"/>
    </row>
    <row r="150" spans="1:11" ht="24.5" x14ac:dyDescent="0.35">
      <c r="A150" s="1">
        <v>891409175</v>
      </c>
      <c r="B150" s="9" t="s">
        <v>16</v>
      </c>
      <c r="C150" s="11" t="s">
        <v>15</v>
      </c>
      <c r="D150" s="21">
        <v>102845</v>
      </c>
      <c r="E150" s="12">
        <v>45555.238858680554</v>
      </c>
      <c r="F150" s="12">
        <v>45566</v>
      </c>
      <c r="G150" s="22">
        <v>189170</v>
      </c>
      <c r="H150" s="7">
        <f t="shared" si="2"/>
        <v>189170</v>
      </c>
      <c r="I150" s="8" t="s">
        <v>13</v>
      </c>
      <c r="J150" s="8" t="s">
        <v>14</v>
      </c>
      <c r="K150" s="4"/>
    </row>
    <row r="151" spans="1:11" ht="24.5" x14ac:dyDescent="0.35">
      <c r="A151" s="1">
        <v>891409175</v>
      </c>
      <c r="B151" s="9" t="s">
        <v>16</v>
      </c>
      <c r="C151" s="11" t="s">
        <v>15</v>
      </c>
      <c r="D151" s="21">
        <v>103096</v>
      </c>
      <c r="E151" s="12">
        <v>45559.970507789352</v>
      </c>
      <c r="F151" s="12">
        <v>45566</v>
      </c>
      <c r="G151" s="22">
        <v>34300</v>
      </c>
      <c r="H151" s="7">
        <f t="shared" si="2"/>
        <v>34300</v>
      </c>
      <c r="I151" s="8" t="s">
        <v>13</v>
      </c>
      <c r="J151" s="8" t="s">
        <v>14</v>
      </c>
      <c r="K151" s="4"/>
    </row>
    <row r="152" spans="1:11" ht="24.5" x14ac:dyDescent="0.35">
      <c r="A152" s="1">
        <v>891409175</v>
      </c>
      <c r="B152" s="9" t="s">
        <v>16</v>
      </c>
      <c r="C152" s="11" t="s">
        <v>15</v>
      </c>
      <c r="D152" s="21">
        <v>103573</v>
      </c>
      <c r="E152" s="12">
        <v>45566.685920949072</v>
      </c>
      <c r="F152" s="12">
        <v>45597</v>
      </c>
      <c r="G152" s="22">
        <v>55000</v>
      </c>
      <c r="H152" s="7">
        <f t="shared" si="2"/>
        <v>55000</v>
      </c>
      <c r="I152" s="8" t="s">
        <v>13</v>
      </c>
      <c r="J152" s="8" t="s">
        <v>14</v>
      </c>
      <c r="K152" s="4"/>
    </row>
    <row r="153" spans="1:11" ht="24.5" x14ac:dyDescent="0.35">
      <c r="A153" s="1">
        <v>891409175</v>
      </c>
      <c r="B153" s="9" t="s">
        <v>16</v>
      </c>
      <c r="C153" s="11" t="s">
        <v>15</v>
      </c>
      <c r="D153" s="21">
        <v>103893</v>
      </c>
      <c r="E153" s="12">
        <v>45569.403422569441</v>
      </c>
      <c r="F153" s="12">
        <v>45597</v>
      </c>
      <c r="G153" s="22">
        <v>91014</v>
      </c>
      <c r="H153" s="7">
        <f t="shared" si="2"/>
        <v>91014</v>
      </c>
      <c r="I153" s="8" t="s">
        <v>13</v>
      </c>
      <c r="J153" s="8" t="s">
        <v>14</v>
      </c>
      <c r="K153" s="4"/>
    </row>
    <row r="154" spans="1:11" ht="24.5" x14ac:dyDescent="0.35">
      <c r="A154" s="1">
        <v>891409175</v>
      </c>
      <c r="B154" s="9" t="s">
        <v>16</v>
      </c>
      <c r="C154" s="11" t="s">
        <v>15</v>
      </c>
      <c r="D154" s="21">
        <v>103971</v>
      </c>
      <c r="E154" s="12">
        <v>45570.261046793981</v>
      </c>
      <c r="F154" s="12">
        <v>45597</v>
      </c>
      <c r="G154" s="22">
        <v>34300</v>
      </c>
      <c r="H154" s="7">
        <f t="shared" si="2"/>
        <v>34300</v>
      </c>
      <c r="I154" s="8" t="s">
        <v>13</v>
      </c>
      <c r="J154" s="8" t="s">
        <v>14</v>
      </c>
      <c r="K154" s="4"/>
    </row>
    <row r="155" spans="1:11" ht="24.5" x14ac:dyDescent="0.35">
      <c r="A155" s="1">
        <v>891409175</v>
      </c>
      <c r="B155" s="9" t="s">
        <v>16</v>
      </c>
      <c r="C155" s="11" t="s">
        <v>15</v>
      </c>
      <c r="D155" s="21">
        <v>104308</v>
      </c>
      <c r="E155" s="12">
        <v>45574.597384490742</v>
      </c>
      <c r="F155" s="12">
        <v>45597</v>
      </c>
      <c r="G155" s="22">
        <v>55000</v>
      </c>
      <c r="H155" s="7">
        <f t="shared" si="2"/>
        <v>55000</v>
      </c>
      <c r="I155" s="8" t="s">
        <v>13</v>
      </c>
      <c r="J155" s="8" t="s">
        <v>14</v>
      </c>
      <c r="K155" s="4"/>
    </row>
    <row r="156" spans="1:11" ht="24.5" x14ac:dyDescent="0.35">
      <c r="A156" s="1">
        <v>891409175</v>
      </c>
      <c r="B156" s="9" t="s">
        <v>16</v>
      </c>
      <c r="C156" s="11" t="s">
        <v>15</v>
      </c>
      <c r="D156" s="21">
        <v>105514</v>
      </c>
      <c r="E156" s="12">
        <v>45590.96011388889</v>
      </c>
      <c r="F156" s="12">
        <v>45597</v>
      </c>
      <c r="G156" s="22">
        <v>113386</v>
      </c>
      <c r="H156" s="7">
        <f t="shared" si="2"/>
        <v>113386</v>
      </c>
      <c r="I156" s="8" t="s">
        <v>13</v>
      </c>
      <c r="J156" s="8" t="s">
        <v>14</v>
      </c>
      <c r="K156" s="4"/>
    </row>
    <row r="157" spans="1:11" ht="24.5" x14ac:dyDescent="0.35">
      <c r="A157" s="1">
        <v>891409175</v>
      </c>
      <c r="B157" s="9" t="s">
        <v>16</v>
      </c>
      <c r="C157" s="11" t="s">
        <v>15</v>
      </c>
      <c r="D157" s="21">
        <v>105704</v>
      </c>
      <c r="E157" s="12">
        <v>45593.775883599534</v>
      </c>
      <c r="F157" s="12">
        <v>45597</v>
      </c>
      <c r="G157" s="22">
        <v>168237</v>
      </c>
      <c r="H157" s="7">
        <f t="shared" si="2"/>
        <v>168237</v>
      </c>
      <c r="I157" s="8" t="s">
        <v>13</v>
      </c>
      <c r="J157" s="8" t="s">
        <v>14</v>
      </c>
      <c r="K157" s="4"/>
    </row>
    <row r="158" spans="1:11" ht="24.5" x14ac:dyDescent="0.35">
      <c r="A158" s="1">
        <v>891409175</v>
      </c>
      <c r="B158" s="9" t="s">
        <v>16</v>
      </c>
      <c r="C158" s="11" t="s">
        <v>15</v>
      </c>
      <c r="D158" s="21">
        <v>105934</v>
      </c>
      <c r="E158" s="12">
        <v>45594.820898726852</v>
      </c>
      <c r="F158" s="12">
        <v>45597</v>
      </c>
      <c r="G158" s="22">
        <v>34300</v>
      </c>
      <c r="H158" s="7">
        <f t="shared" si="2"/>
        <v>34300</v>
      </c>
      <c r="I158" s="8" t="s">
        <v>13</v>
      </c>
      <c r="J158" s="8" t="s">
        <v>14</v>
      </c>
      <c r="K158" s="4"/>
    </row>
    <row r="159" spans="1:11" ht="24.5" x14ac:dyDescent="0.35">
      <c r="A159" s="1">
        <v>891409175</v>
      </c>
      <c r="B159" s="9" t="s">
        <v>16</v>
      </c>
      <c r="C159" s="11" t="s">
        <v>15</v>
      </c>
      <c r="D159" s="21">
        <v>106152</v>
      </c>
      <c r="E159" s="12">
        <v>45597.333611493057</v>
      </c>
      <c r="F159" s="12">
        <v>45627</v>
      </c>
      <c r="G159" s="22">
        <v>91548</v>
      </c>
      <c r="H159" s="7">
        <f t="shared" si="2"/>
        <v>91548</v>
      </c>
      <c r="I159" s="8" t="s">
        <v>13</v>
      </c>
      <c r="J159" s="8" t="s">
        <v>14</v>
      </c>
      <c r="K159" s="4"/>
    </row>
    <row r="160" spans="1:11" ht="24.5" x14ac:dyDescent="0.35">
      <c r="A160" s="1">
        <v>891409175</v>
      </c>
      <c r="B160" s="9" t="s">
        <v>16</v>
      </c>
      <c r="C160" s="11" t="s">
        <v>15</v>
      </c>
      <c r="D160" s="21">
        <v>106264</v>
      </c>
      <c r="E160" s="12">
        <v>45598.608023923611</v>
      </c>
      <c r="F160" s="12">
        <v>45627</v>
      </c>
      <c r="G160" s="22">
        <v>55000</v>
      </c>
      <c r="H160" s="7">
        <f t="shared" si="2"/>
        <v>55000</v>
      </c>
      <c r="I160" s="8" t="s">
        <v>13</v>
      </c>
      <c r="J160" s="8" t="s">
        <v>14</v>
      </c>
      <c r="K160" s="4"/>
    </row>
    <row r="161" spans="1:11" ht="24.5" x14ac:dyDescent="0.35">
      <c r="A161" s="1">
        <v>891409175</v>
      </c>
      <c r="B161" s="9" t="s">
        <v>16</v>
      </c>
      <c r="C161" s="11" t="s">
        <v>15</v>
      </c>
      <c r="D161" s="21">
        <v>107719</v>
      </c>
      <c r="E161" s="12">
        <v>45618.775547453704</v>
      </c>
      <c r="F161" s="12">
        <v>45627</v>
      </c>
      <c r="G161" s="22">
        <v>55000</v>
      </c>
      <c r="H161" s="7">
        <f t="shared" si="2"/>
        <v>55000</v>
      </c>
      <c r="I161" s="8" t="s">
        <v>13</v>
      </c>
      <c r="J161" s="8" t="s">
        <v>14</v>
      </c>
      <c r="K161" s="4"/>
    </row>
    <row r="162" spans="1:11" ht="24.5" x14ac:dyDescent="0.35">
      <c r="A162" s="1">
        <v>891409175</v>
      </c>
      <c r="B162" s="9" t="s">
        <v>16</v>
      </c>
      <c r="C162" s="11" t="s">
        <v>15</v>
      </c>
      <c r="D162" s="21">
        <v>108610</v>
      </c>
      <c r="E162" s="12">
        <v>45632.333609374997</v>
      </c>
      <c r="F162" s="12">
        <v>45658</v>
      </c>
      <c r="G162" s="22">
        <v>55000</v>
      </c>
      <c r="H162" s="7">
        <f t="shared" si="2"/>
        <v>55000</v>
      </c>
      <c r="I162" s="8" t="s">
        <v>13</v>
      </c>
      <c r="J162" s="8" t="s">
        <v>14</v>
      </c>
      <c r="K162" s="4"/>
    </row>
    <row r="163" spans="1:11" ht="24.5" x14ac:dyDescent="0.35">
      <c r="A163" s="1">
        <v>891409175</v>
      </c>
      <c r="B163" s="9" t="s">
        <v>16</v>
      </c>
      <c r="C163" s="11" t="s">
        <v>15</v>
      </c>
      <c r="D163" s="21">
        <v>108720</v>
      </c>
      <c r="E163" s="12">
        <v>45634.32425096065</v>
      </c>
      <c r="F163" s="12">
        <v>45658</v>
      </c>
      <c r="G163" s="22">
        <v>55000</v>
      </c>
      <c r="H163" s="7">
        <f t="shared" si="2"/>
        <v>55000</v>
      </c>
      <c r="I163" s="8" t="s">
        <v>13</v>
      </c>
      <c r="J163" s="8" t="s">
        <v>14</v>
      </c>
      <c r="K163" s="4"/>
    </row>
    <row r="164" spans="1:11" ht="24.5" x14ac:dyDescent="0.35">
      <c r="A164" s="1">
        <v>891409175</v>
      </c>
      <c r="B164" s="9" t="s">
        <v>16</v>
      </c>
      <c r="C164" s="11" t="s">
        <v>15</v>
      </c>
      <c r="D164" s="21">
        <v>109284</v>
      </c>
      <c r="E164" s="12">
        <v>45639.971747800926</v>
      </c>
      <c r="F164" s="12">
        <v>45658</v>
      </c>
      <c r="G164" s="22">
        <v>55000</v>
      </c>
      <c r="H164" s="7">
        <f t="shared" si="2"/>
        <v>55000</v>
      </c>
      <c r="I164" s="8" t="s">
        <v>13</v>
      </c>
      <c r="J164" s="8" t="s">
        <v>14</v>
      </c>
      <c r="K164" s="4"/>
    </row>
    <row r="165" spans="1:11" ht="24.5" x14ac:dyDescent="0.35">
      <c r="A165" s="1">
        <v>891409175</v>
      </c>
      <c r="B165" s="9" t="s">
        <v>16</v>
      </c>
      <c r="C165" s="11" t="s">
        <v>15</v>
      </c>
      <c r="D165" s="21">
        <v>109527</v>
      </c>
      <c r="E165" s="12">
        <v>45644.320171331019</v>
      </c>
      <c r="F165" s="12">
        <v>45658</v>
      </c>
      <c r="G165" s="22">
        <v>55000</v>
      </c>
      <c r="H165" s="7">
        <f t="shared" si="2"/>
        <v>55000</v>
      </c>
      <c r="I165" s="8" t="s">
        <v>13</v>
      </c>
      <c r="J165" s="8" t="s">
        <v>14</v>
      </c>
      <c r="K165" s="4"/>
    </row>
    <row r="166" spans="1:11" ht="24.5" x14ac:dyDescent="0.35">
      <c r="A166" s="1">
        <v>891409175</v>
      </c>
      <c r="B166" s="9" t="s">
        <v>16</v>
      </c>
      <c r="C166" s="11" t="s">
        <v>15</v>
      </c>
      <c r="D166" s="21">
        <v>110208</v>
      </c>
      <c r="E166" s="12">
        <v>45656.648568090277</v>
      </c>
      <c r="F166" s="12">
        <v>45658</v>
      </c>
      <c r="G166" s="22">
        <v>55000</v>
      </c>
      <c r="H166" s="7">
        <f t="shared" si="2"/>
        <v>55000</v>
      </c>
      <c r="I166" s="8" t="s">
        <v>13</v>
      </c>
      <c r="J166" s="8" t="s">
        <v>14</v>
      </c>
      <c r="K166" s="4"/>
    </row>
    <row r="167" spans="1:11" ht="24.5" x14ac:dyDescent="0.35">
      <c r="A167" s="1">
        <v>891409175</v>
      </c>
      <c r="B167" s="9" t="s">
        <v>16</v>
      </c>
      <c r="C167" s="11" t="s">
        <v>15</v>
      </c>
      <c r="D167" s="28">
        <v>110619</v>
      </c>
      <c r="E167" s="29">
        <v>45666.348027546293</v>
      </c>
      <c r="F167" s="29">
        <v>45689</v>
      </c>
      <c r="G167" s="30">
        <v>525016</v>
      </c>
      <c r="H167" s="7">
        <f t="shared" ref="H167:H170" si="3">+G167</f>
        <v>525016</v>
      </c>
      <c r="I167" s="8" t="s">
        <v>13</v>
      </c>
      <c r="J167" s="8" t="s">
        <v>14</v>
      </c>
      <c r="K167" s="4"/>
    </row>
    <row r="168" spans="1:11" ht="24.5" x14ac:dyDescent="0.35">
      <c r="A168" s="1">
        <v>891409175</v>
      </c>
      <c r="B168" s="9" t="s">
        <v>16</v>
      </c>
      <c r="C168" s="11" t="s">
        <v>15</v>
      </c>
      <c r="D168" s="28">
        <v>110850</v>
      </c>
      <c r="E168" s="29">
        <v>45669.259584178239</v>
      </c>
      <c r="F168" s="29">
        <v>45689</v>
      </c>
      <c r="G168" s="30">
        <v>83000</v>
      </c>
      <c r="H168" s="7">
        <f t="shared" si="3"/>
        <v>83000</v>
      </c>
      <c r="I168" s="8" t="s">
        <v>13</v>
      </c>
      <c r="J168" s="8" t="s">
        <v>14</v>
      </c>
      <c r="K168" s="4"/>
    </row>
    <row r="169" spans="1:11" ht="24.5" x14ac:dyDescent="0.35">
      <c r="A169" s="1">
        <v>891409175</v>
      </c>
      <c r="B169" s="9" t="s">
        <v>16</v>
      </c>
      <c r="C169" s="11" t="s">
        <v>15</v>
      </c>
      <c r="D169" s="28">
        <v>111867</v>
      </c>
      <c r="E169" s="29">
        <v>45680.706387499995</v>
      </c>
      <c r="F169" s="29">
        <v>45689</v>
      </c>
      <c r="G169" s="30">
        <v>58000</v>
      </c>
      <c r="H169" s="7">
        <f t="shared" si="3"/>
        <v>58000</v>
      </c>
      <c r="I169" s="8" t="s">
        <v>13</v>
      </c>
      <c r="J169" s="8" t="s">
        <v>14</v>
      </c>
      <c r="K169" s="4"/>
    </row>
    <row r="170" spans="1:11" ht="24.5" x14ac:dyDescent="0.35">
      <c r="A170" s="1">
        <v>891409175</v>
      </c>
      <c r="B170" s="9" t="s">
        <v>16</v>
      </c>
      <c r="C170" s="11" t="s">
        <v>15</v>
      </c>
      <c r="D170" s="28">
        <v>111868</v>
      </c>
      <c r="E170" s="29">
        <v>45680.707672881945</v>
      </c>
      <c r="F170" s="29">
        <v>45689</v>
      </c>
      <c r="G170" s="30">
        <v>58000</v>
      </c>
      <c r="H170" s="7">
        <f t="shared" si="3"/>
        <v>58000</v>
      </c>
      <c r="I170" s="8" t="s">
        <v>13</v>
      </c>
      <c r="J170" s="8" t="s">
        <v>14</v>
      </c>
      <c r="K170" s="4"/>
    </row>
    <row r="171" spans="1:11" x14ac:dyDescent="0.35">
      <c r="H171" s="31">
        <f>SUM(H10:H170)</f>
        <v>24402133</v>
      </c>
    </row>
  </sheetData>
  <mergeCells count="1">
    <mergeCell ref="A8:K8"/>
  </mergeCells>
  <conditionalFormatting sqref="C10:C170">
    <cfRule type="duplicateValues" dxfId="7" priority="10"/>
  </conditionalFormatting>
  <conditionalFormatting sqref="C147:C170">
    <cfRule type="duplicateValues" dxfId="6" priority="3"/>
  </conditionalFormatting>
  <conditionalFormatting sqref="D16:D166">
    <cfRule type="duplicateValues" dxfId="5" priority="1"/>
  </conditionalFormatting>
  <dataValidations count="1">
    <dataValidation type="whole" operator="greaterThan" allowBlank="1" showInputMessage="1" showErrorMessage="1" errorTitle="DATO ERRADO" error="El valor debe ser diferente de cero" sqref="G1:H7 G9:H1048576">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55.6328125" bestFit="1" customWidth="1"/>
    <col min="2" max="2" width="14.81640625" customWidth="1"/>
    <col min="3" max="3" width="22.90625" bestFit="1" customWidth="1"/>
  </cols>
  <sheetData>
    <row r="3" spans="1:3" x14ac:dyDescent="0.35">
      <c r="A3" s="66" t="s">
        <v>573</v>
      </c>
      <c r="B3" t="s">
        <v>571</v>
      </c>
      <c r="C3" t="s">
        <v>572</v>
      </c>
    </row>
    <row r="4" spans="1:3" x14ac:dyDescent="0.35">
      <c r="A4" s="67" t="s">
        <v>558</v>
      </c>
      <c r="B4" s="65">
        <v>96</v>
      </c>
      <c r="C4" s="68">
        <v>10582422</v>
      </c>
    </row>
    <row r="5" spans="1:3" x14ac:dyDescent="0.35">
      <c r="A5" s="67" t="s">
        <v>560</v>
      </c>
      <c r="B5" s="65">
        <v>2</v>
      </c>
      <c r="C5" s="68">
        <v>975391</v>
      </c>
    </row>
    <row r="6" spans="1:3" x14ac:dyDescent="0.35">
      <c r="A6" s="67" t="s">
        <v>562</v>
      </c>
      <c r="B6" s="65">
        <v>5</v>
      </c>
      <c r="C6" s="68">
        <v>320670</v>
      </c>
    </row>
    <row r="7" spans="1:3" x14ac:dyDescent="0.35">
      <c r="A7" s="67" t="s">
        <v>557</v>
      </c>
      <c r="B7" s="65">
        <v>41</v>
      </c>
      <c r="C7" s="68">
        <v>10644884</v>
      </c>
    </row>
    <row r="8" spans="1:3" x14ac:dyDescent="0.35">
      <c r="A8" s="67" t="s">
        <v>564</v>
      </c>
      <c r="B8" s="65">
        <v>4</v>
      </c>
      <c r="C8" s="68">
        <v>724016</v>
      </c>
    </row>
    <row r="9" spans="1:3" x14ac:dyDescent="0.35">
      <c r="A9" s="67" t="s">
        <v>563</v>
      </c>
      <c r="B9" s="65">
        <v>2</v>
      </c>
      <c r="C9" s="68">
        <v>110000</v>
      </c>
    </row>
    <row r="10" spans="1:3" x14ac:dyDescent="0.35">
      <c r="A10" s="67" t="s">
        <v>559</v>
      </c>
      <c r="B10" s="65">
        <v>11</v>
      </c>
      <c r="C10" s="68">
        <v>1044750</v>
      </c>
    </row>
    <row r="11" spans="1:3" x14ac:dyDescent="0.35">
      <c r="A11" s="67" t="s">
        <v>574</v>
      </c>
      <c r="B11" s="65">
        <v>161</v>
      </c>
      <c r="C11" s="68">
        <v>24402133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163"/>
  <sheetViews>
    <sheetView topLeftCell="AL1" workbookViewId="0">
      <pane ySplit="2" topLeftCell="A3" activePane="bottomLeft" state="frozen"/>
      <selection pane="bottomLeft" activeCell="AL3" sqref="AL3"/>
    </sheetView>
  </sheetViews>
  <sheetFormatPr baseColWidth="10" defaultRowHeight="14.5" x14ac:dyDescent="0.35"/>
  <sheetData>
    <row r="1" spans="1:51" s="56" customFormat="1" ht="10" x14ac:dyDescent="0.2">
      <c r="A1" s="55">
        <v>45716</v>
      </c>
      <c r="G1" s="57"/>
      <c r="J1" s="58">
        <f>+SUBTOTAL(9,J3:J28296)</f>
        <v>24402133</v>
      </c>
      <c r="K1" s="58">
        <f>+SUBTOTAL(9,K3:K28296)</f>
        <v>24402133</v>
      </c>
      <c r="P1" s="59">
        <f>+K1-SUM(AK1:AS1)</f>
        <v>0</v>
      </c>
      <c r="Q1" s="60"/>
      <c r="R1" s="58">
        <f>+SUBTOTAL(9,R3:R28296)</f>
        <v>1215370</v>
      </c>
      <c r="S1" s="61"/>
      <c r="T1" s="60"/>
      <c r="U1" s="60"/>
      <c r="V1" s="62"/>
      <c r="W1" s="60"/>
      <c r="X1" s="62"/>
      <c r="Y1" s="62"/>
      <c r="Z1" s="62"/>
      <c r="AA1" s="62"/>
      <c r="AB1" s="60"/>
      <c r="AC1" s="60"/>
      <c r="AD1" s="58">
        <f t="shared" ref="AD1" si="0">+SUBTOTAL(9,AD3:AD28296)</f>
        <v>10649384</v>
      </c>
      <c r="AE1" s="60"/>
      <c r="AF1" s="60"/>
      <c r="AG1" s="60"/>
      <c r="AH1" s="60"/>
      <c r="AI1" s="60"/>
      <c r="AJ1" s="60"/>
      <c r="AK1" s="58">
        <f t="shared" ref="AK1:AT1" si="1">+SUBTOTAL(9,AK3:AK28296)</f>
        <v>11407614</v>
      </c>
      <c r="AL1" s="58">
        <f t="shared" si="1"/>
        <v>10644884</v>
      </c>
      <c r="AM1" s="58">
        <f t="shared" si="1"/>
        <v>0</v>
      </c>
      <c r="AN1" s="58">
        <f t="shared" si="1"/>
        <v>0</v>
      </c>
      <c r="AO1" s="58">
        <f t="shared" si="1"/>
        <v>397549</v>
      </c>
      <c r="AP1" s="58">
        <f t="shared" si="1"/>
        <v>0</v>
      </c>
      <c r="AQ1" s="58">
        <f t="shared" si="1"/>
        <v>183320</v>
      </c>
      <c r="AR1" s="58">
        <f t="shared" si="1"/>
        <v>724016</v>
      </c>
      <c r="AS1" s="58">
        <f t="shared" si="1"/>
        <v>1044750</v>
      </c>
      <c r="AT1" s="58">
        <f t="shared" si="1"/>
        <v>84234848</v>
      </c>
      <c r="AU1" s="60"/>
      <c r="AV1" s="60"/>
      <c r="AW1" s="60"/>
      <c r="AX1" s="60"/>
      <c r="AY1" s="58"/>
    </row>
    <row r="2" spans="1:51" ht="30" x14ac:dyDescent="0.35">
      <c r="A2" s="33" t="s">
        <v>6</v>
      </c>
      <c r="B2" s="33" t="s">
        <v>8</v>
      </c>
      <c r="C2" s="33" t="s">
        <v>0</v>
      </c>
      <c r="D2" s="33" t="s">
        <v>1</v>
      </c>
      <c r="E2" s="33" t="s">
        <v>25</v>
      </c>
      <c r="F2" s="33" t="s">
        <v>26</v>
      </c>
      <c r="G2" s="34" t="s">
        <v>27</v>
      </c>
      <c r="H2" s="33" t="s">
        <v>2</v>
      </c>
      <c r="I2" s="33" t="s">
        <v>3</v>
      </c>
      <c r="J2" s="33" t="s">
        <v>4</v>
      </c>
      <c r="K2" s="33" t="s">
        <v>5</v>
      </c>
      <c r="L2" s="33" t="s">
        <v>7</v>
      </c>
      <c r="M2" s="33" t="s">
        <v>9</v>
      </c>
      <c r="N2" s="33" t="s">
        <v>10</v>
      </c>
      <c r="O2" s="33" t="s">
        <v>28</v>
      </c>
      <c r="P2" s="35" t="s">
        <v>29</v>
      </c>
      <c r="Q2" s="36" t="s">
        <v>30</v>
      </c>
      <c r="R2" s="37" t="s">
        <v>31</v>
      </c>
      <c r="S2" s="38" t="s">
        <v>32</v>
      </c>
      <c r="T2" s="39" t="s">
        <v>33</v>
      </c>
      <c r="U2" s="39" t="s">
        <v>34</v>
      </c>
      <c r="V2" s="40" t="s">
        <v>35</v>
      </c>
      <c r="W2" s="41" t="s">
        <v>36</v>
      </c>
      <c r="X2" s="42" t="s">
        <v>37</v>
      </c>
      <c r="Y2" s="42" t="s">
        <v>38</v>
      </c>
      <c r="Z2" s="42" t="s">
        <v>39</v>
      </c>
      <c r="AA2" s="42" t="s">
        <v>40</v>
      </c>
      <c r="AB2" s="41" t="s">
        <v>41</v>
      </c>
      <c r="AC2" s="41" t="s">
        <v>42</v>
      </c>
      <c r="AD2" s="43" t="s">
        <v>46</v>
      </c>
      <c r="AE2" s="43" t="s">
        <v>47</v>
      </c>
      <c r="AF2" s="43" t="s">
        <v>48</v>
      </c>
      <c r="AG2" s="43" t="s">
        <v>49</v>
      </c>
      <c r="AH2" s="43" t="s">
        <v>50</v>
      </c>
      <c r="AI2" s="43" t="s">
        <v>51</v>
      </c>
      <c r="AJ2" s="43" t="s">
        <v>52</v>
      </c>
      <c r="AK2" s="44" t="s">
        <v>53</v>
      </c>
      <c r="AL2" s="44" t="s">
        <v>54</v>
      </c>
      <c r="AM2" s="44" t="s">
        <v>55</v>
      </c>
      <c r="AN2" s="44" t="s">
        <v>44</v>
      </c>
      <c r="AO2" s="44" t="s">
        <v>56</v>
      </c>
      <c r="AP2" s="44" t="s">
        <v>43</v>
      </c>
      <c r="AQ2" s="44" t="s">
        <v>57</v>
      </c>
      <c r="AR2" s="44" t="s">
        <v>58</v>
      </c>
      <c r="AS2" s="44" t="s">
        <v>59</v>
      </c>
      <c r="AT2" s="45" t="s">
        <v>60</v>
      </c>
      <c r="AU2" s="45" t="s">
        <v>61</v>
      </c>
      <c r="AV2" s="45" t="s">
        <v>62</v>
      </c>
      <c r="AW2" s="45" t="s">
        <v>63</v>
      </c>
      <c r="AX2" s="45" t="s">
        <v>64</v>
      </c>
      <c r="AY2" s="45" t="s">
        <v>65</v>
      </c>
    </row>
    <row r="3" spans="1:51" x14ac:dyDescent="0.35">
      <c r="A3" s="46">
        <v>891409017</v>
      </c>
      <c r="B3" s="46" t="s">
        <v>16</v>
      </c>
      <c r="C3" s="46" t="s">
        <v>15</v>
      </c>
      <c r="D3" s="47">
        <v>110619</v>
      </c>
      <c r="E3" s="47" t="s">
        <v>380</v>
      </c>
      <c r="F3" s="47" t="s">
        <v>381</v>
      </c>
      <c r="G3" s="48"/>
      <c r="H3" s="49">
        <v>45666.348027546293</v>
      </c>
      <c r="I3" s="49">
        <v>45689</v>
      </c>
      <c r="J3" s="50">
        <v>525016</v>
      </c>
      <c r="K3" s="50">
        <v>525016</v>
      </c>
      <c r="L3" s="51" t="s">
        <v>13</v>
      </c>
      <c r="M3" s="52" t="s">
        <v>14</v>
      </c>
      <c r="N3" s="51"/>
      <c r="O3" s="52"/>
      <c r="P3" s="64" t="e">
        <v>#N/A</v>
      </c>
      <c r="Q3" s="47" t="s">
        <v>564</v>
      </c>
      <c r="R3" s="53">
        <v>0</v>
      </c>
      <c r="S3" s="54"/>
      <c r="T3" s="47"/>
      <c r="U3" s="47"/>
      <c r="V3" s="49"/>
      <c r="W3" s="47" t="s">
        <v>442</v>
      </c>
      <c r="X3" s="49">
        <v>45666</v>
      </c>
      <c r="Y3" s="49">
        <v>45729</v>
      </c>
      <c r="Z3" s="49"/>
      <c r="AA3" s="49"/>
      <c r="AB3" s="47">
        <v>-13</v>
      </c>
      <c r="AC3" s="47" t="s">
        <v>570</v>
      </c>
      <c r="AD3" s="53">
        <v>0</v>
      </c>
      <c r="AE3" s="47"/>
      <c r="AF3" s="47"/>
      <c r="AG3" s="47"/>
      <c r="AH3" s="47" t="s">
        <v>426</v>
      </c>
      <c r="AI3" s="47"/>
      <c r="AJ3" s="47"/>
      <c r="AK3" s="53">
        <v>0</v>
      </c>
      <c r="AL3" s="53">
        <v>0</v>
      </c>
      <c r="AM3" s="53">
        <v>0</v>
      </c>
      <c r="AN3" s="53">
        <v>0</v>
      </c>
      <c r="AO3" s="53">
        <v>0</v>
      </c>
      <c r="AP3" s="53">
        <v>0</v>
      </c>
      <c r="AQ3" s="53">
        <v>0</v>
      </c>
      <c r="AR3" s="53">
        <v>525016</v>
      </c>
      <c r="AS3" s="53">
        <v>0</v>
      </c>
      <c r="AT3" s="53">
        <v>0</v>
      </c>
      <c r="AU3" s="53">
        <v>0</v>
      </c>
      <c r="AV3" s="47"/>
      <c r="AW3" s="49"/>
      <c r="AX3" s="47"/>
      <c r="AY3" s="53">
        <v>0</v>
      </c>
    </row>
    <row r="4" spans="1:51" x14ac:dyDescent="0.35">
      <c r="A4" s="46">
        <v>891409017</v>
      </c>
      <c r="B4" s="46" t="s">
        <v>16</v>
      </c>
      <c r="C4" s="46" t="s">
        <v>15</v>
      </c>
      <c r="D4" s="47">
        <v>110850</v>
      </c>
      <c r="E4" s="47" t="s">
        <v>382</v>
      </c>
      <c r="F4" s="47" t="s">
        <v>383</v>
      </c>
      <c r="G4" s="48"/>
      <c r="H4" s="49">
        <v>45669.259584178239</v>
      </c>
      <c r="I4" s="49">
        <v>45689</v>
      </c>
      <c r="J4" s="50">
        <v>83000</v>
      </c>
      <c r="K4" s="50">
        <v>83000</v>
      </c>
      <c r="L4" s="51" t="s">
        <v>13</v>
      </c>
      <c r="M4" s="52" t="s">
        <v>14</v>
      </c>
      <c r="N4" s="51"/>
      <c r="O4" s="52"/>
      <c r="P4" s="64" t="e">
        <v>#N/A</v>
      </c>
      <c r="Q4" s="47" t="s">
        <v>564</v>
      </c>
      <c r="R4" s="53">
        <v>0</v>
      </c>
      <c r="S4" s="54"/>
      <c r="T4" s="47"/>
      <c r="U4" s="47"/>
      <c r="V4" s="49"/>
      <c r="W4" s="47" t="s">
        <v>442</v>
      </c>
      <c r="X4" s="49">
        <v>45669</v>
      </c>
      <c r="Y4" s="49">
        <v>45729</v>
      </c>
      <c r="Z4" s="49"/>
      <c r="AA4" s="49"/>
      <c r="AB4" s="47">
        <v>-13</v>
      </c>
      <c r="AC4" s="47" t="s">
        <v>570</v>
      </c>
      <c r="AD4" s="53">
        <v>0</v>
      </c>
      <c r="AE4" s="47"/>
      <c r="AF4" s="47"/>
      <c r="AG4" s="47"/>
      <c r="AH4" s="47" t="s">
        <v>426</v>
      </c>
      <c r="AI4" s="47"/>
      <c r="AJ4" s="47"/>
      <c r="AK4" s="53">
        <v>0</v>
      </c>
      <c r="AL4" s="53">
        <v>0</v>
      </c>
      <c r="AM4" s="53">
        <v>0</v>
      </c>
      <c r="AN4" s="53">
        <v>0</v>
      </c>
      <c r="AO4" s="53">
        <v>0</v>
      </c>
      <c r="AP4" s="53">
        <v>0</v>
      </c>
      <c r="AQ4" s="53">
        <v>0</v>
      </c>
      <c r="AR4" s="53">
        <v>83000</v>
      </c>
      <c r="AS4" s="53">
        <v>0</v>
      </c>
      <c r="AT4" s="53">
        <v>0</v>
      </c>
      <c r="AU4" s="53">
        <v>0</v>
      </c>
      <c r="AV4" s="47"/>
      <c r="AW4" s="49"/>
      <c r="AX4" s="47"/>
      <c r="AY4" s="53">
        <v>0</v>
      </c>
    </row>
    <row r="5" spans="1:51" x14ac:dyDescent="0.35">
      <c r="A5" s="46">
        <v>891409017</v>
      </c>
      <c r="B5" s="46" t="s">
        <v>16</v>
      </c>
      <c r="C5" s="46" t="s">
        <v>15</v>
      </c>
      <c r="D5" s="47">
        <v>111867</v>
      </c>
      <c r="E5" s="47" t="s">
        <v>384</v>
      </c>
      <c r="F5" s="47" t="s">
        <v>385</v>
      </c>
      <c r="G5" s="48"/>
      <c r="H5" s="49">
        <v>45680.706387499995</v>
      </c>
      <c r="I5" s="49">
        <v>45689</v>
      </c>
      <c r="J5" s="50">
        <v>58000</v>
      </c>
      <c r="K5" s="50">
        <v>58000</v>
      </c>
      <c r="L5" s="51" t="s">
        <v>13</v>
      </c>
      <c r="M5" s="52" t="s">
        <v>14</v>
      </c>
      <c r="N5" s="51"/>
      <c r="O5" s="52"/>
      <c r="P5" s="64" t="e">
        <v>#N/A</v>
      </c>
      <c r="Q5" s="47" t="s">
        <v>564</v>
      </c>
      <c r="R5" s="53">
        <v>0</v>
      </c>
      <c r="S5" s="54"/>
      <c r="T5" s="47"/>
      <c r="U5" s="47"/>
      <c r="V5" s="49"/>
      <c r="W5" s="47" t="s">
        <v>442</v>
      </c>
      <c r="X5" s="49">
        <v>45680</v>
      </c>
      <c r="Y5" s="49">
        <v>45729</v>
      </c>
      <c r="Z5" s="49"/>
      <c r="AA5" s="49"/>
      <c r="AB5" s="47">
        <v>-13</v>
      </c>
      <c r="AC5" s="47" t="s">
        <v>570</v>
      </c>
      <c r="AD5" s="53">
        <v>0</v>
      </c>
      <c r="AE5" s="47"/>
      <c r="AF5" s="47"/>
      <c r="AG5" s="47"/>
      <c r="AH5" s="47" t="s">
        <v>426</v>
      </c>
      <c r="AI5" s="47"/>
      <c r="AJ5" s="47"/>
      <c r="AK5" s="53">
        <v>0</v>
      </c>
      <c r="AL5" s="53">
        <v>0</v>
      </c>
      <c r="AM5" s="53">
        <v>0</v>
      </c>
      <c r="AN5" s="53">
        <v>0</v>
      </c>
      <c r="AO5" s="53">
        <v>0</v>
      </c>
      <c r="AP5" s="53">
        <v>0</v>
      </c>
      <c r="AQ5" s="53">
        <v>0</v>
      </c>
      <c r="AR5" s="53">
        <v>58000</v>
      </c>
      <c r="AS5" s="53">
        <v>0</v>
      </c>
      <c r="AT5" s="53">
        <v>0</v>
      </c>
      <c r="AU5" s="53">
        <v>0</v>
      </c>
      <c r="AV5" s="47"/>
      <c r="AW5" s="49"/>
      <c r="AX5" s="47"/>
      <c r="AY5" s="53">
        <v>0</v>
      </c>
    </row>
    <row r="6" spans="1:51" x14ac:dyDescent="0.35">
      <c r="A6" s="46">
        <v>891409017</v>
      </c>
      <c r="B6" s="46" t="s">
        <v>16</v>
      </c>
      <c r="C6" s="46" t="s">
        <v>15</v>
      </c>
      <c r="D6" s="47">
        <v>111868</v>
      </c>
      <c r="E6" s="47" t="s">
        <v>386</v>
      </c>
      <c r="F6" s="47" t="s">
        <v>387</v>
      </c>
      <c r="G6" s="48"/>
      <c r="H6" s="49">
        <v>45680.707672881945</v>
      </c>
      <c r="I6" s="49">
        <v>45689</v>
      </c>
      <c r="J6" s="50">
        <v>58000</v>
      </c>
      <c r="K6" s="50">
        <v>58000</v>
      </c>
      <c r="L6" s="51" t="s">
        <v>13</v>
      </c>
      <c r="M6" s="52" t="s">
        <v>14</v>
      </c>
      <c r="N6" s="51"/>
      <c r="O6" s="52"/>
      <c r="P6" s="64" t="e">
        <v>#N/A</v>
      </c>
      <c r="Q6" s="47" t="s">
        <v>564</v>
      </c>
      <c r="R6" s="53">
        <v>0</v>
      </c>
      <c r="S6" s="54"/>
      <c r="T6" s="47"/>
      <c r="U6" s="47"/>
      <c r="V6" s="49"/>
      <c r="W6" s="47" t="s">
        <v>442</v>
      </c>
      <c r="X6" s="49">
        <v>45680</v>
      </c>
      <c r="Y6" s="49">
        <v>45729</v>
      </c>
      <c r="Z6" s="49"/>
      <c r="AA6" s="49"/>
      <c r="AB6" s="47">
        <v>-13</v>
      </c>
      <c r="AC6" s="47" t="s">
        <v>570</v>
      </c>
      <c r="AD6" s="53">
        <v>0</v>
      </c>
      <c r="AE6" s="47"/>
      <c r="AF6" s="47"/>
      <c r="AG6" s="47"/>
      <c r="AH6" s="47" t="s">
        <v>426</v>
      </c>
      <c r="AI6" s="47"/>
      <c r="AJ6" s="47"/>
      <c r="AK6" s="53">
        <v>0</v>
      </c>
      <c r="AL6" s="53">
        <v>0</v>
      </c>
      <c r="AM6" s="53">
        <v>0</v>
      </c>
      <c r="AN6" s="53">
        <v>0</v>
      </c>
      <c r="AO6" s="53">
        <v>0</v>
      </c>
      <c r="AP6" s="53">
        <v>0</v>
      </c>
      <c r="AQ6" s="53">
        <v>0</v>
      </c>
      <c r="AR6" s="53">
        <v>58000</v>
      </c>
      <c r="AS6" s="53">
        <v>0</v>
      </c>
      <c r="AT6" s="53">
        <v>0</v>
      </c>
      <c r="AU6" s="53">
        <v>0</v>
      </c>
      <c r="AV6" s="47"/>
      <c r="AW6" s="49"/>
      <c r="AX6" s="47"/>
      <c r="AY6" s="53">
        <v>0</v>
      </c>
    </row>
    <row r="7" spans="1:51" x14ac:dyDescent="0.35">
      <c r="A7" s="46">
        <v>891409017</v>
      </c>
      <c r="B7" s="46" t="s">
        <v>16</v>
      </c>
      <c r="C7" s="46" t="s">
        <v>15</v>
      </c>
      <c r="D7" s="47">
        <v>99760</v>
      </c>
      <c r="E7" s="47" t="s">
        <v>70</v>
      </c>
      <c r="F7" s="47" t="s">
        <v>71</v>
      </c>
      <c r="G7" s="48"/>
      <c r="H7" s="49">
        <v>45510</v>
      </c>
      <c r="I7" s="49">
        <v>45510</v>
      </c>
      <c r="J7" s="50">
        <v>99527</v>
      </c>
      <c r="K7" s="50">
        <v>99527</v>
      </c>
      <c r="L7" s="51" t="s">
        <v>23</v>
      </c>
      <c r="M7" s="52" t="s">
        <v>14</v>
      </c>
      <c r="N7" s="51"/>
      <c r="O7" s="52"/>
      <c r="P7" s="64" t="s">
        <v>558</v>
      </c>
      <c r="Q7" s="47" t="s">
        <v>558</v>
      </c>
      <c r="R7" s="53">
        <v>0</v>
      </c>
      <c r="S7" s="54"/>
      <c r="T7" s="47"/>
      <c r="U7" s="47"/>
      <c r="V7" s="49"/>
      <c r="W7" s="47" t="s">
        <v>439</v>
      </c>
      <c r="X7" s="49">
        <v>45510</v>
      </c>
      <c r="Y7" s="49">
        <v>45512</v>
      </c>
      <c r="Z7" s="49"/>
      <c r="AA7" s="49"/>
      <c r="AB7" s="47">
        <v>204</v>
      </c>
      <c r="AC7" s="47" t="s">
        <v>565</v>
      </c>
      <c r="AD7" s="53">
        <v>0</v>
      </c>
      <c r="AE7" s="47"/>
      <c r="AF7" s="47"/>
      <c r="AG7" s="47"/>
      <c r="AH7" s="47" t="s">
        <v>550</v>
      </c>
      <c r="AI7" s="47"/>
      <c r="AJ7" s="47"/>
      <c r="AK7" s="53">
        <v>99527</v>
      </c>
      <c r="AL7" s="53">
        <v>0</v>
      </c>
      <c r="AM7" s="53">
        <v>0</v>
      </c>
      <c r="AN7" s="53">
        <v>0</v>
      </c>
      <c r="AO7" s="53">
        <v>0</v>
      </c>
      <c r="AP7" s="53">
        <v>0</v>
      </c>
      <c r="AQ7" s="53">
        <v>0</v>
      </c>
      <c r="AR7" s="53">
        <v>0</v>
      </c>
      <c r="AS7" s="53">
        <v>0</v>
      </c>
      <c r="AT7" s="53">
        <v>3924866</v>
      </c>
      <c r="AU7" s="53">
        <v>0</v>
      </c>
      <c r="AV7" s="47">
        <v>2201539771</v>
      </c>
      <c r="AW7" s="49">
        <v>45527</v>
      </c>
      <c r="AX7" s="47" t="s">
        <v>551</v>
      </c>
      <c r="AY7" s="53">
        <v>8821250</v>
      </c>
    </row>
    <row r="8" spans="1:51" x14ac:dyDescent="0.35">
      <c r="A8" s="46">
        <v>891409017</v>
      </c>
      <c r="B8" s="46" t="s">
        <v>16</v>
      </c>
      <c r="C8" s="46" t="s">
        <v>15</v>
      </c>
      <c r="D8" s="47">
        <v>108693</v>
      </c>
      <c r="E8" s="47" t="s">
        <v>74</v>
      </c>
      <c r="F8" s="47" t="s">
        <v>75</v>
      </c>
      <c r="G8" s="48"/>
      <c r="H8" s="49">
        <v>45633</v>
      </c>
      <c r="I8" s="49">
        <v>45633</v>
      </c>
      <c r="J8" s="50">
        <v>121102</v>
      </c>
      <c r="K8" s="50">
        <v>121102</v>
      </c>
      <c r="L8" s="51" t="s">
        <v>23</v>
      </c>
      <c r="M8" s="52" t="s">
        <v>14</v>
      </c>
      <c r="N8" s="51"/>
      <c r="O8" s="52"/>
      <c r="P8" s="64" t="e">
        <v>#N/A</v>
      </c>
      <c r="Q8" s="47" t="s">
        <v>558</v>
      </c>
      <c r="R8" s="53">
        <v>0</v>
      </c>
      <c r="S8" s="54"/>
      <c r="T8" s="47"/>
      <c r="U8" s="47"/>
      <c r="V8" s="49"/>
      <c r="W8" s="47" t="s">
        <v>439</v>
      </c>
      <c r="X8" s="49">
        <v>45633</v>
      </c>
      <c r="Y8" s="49">
        <v>45659</v>
      </c>
      <c r="Z8" s="49"/>
      <c r="AA8" s="49"/>
      <c r="AB8" s="47">
        <v>57</v>
      </c>
      <c r="AC8" s="47" t="s">
        <v>566</v>
      </c>
      <c r="AD8" s="53">
        <v>0</v>
      </c>
      <c r="AE8" s="47"/>
      <c r="AF8" s="47"/>
      <c r="AG8" s="47"/>
      <c r="AH8" s="47" t="s">
        <v>426</v>
      </c>
      <c r="AI8" s="47"/>
      <c r="AJ8" s="47"/>
      <c r="AK8" s="53">
        <v>121102</v>
      </c>
      <c r="AL8" s="53">
        <v>0</v>
      </c>
      <c r="AM8" s="53">
        <v>0</v>
      </c>
      <c r="AN8" s="53">
        <v>0</v>
      </c>
      <c r="AO8" s="53">
        <v>0</v>
      </c>
      <c r="AP8" s="53">
        <v>0</v>
      </c>
      <c r="AQ8" s="53">
        <v>0</v>
      </c>
      <c r="AR8" s="53">
        <v>0</v>
      </c>
      <c r="AS8" s="53">
        <v>0</v>
      </c>
      <c r="AT8" s="53">
        <v>4416508</v>
      </c>
      <c r="AU8" s="53">
        <v>0</v>
      </c>
      <c r="AV8" s="47">
        <v>2201590871</v>
      </c>
      <c r="AW8" s="49">
        <v>45705</v>
      </c>
      <c r="AX8" s="47" t="s">
        <v>551</v>
      </c>
      <c r="AY8" s="53">
        <v>8521698</v>
      </c>
    </row>
    <row r="9" spans="1:51" x14ac:dyDescent="0.35">
      <c r="A9" s="46">
        <v>891409017</v>
      </c>
      <c r="B9" s="46" t="s">
        <v>16</v>
      </c>
      <c r="C9" s="46" t="s">
        <v>15</v>
      </c>
      <c r="D9" s="47">
        <v>110669</v>
      </c>
      <c r="E9" s="47" t="s">
        <v>76</v>
      </c>
      <c r="F9" s="47" t="s">
        <v>77</v>
      </c>
      <c r="G9" s="48"/>
      <c r="H9" s="49">
        <v>45658</v>
      </c>
      <c r="I9" s="49">
        <v>45658</v>
      </c>
      <c r="J9" s="50">
        <v>1019914</v>
      </c>
      <c r="K9" s="50">
        <v>1019914</v>
      </c>
      <c r="L9" s="51" t="s">
        <v>23</v>
      </c>
      <c r="M9" s="52" t="s">
        <v>14</v>
      </c>
      <c r="N9" s="51"/>
      <c r="O9" s="52"/>
      <c r="P9" s="64" t="e">
        <v>#N/A</v>
      </c>
      <c r="Q9" s="47" t="s">
        <v>558</v>
      </c>
      <c r="R9" s="53">
        <v>0</v>
      </c>
      <c r="S9" s="54"/>
      <c r="T9" s="47"/>
      <c r="U9" s="47"/>
      <c r="V9" s="49"/>
      <c r="W9" s="47" t="s">
        <v>439</v>
      </c>
      <c r="X9" s="49">
        <v>45666</v>
      </c>
      <c r="Y9" s="49">
        <v>45667</v>
      </c>
      <c r="Z9" s="49"/>
      <c r="AA9" s="49"/>
      <c r="AB9" s="47">
        <v>49</v>
      </c>
      <c r="AC9" s="47" t="s">
        <v>566</v>
      </c>
      <c r="AD9" s="53">
        <v>0</v>
      </c>
      <c r="AE9" s="47"/>
      <c r="AF9" s="47"/>
      <c r="AG9" s="47"/>
      <c r="AH9" s="47" t="s">
        <v>426</v>
      </c>
      <c r="AI9" s="47"/>
      <c r="AJ9" s="47"/>
      <c r="AK9" s="53">
        <v>1019914</v>
      </c>
      <c r="AL9" s="53">
        <v>0</v>
      </c>
      <c r="AM9" s="53">
        <v>0</v>
      </c>
      <c r="AN9" s="53">
        <v>0</v>
      </c>
      <c r="AO9" s="53">
        <v>0</v>
      </c>
      <c r="AP9" s="53">
        <v>0</v>
      </c>
      <c r="AQ9" s="53">
        <v>0</v>
      </c>
      <c r="AR9" s="53">
        <v>0</v>
      </c>
      <c r="AS9" s="53">
        <v>0</v>
      </c>
      <c r="AT9" s="53">
        <v>67016737</v>
      </c>
      <c r="AU9" s="53">
        <v>0</v>
      </c>
      <c r="AV9" s="47">
        <v>2201582971</v>
      </c>
      <c r="AW9" s="49">
        <v>45674</v>
      </c>
      <c r="AX9" s="47" t="s">
        <v>551</v>
      </c>
      <c r="AY9" s="53">
        <v>67016737</v>
      </c>
    </row>
    <row r="10" spans="1:51" x14ac:dyDescent="0.35">
      <c r="A10" s="46">
        <v>891409017</v>
      </c>
      <c r="B10" s="46" t="s">
        <v>16</v>
      </c>
      <c r="C10" s="46" t="s">
        <v>15</v>
      </c>
      <c r="D10" s="47">
        <v>92585</v>
      </c>
      <c r="E10" s="47" t="s">
        <v>264</v>
      </c>
      <c r="F10" s="47" t="s">
        <v>265</v>
      </c>
      <c r="G10" s="48"/>
      <c r="H10" s="49">
        <v>45419.777083333334</v>
      </c>
      <c r="I10" s="49">
        <v>45444</v>
      </c>
      <c r="J10" s="50">
        <v>55000</v>
      </c>
      <c r="K10" s="50">
        <v>55000</v>
      </c>
      <c r="L10" s="51" t="s">
        <v>13</v>
      </c>
      <c r="M10" s="52" t="s">
        <v>14</v>
      </c>
      <c r="N10" s="51"/>
      <c r="O10" s="52"/>
      <c r="P10" s="64" t="s">
        <v>558</v>
      </c>
      <c r="Q10" s="47" t="s">
        <v>558</v>
      </c>
      <c r="R10" s="53">
        <v>0</v>
      </c>
      <c r="S10" s="54"/>
      <c r="T10" s="47"/>
      <c r="U10" s="47"/>
      <c r="V10" s="49"/>
      <c r="W10" s="47" t="s">
        <v>424</v>
      </c>
      <c r="X10" s="49">
        <v>45419</v>
      </c>
      <c r="Y10" s="49">
        <v>45505</v>
      </c>
      <c r="Z10" s="49">
        <v>45533</v>
      </c>
      <c r="AA10" s="49"/>
      <c r="AB10" s="47">
        <v>183</v>
      </c>
      <c r="AC10" s="47" t="s">
        <v>565</v>
      </c>
      <c r="AD10" s="53">
        <v>0</v>
      </c>
      <c r="AE10" s="47"/>
      <c r="AF10" s="47"/>
      <c r="AG10" s="47"/>
      <c r="AH10" s="47" t="s">
        <v>426</v>
      </c>
      <c r="AI10" s="47"/>
      <c r="AJ10" s="47" t="s">
        <v>435</v>
      </c>
      <c r="AK10" s="53">
        <v>55000</v>
      </c>
      <c r="AL10" s="53">
        <v>0</v>
      </c>
      <c r="AM10" s="53">
        <v>0</v>
      </c>
      <c r="AN10" s="53">
        <v>0</v>
      </c>
      <c r="AO10" s="53">
        <v>0</v>
      </c>
      <c r="AP10" s="53">
        <v>0</v>
      </c>
      <c r="AQ10" s="53">
        <v>0</v>
      </c>
      <c r="AR10" s="53">
        <v>0</v>
      </c>
      <c r="AS10" s="53">
        <v>0</v>
      </c>
      <c r="AT10" s="53">
        <v>55000</v>
      </c>
      <c r="AU10" s="53">
        <v>0</v>
      </c>
      <c r="AV10" s="47">
        <v>4800065584</v>
      </c>
      <c r="AW10" s="49">
        <v>45583</v>
      </c>
      <c r="AX10" s="47" t="s">
        <v>556</v>
      </c>
      <c r="AY10" s="53">
        <v>1635500</v>
      </c>
    </row>
    <row r="11" spans="1:51" x14ac:dyDescent="0.35">
      <c r="A11" s="46">
        <v>891409017</v>
      </c>
      <c r="B11" s="46" t="s">
        <v>16</v>
      </c>
      <c r="C11" s="46" t="s">
        <v>15</v>
      </c>
      <c r="D11" s="47">
        <v>92600</v>
      </c>
      <c r="E11" s="47" t="s">
        <v>266</v>
      </c>
      <c r="F11" s="47" t="s">
        <v>267</v>
      </c>
      <c r="G11" s="48"/>
      <c r="H11" s="49">
        <v>45419.315416516205</v>
      </c>
      <c r="I11" s="49">
        <v>45444</v>
      </c>
      <c r="J11" s="50">
        <v>117868</v>
      </c>
      <c r="K11" s="50">
        <v>117868</v>
      </c>
      <c r="L11" s="51" t="s">
        <v>13</v>
      </c>
      <c r="M11" s="52" t="s">
        <v>14</v>
      </c>
      <c r="N11" s="51"/>
      <c r="O11" s="52"/>
      <c r="P11" s="64" t="s">
        <v>558</v>
      </c>
      <c r="Q11" s="47" t="s">
        <v>558</v>
      </c>
      <c r="R11" s="53">
        <v>0</v>
      </c>
      <c r="S11" s="54"/>
      <c r="T11" s="47"/>
      <c r="U11" s="47"/>
      <c r="V11" s="49"/>
      <c r="W11" s="47" t="s">
        <v>424</v>
      </c>
      <c r="X11" s="49">
        <v>45419</v>
      </c>
      <c r="Y11" s="49">
        <v>45505</v>
      </c>
      <c r="Z11" s="49">
        <v>45532</v>
      </c>
      <c r="AA11" s="49"/>
      <c r="AB11" s="47">
        <v>184</v>
      </c>
      <c r="AC11" s="47" t="s">
        <v>565</v>
      </c>
      <c r="AD11" s="53">
        <v>0</v>
      </c>
      <c r="AE11" s="47"/>
      <c r="AF11" s="47"/>
      <c r="AG11" s="47"/>
      <c r="AH11" s="47" t="s">
        <v>426</v>
      </c>
      <c r="AI11" s="47"/>
      <c r="AJ11" s="47" t="s">
        <v>429</v>
      </c>
      <c r="AK11" s="53">
        <v>117868</v>
      </c>
      <c r="AL11" s="53">
        <v>0</v>
      </c>
      <c r="AM11" s="53">
        <v>0</v>
      </c>
      <c r="AN11" s="53">
        <v>0</v>
      </c>
      <c r="AO11" s="53">
        <v>0</v>
      </c>
      <c r="AP11" s="53">
        <v>0</v>
      </c>
      <c r="AQ11" s="53">
        <v>0</v>
      </c>
      <c r="AR11" s="53">
        <v>0</v>
      </c>
      <c r="AS11" s="53">
        <v>0</v>
      </c>
      <c r="AT11" s="53">
        <v>117868</v>
      </c>
      <c r="AU11" s="53">
        <v>0</v>
      </c>
      <c r="AV11" s="47">
        <v>4800065584</v>
      </c>
      <c r="AW11" s="49">
        <v>45583</v>
      </c>
      <c r="AX11" s="47" t="s">
        <v>556</v>
      </c>
      <c r="AY11" s="53">
        <v>1635500</v>
      </c>
    </row>
    <row r="12" spans="1:51" x14ac:dyDescent="0.35">
      <c r="A12" s="46">
        <v>891409017</v>
      </c>
      <c r="B12" s="46" t="s">
        <v>16</v>
      </c>
      <c r="C12" s="46" t="s">
        <v>15</v>
      </c>
      <c r="D12" s="47">
        <v>92797</v>
      </c>
      <c r="E12" s="47" t="s">
        <v>268</v>
      </c>
      <c r="F12" s="47" t="s">
        <v>269</v>
      </c>
      <c r="G12" s="48"/>
      <c r="H12" s="49">
        <v>45419.991324733797</v>
      </c>
      <c r="I12" s="49">
        <v>45444</v>
      </c>
      <c r="J12" s="50">
        <v>78890</v>
      </c>
      <c r="K12" s="50">
        <v>78890</v>
      </c>
      <c r="L12" s="51" t="s">
        <v>13</v>
      </c>
      <c r="M12" s="52" t="s">
        <v>14</v>
      </c>
      <c r="N12" s="51"/>
      <c r="O12" s="52"/>
      <c r="P12" s="64" t="s">
        <v>558</v>
      </c>
      <c r="Q12" s="47" t="s">
        <v>558</v>
      </c>
      <c r="R12" s="53">
        <v>0</v>
      </c>
      <c r="S12" s="54"/>
      <c r="T12" s="47"/>
      <c r="U12" s="47"/>
      <c r="V12" s="49"/>
      <c r="W12" s="47" t="s">
        <v>424</v>
      </c>
      <c r="X12" s="49">
        <v>45419</v>
      </c>
      <c r="Y12" s="49">
        <v>45505</v>
      </c>
      <c r="Z12" s="49">
        <v>45533</v>
      </c>
      <c r="AA12" s="49"/>
      <c r="AB12" s="47">
        <v>183</v>
      </c>
      <c r="AC12" s="47" t="s">
        <v>565</v>
      </c>
      <c r="AD12" s="53">
        <v>0</v>
      </c>
      <c r="AE12" s="47"/>
      <c r="AF12" s="47"/>
      <c r="AG12" s="47"/>
      <c r="AH12" s="47" t="s">
        <v>426</v>
      </c>
      <c r="AI12" s="47"/>
      <c r="AJ12" s="47" t="s">
        <v>542</v>
      </c>
      <c r="AK12" s="53">
        <v>78890</v>
      </c>
      <c r="AL12" s="53">
        <v>0</v>
      </c>
      <c r="AM12" s="53">
        <v>0</v>
      </c>
      <c r="AN12" s="53">
        <v>0</v>
      </c>
      <c r="AO12" s="53">
        <v>0</v>
      </c>
      <c r="AP12" s="53">
        <v>0</v>
      </c>
      <c r="AQ12" s="53">
        <v>0</v>
      </c>
      <c r="AR12" s="53">
        <v>0</v>
      </c>
      <c r="AS12" s="53">
        <v>0</v>
      </c>
      <c r="AT12" s="53">
        <v>78890</v>
      </c>
      <c r="AU12" s="53">
        <v>0</v>
      </c>
      <c r="AV12" s="47">
        <v>4800065584</v>
      </c>
      <c r="AW12" s="49">
        <v>45583</v>
      </c>
      <c r="AX12" s="47" t="s">
        <v>556</v>
      </c>
      <c r="AY12" s="53">
        <v>1635500</v>
      </c>
    </row>
    <row r="13" spans="1:51" x14ac:dyDescent="0.35">
      <c r="A13" s="46">
        <v>891409017</v>
      </c>
      <c r="B13" s="46" t="s">
        <v>16</v>
      </c>
      <c r="C13" s="46" t="s">
        <v>15</v>
      </c>
      <c r="D13" s="47">
        <v>93431</v>
      </c>
      <c r="E13" s="47" t="s">
        <v>270</v>
      </c>
      <c r="F13" s="47" t="s">
        <v>271</v>
      </c>
      <c r="G13" s="48"/>
      <c r="H13" s="49">
        <v>45427.761985300924</v>
      </c>
      <c r="I13" s="49">
        <v>45444</v>
      </c>
      <c r="J13" s="50">
        <v>55000</v>
      </c>
      <c r="K13" s="50">
        <v>55000</v>
      </c>
      <c r="L13" s="51" t="s">
        <v>13</v>
      </c>
      <c r="M13" s="52" t="s">
        <v>14</v>
      </c>
      <c r="N13" s="51"/>
      <c r="O13" s="52"/>
      <c r="P13" s="64" t="s">
        <v>558</v>
      </c>
      <c r="Q13" s="47" t="s">
        <v>558</v>
      </c>
      <c r="R13" s="53">
        <v>0</v>
      </c>
      <c r="S13" s="54"/>
      <c r="T13" s="47"/>
      <c r="U13" s="47"/>
      <c r="V13" s="49"/>
      <c r="W13" s="47" t="s">
        <v>424</v>
      </c>
      <c r="X13" s="49">
        <v>45427</v>
      </c>
      <c r="Y13" s="49">
        <v>45505</v>
      </c>
      <c r="Z13" s="49">
        <v>45533</v>
      </c>
      <c r="AA13" s="49"/>
      <c r="AB13" s="47">
        <v>183</v>
      </c>
      <c r="AC13" s="47" t="s">
        <v>565</v>
      </c>
      <c r="AD13" s="53">
        <v>0</v>
      </c>
      <c r="AE13" s="47"/>
      <c r="AF13" s="47"/>
      <c r="AG13" s="47"/>
      <c r="AH13" s="47" t="s">
        <v>426</v>
      </c>
      <c r="AI13" s="47"/>
      <c r="AJ13" s="47" t="s">
        <v>435</v>
      </c>
      <c r="AK13" s="53">
        <v>55000</v>
      </c>
      <c r="AL13" s="53">
        <v>0</v>
      </c>
      <c r="AM13" s="53">
        <v>0</v>
      </c>
      <c r="AN13" s="53">
        <v>0</v>
      </c>
      <c r="AO13" s="53">
        <v>0</v>
      </c>
      <c r="AP13" s="53">
        <v>0</v>
      </c>
      <c r="AQ13" s="53">
        <v>0</v>
      </c>
      <c r="AR13" s="53">
        <v>0</v>
      </c>
      <c r="AS13" s="53">
        <v>0</v>
      </c>
      <c r="AT13" s="53">
        <v>55000</v>
      </c>
      <c r="AU13" s="53">
        <v>0</v>
      </c>
      <c r="AV13" s="47">
        <v>4800065584</v>
      </c>
      <c r="AW13" s="49">
        <v>45583</v>
      </c>
      <c r="AX13" s="47" t="s">
        <v>556</v>
      </c>
      <c r="AY13" s="53">
        <v>1635500</v>
      </c>
    </row>
    <row r="14" spans="1:51" x14ac:dyDescent="0.35">
      <c r="A14" s="46">
        <v>891409017</v>
      </c>
      <c r="B14" s="46" t="s">
        <v>16</v>
      </c>
      <c r="C14" s="46" t="s">
        <v>15</v>
      </c>
      <c r="D14" s="47">
        <v>93776</v>
      </c>
      <c r="E14" s="47" t="s">
        <v>276</v>
      </c>
      <c r="F14" s="47" t="s">
        <v>277</v>
      </c>
      <c r="G14" s="48"/>
      <c r="H14" s="49">
        <v>45430.894887268514</v>
      </c>
      <c r="I14" s="49">
        <v>45444</v>
      </c>
      <c r="J14" s="50">
        <v>55000</v>
      </c>
      <c r="K14" s="50">
        <v>55000</v>
      </c>
      <c r="L14" s="51" t="s">
        <v>13</v>
      </c>
      <c r="M14" s="52" t="s">
        <v>14</v>
      </c>
      <c r="N14" s="51"/>
      <c r="O14" s="52"/>
      <c r="P14" s="64" t="s">
        <v>558</v>
      </c>
      <c r="Q14" s="47" t="s">
        <v>558</v>
      </c>
      <c r="R14" s="53">
        <v>0</v>
      </c>
      <c r="S14" s="54"/>
      <c r="T14" s="47"/>
      <c r="U14" s="47"/>
      <c r="V14" s="49"/>
      <c r="W14" s="47" t="s">
        <v>424</v>
      </c>
      <c r="X14" s="49">
        <v>45430</v>
      </c>
      <c r="Y14" s="49">
        <v>45505</v>
      </c>
      <c r="Z14" s="49">
        <v>45533</v>
      </c>
      <c r="AA14" s="49"/>
      <c r="AB14" s="47">
        <v>183</v>
      </c>
      <c r="AC14" s="47" t="s">
        <v>565</v>
      </c>
      <c r="AD14" s="53">
        <v>0</v>
      </c>
      <c r="AE14" s="47"/>
      <c r="AF14" s="47"/>
      <c r="AG14" s="47"/>
      <c r="AH14" s="47" t="s">
        <v>426</v>
      </c>
      <c r="AI14" s="47"/>
      <c r="AJ14" s="47" t="s">
        <v>435</v>
      </c>
      <c r="AK14" s="53">
        <v>55000</v>
      </c>
      <c r="AL14" s="53">
        <v>0</v>
      </c>
      <c r="AM14" s="53">
        <v>0</v>
      </c>
      <c r="AN14" s="53">
        <v>0</v>
      </c>
      <c r="AO14" s="53">
        <v>0</v>
      </c>
      <c r="AP14" s="53">
        <v>0</v>
      </c>
      <c r="AQ14" s="53">
        <v>0</v>
      </c>
      <c r="AR14" s="53">
        <v>0</v>
      </c>
      <c r="AS14" s="53">
        <v>0</v>
      </c>
      <c r="AT14" s="53">
        <v>55000</v>
      </c>
      <c r="AU14" s="53">
        <v>0</v>
      </c>
      <c r="AV14" s="47">
        <v>4800065584</v>
      </c>
      <c r="AW14" s="49">
        <v>45583</v>
      </c>
      <c r="AX14" s="47" t="s">
        <v>556</v>
      </c>
      <c r="AY14" s="53">
        <v>1635500</v>
      </c>
    </row>
    <row r="15" spans="1:51" x14ac:dyDescent="0.35">
      <c r="A15" s="46">
        <v>891409017</v>
      </c>
      <c r="B15" s="46" t="s">
        <v>16</v>
      </c>
      <c r="C15" s="46" t="s">
        <v>15</v>
      </c>
      <c r="D15" s="47">
        <v>94049</v>
      </c>
      <c r="E15" s="47" t="s">
        <v>282</v>
      </c>
      <c r="F15" s="47" t="s">
        <v>283</v>
      </c>
      <c r="G15" s="48"/>
      <c r="H15" s="49">
        <v>45434.796330787038</v>
      </c>
      <c r="I15" s="49">
        <v>45444</v>
      </c>
      <c r="J15" s="50">
        <v>55000</v>
      </c>
      <c r="K15" s="50">
        <v>55000</v>
      </c>
      <c r="L15" s="51" t="s">
        <v>13</v>
      </c>
      <c r="M15" s="52" t="s">
        <v>14</v>
      </c>
      <c r="N15" s="51"/>
      <c r="O15" s="52"/>
      <c r="P15" s="64" t="s">
        <v>558</v>
      </c>
      <c r="Q15" s="47" t="s">
        <v>558</v>
      </c>
      <c r="R15" s="53">
        <v>0</v>
      </c>
      <c r="S15" s="54"/>
      <c r="T15" s="47"/>
      <c r="U15" s="47"/>
      <c r="V15" s="49"/>
      <c r="W15" s="47" t="s">
        <v>424</v>
      </c>
      <c r="X15" s="49">
        <v>45434</v>
      </c>
      <c r="Y15" s="49">
        <v>45505</v>
      </c>
      <c r="Z15" s="49">
        <v>45533</v>
      </c>
      <c r="AA15" s="49"/>
      <c r="AB15" s="47">
        <v>183</v>
      </c>
      <c r="AC15" s="47" t="s">
        <v>565</v>
      </c>
      <c r="AD15" s="53">
        <v>0</v>
      </c>
      <c r="AE15" s="47"/>
      <c r="AF15" s="47"/>
      <c r="AG15" s="47"/>
      <c r="AH15" s="47" t="s">
        <v>426</v>
      </c>
      <c r="AI15" s="47"/>
      <c r="AJ15" s="47" t="s">
        <v>435</v>
      </c>
      <c r="AK15" s="53">
        <v>55000</v>
      </c>
      <c r="AL15" s="53">
        <v>0</v>
      </c>
      <c r="AM15" s="53">
        <v>0</v>
      </c>
      <c r="AN15" s="53">
        <v>0</v>
      </c>
      <c r="AO15" s="53">
        <v>0</v>
      </c>
      <c r="AP15" s="53">
        <v>0</v>
      </c>
      <c r="AQ15" s="53">
        <v>0</v>
      </c>
      <c r="AR15" s="53">
        <v>0</v>
      </c>
      <c r="AS15" s="53">
        <v>0</v>
      </c>
      <c r="AT15" s="53">
        <v>55000</v>
      </c>
      <c r="AU15" s="53">
        <v>0</v>
      </c>
      <c r="AV15" s="47">
        <v>4800065584</v>
      </c>
      <c r="AW15" s="49">
        <v>45583</v>
      </c>
      <c r="AX15" s="47" t="s">
        <v>556</v>
      </c>
      <c r="AY15" s="53">
        <v>1635500</v>
      </c>
    </row>
    <row r="16" spans="1:51" x14ac:dyDescent="0.35">
      <c r="A16" s="46">
        <v>891409017</v>
      </c>
      <c r="B16" s="46" t="s">
        <v>16</v>
      </c>
      <c r="C16" s="46" t="s">
        <v>15</v>
      </c>
      <c r="D16" s="47">
        <v>94117</v>
      </c>
      <c r="E16" s="47" t="s">
        <v>284</v>
      </c>
      <c r="F16" s="47" t="s">
        <v>285</v>
      </c>
      <c r="G16" s="48"/>
      <c r="H16" s="49">
        <v>45435.556828703702</v>
      </c>
      <c r="I16" s="49">
        <v>45444</v>
      </c>
      <c r="J16" s="50">
        <v>55000</v>
      </c>
      <c r="K16" s="50">
        <v>55000</v>
      </c>
      <c r="L16" s="51" t="s">
        <v>13</v>
      </c>
      <c r="M16" s="52" t="s">
        <v>14</v>
      </c>
      <c r="N16" s="51"/>
      <c r="O16" s="52"/>
      <c r="P16" s="64" t="s">
        <v>558</v>
      </c>
      <c r="Q16" s="47" t="s">
        <v>558</v>
      </c>
      <c r="R16" s="53">
        <v>0</v>
      </c>
      <c r="S16" s="54"/>
      <c r="T16" s="47"/>
      <c r="U16" s="47"/>
      <c r="V16" s="49"/>
      <c r="W16" s="47" t="s">
        <v>424</v>
      </c>
      <c r="X16" s="49">
        <v>45435</v>
      </c>
      <c r="Y16" s="49">
        <v>45505</v>
      </c>
      <c r="Z16" s="49">
        <v>45533</v>
      </c>
      <c r="AA16" s="49"/>
      <c r="AB16" s="47">
        <v>183</v>
      </c>
      <c r="AC16" s="47" t="s">
        <v>565</v>
      </c>
      <c r="AD16" s="53">
        <v>0</v>
      </c>
      <c r="AE16" s="47"/>
      <c r="AF16" s="47"/>
      <c r="AG16" s="47"/>
      <c r="AH16" s="47" t="s">
        <v>426</v>
      </c>
      <c r="AI16" s="47"/>
      <c r="AJ16" s="47" t="s">
        <v>435</v>
      </c>
      <c r="AK16" s="53">
        <v>55000</v>
      </c>
      <c r="AL16" s="53">
        <v>0</v>
      </c>
      <c r="AM16" s="53">
        <v>0</v>
      </c>
      <c r="AN16" s="53">
        <v>0</v>
      </c>
      <c r="AO16" s="53">
        <v>0</v>
      </c>
      <c r="AP16" s="53">
        <v>0</v>
      </c>
      <c r="AQ16" s="53">
        <v>0</v>
      </c>
      <c r="AR16" s="53">
        <v>0</v>
      </c>
      <c r="AS16" s="53">
        <v>0</v>
      </c>
      <c r="AT16" s="53">
        <v>55000</v>
      </c>
      <c r="AU16" s="53">
        <v>0</v>
      </c>
      <c r="AV16" s="47">
        <v>4800065584</v>
      </c>
      <c r="AW16" s="49">
        <v>45583</v>
      </c>
      <c r="AX16" s="47" t="s">
        <v>556</v>
      </c>
      <c r="AY16" s="53">
        <v>1635500</v>
      </c>
    </row>
    <row r="17" spans="1:51" x14ac:dyDescent="0.35">
      <c r="A17" s="46">
        <v>891409017</v>
      </c>
      <c r="B17" s="46" t="s">
        <v>16</v>
      </c>
      <c r="C17" s="46" t="s">
        <v>15</v>
      </c>
      <c r="D17" s="47">
        <v>94170</v>
      </c>
      <c r="E17" s="47" t="s">
        <v>286</v>
      </c>
      <c r="F17" s="47" t="s">
        <v>287</v>
      </c>
      <c r="G17" s="48"/>
      <c r="H17" s="49">
        <v>45435.773332835648</v>
      </c>
      <c r="I17" s="49">
        <v>45444</v>
      </c>
      <c r="J17" s="50">
        <v>55000</v>
      </c>
      <c r="K17" s="50">
        <v>55000</v>
      </c>
      <c r="L17" s="51" t="s">
        <v>13</v>
      </c>
      <c r="M17" s="52" t="s">
        <v>14</v>
      </c>
      <c r="N17" s="51"/>
      <c r="O17" s="52"/>
      <c r="P17" s="64" t="s">
        <v>558</v>
      </c>
      <c r="Q17" s="47" t="s">
        <v>558</v>
      </c>
      <c r="R17" s="53">
        <v>0</v>
      </c>
      <c r="S17" s="54"/>
      <c r="T17" s="47"/>
      <c r="U17" s="47"/>
      <c r="V17" s="49"/>
      <c r="W17" s="47" t="s">
        <v>424</v>
      </c>
      <c r="X17" s="49">
        <v>45435</v>
      </c>
      <c r="Y17" s="49">
        <v>45505</v>
      </c>
      <c r="Z17" s="49">
        <v>45533</v>
      </c>
      <c r="AA17" s="49"/>
      <c r="AB17" s="47">
        <v>183</v>
      </c>
      <c r="AC17" s="47" t="s">
        <v>565</v>
      </c>
      <c r="AD17" s="53">
        <v>0</v>
      </c>
      <c r="AE17" s="47"/>
      <c r="AF17" s="47"/>
      <c r="AG17" s="47"/>
      <c r="AH17" s="47" t="s">
        <v>426</v>
      </c>
      <c r="AI17" s="47"/>
      <c r="AJ17" s="47" t="s">
        <v>435</v>
      </c>
      <c r="AK17" s="53">
        <v>55000</v>
      </c>
      <c r="AL17" s="53">
        <v>0</v>
      </c>
      <c r="AM17" s="53">
        <v>0</v>
      </c>
      <c r="AN17" s="53">
        <v>0</v>
      </c>
      <c r="AO17" s="53">
        <v>0</v>
      </c>
      <c r="AP17" s="53">
        <v>0</v>
      </c>
      <c r="AQ17" s="53">
        <v>0</v>
      </c>
      <c r="AR17" s="53">
        <v>0</v>
      </c>
      <c r="AS17" s="53">
        <v>0</v>
      </c>
      <c r="AT17" s="53">
        <v>55000</v>
      </c>
      <c r="AU17" s="53">
        <v>0</v>
      </c>
      <c r="AV17" s="47">
        <v>4800065584</v>
      </c>
      <c r="AW17" s="49">
        <v>45583</v>
      </c>
      <c r="AX17" s="47" t="s">
        <v>556</v>
      </c>
      <c r="AY17" s="53">
        <v>1635500</v>
      </c>
    </row>
    <row r="18" spans="1:51" x14ac:dyDescent="0.35">
      <c r="A18" s="46">
        <v>891409017</v>
      </c>
      <c r="B18" s="46" t="s">
        <v>16</v>
      </c>
      <c r="C18" s="46" t="s">
        <v>15</v>
      </c>
      <c r="D18" s="47">
        <v>94537</v>
      </c>
      <c r="E18" s="47" t="s">
        <v>288</v>
      </c>
      <c r="F18" s="47" t="s">
        <v>289</v>
      </c>
      <c r="G18" s="48"/>
      <c r="H18" s="49">
        <v>45440.664156597217</v>
      </c>
      <c r="I18" s="49">
        <v>45444</v>
      </c>
      <c r="J18" s="50">
        <v>55000</v>
      </c>
      <c r="K18" s="50">
        <v>55000</v>
      </c>
      <c r="L18" s="51" t="s">
        <v>13</v>
      </c>
      <c r="M18" s="52" t="s">
        <v>14</v>
      </c>
      <c r="N18" s="51"/>
      <c r="O18" s="52"/>
      <c r="P18" s="64" t="s">
        <v>558</v>
      </c>
      <c r="Q18" s="47" t="s">
        <v>558</v>
      </c>
      <c r="R18" s="53">
        <v>0</v>
      </c>
      <c r="S18" s="54"/>
      <c r="T18" s="47"/>
      <c r="U18" s="47"/>
      <c r="V18" s="49"/>
      <c r="W18" s="47" t="s">
        <v>424</v>
      </c>
      <c r="X18" s="49">
        <v>45440</v>
      </c>
      <c r="Y18" s="49">
        <v>45505</v>
      </c>
      <c r="Z18" s="49">
        <v>45533</v>
      </c>
      <c r="AA18" s="49"/>
      <c r="AB18" s="47">
        <v>183</v>
      </c>
      <c r="AC18" s="47" t="s">
        <v>565</v>
      </c>
      <c r="AD18" s="53">
        <v>0</v>
      </c>
      <c r="AE18" s="47"/>
      <c r="AF18" s="47"/>
      <c r="AG18" s="47"/>
      <c r="AH18" s="47" t="s">
        <v>426</v>
      </c>
      <c r="AI18" s="47"/>
      <c r="AJ18" s="47" t="s">
        <v>435</v>
      </c>
      <c r="AK18" s="53">
        <v>55000</v>
      </c>
      <c r="AL18" s="53">
        <v>0</v>
      </c>
      <c r="AM18" s="53">
        <v>0</v>
      </c>
      <c r="AN18" s="53">
        <v>0</v>
      </c>
      <c r="AO18" s="53">
        <v>0</v>
      </c>
      <c r="AP18" s="53">
        <v>0</v>
      </c>
      <c r="AQ18" s="53">
        <v>0</v>
      </c>
      <c r="AR18" s="53">
        <v>0</v>
      </c>
      <c r="AS18" s="53">
        <v>0</v>
      </c>
      <c r="AT18" s="53">
        <v>55000</v>
      </c>
      <c r="AU18" s="53">
        <v>0</v>
      </c>
      <c r="AV18" s="47">
        <v>4800065584</v>
      </c>
      <c r="AW18" s="49">
        <v>45583</v>
      </c>
      <c r="AX18" s="47" t="s">
        <v>556</v>
      </c>
      <c r="AY18" s="53">
        <v>1635500</v>
      </c>
    </row>
    <row r="19" spans="1:51" x14ac:dyDescent="0.35">
      <c r="A19" s="46">
        <v>891409017</v>
      </c>
      <c r="B19" s="46" t="s">
        <v>16</v>
      </c>
      <c r="C19" s="46" t="s">
        <v>15</v>
      </c>
      <c r="D19" s="47">
        <v>94564</v>
      </c>
      <c r="E19" s="47" t="s">
        <v>290</v>
      </c>
      <c r="F19" s="47" t="s">
        <v>291</v>
      </c>
      <c r="G19" s="48"/>
      <c r="H19" s="49">
        <v>45440.975880983795</v>
      </c>
      <c r="I19" s="49">
        <v>45444</v>
      </c>
      <c r="J19" s="50">
        <v>91342</v>
      </c>
      <c r="K19" s="50">
        <v>91342</v>
      </c>
      <c r="L19" s="51" t="s">
        <v>13</v>
      </c>
      <c r="M19" s="52" t="s">
        <v>14</v>
      </c>
      <c r="N19" s="51"/>
      <c r="O19" s="52"/>
      <c r="P19" s="64" t="s">
        <v>558</v>
      </c>
      <c r="Q19" s="47" t="s">
        <v>558</v>
      </c>
      <c r="R19" s="53">
        <v>0</v>
      </c>
      <c r="S19" s="54"/>
      <c r="T19" s="47"/>
      <c r="U19" s="47"/>
      <c r="V19" s="49"/>
      <c r="W19" s="47" t="s">
        <v>424</v>
      </c>
      <c r="X19" s="49">
        <v>45440</v>
      </c>
      <c r="Y19" s="49">
        <v>45505</v>
      </c>
      <c r="Z19" s="49">
        <v>45533</v>
      </c>
      <c r="AA19" s="49"/>
      <c r="AB19" s="47">
        <v>183</v>
      </c>
      <c r="AC19" s="47" t="s">
        <v>565</v>
      </c>
      <c r="AD19" s="53">
        <v>0</v>
      </c>
      <c r="AE19" s="47"/>
      <c r="AF19" s="47"/>
      <c r="AG19" s="47"/>
      <c r="AH19" s="47" t="s">
        <v>426</v>
      </c>
      <c r="AI19" s="47"/>
      <c r="AJ19" s="47" t="s">
        <v>435</v>
      </c>
      <c r="AK19" s="53">
        <v>91342</v>
      </c>
      <c r="AL19" s="53">
        <v>0</v>
      </c>
      <c r="AM19" s="53">
        <v>0</v>
      </c>
      <c r="AN19" s="53">
        <v>0</v>
      </c>
      <c r="AO19" s="53">
        <v>0</v>
      </c>
      <c r="AP19" s="53">
        <v>0</v>
      </c>
      <c r="AQ19" s="53">
        <v>0</v>
      </c>
      <c r="AR19" s="53">
        <v>0</v>
      </c>
      <c r="AS19" s="53">
        <v>0</v>
      </c>
      <c r="AT19" s="53">
        <v>91342</v>
      </c>
      <c r="AU19" s="53">
        <v>0</v>
      </c>
      <c r="AV19" s="47">
        <v>4800065584</v>
      </c>
      <c r="AW19" s="49">
        <v>45583</v>
      </c>
      <c r="AX19" s="47" t="s">
        <v>556</v>
      </c>
      <c r="AY19" s="53">
        <v>1635500</v>
      </c>
    </row>
    <row r="20" spans="1:51" x14ac:dyDescent="0.35">
      <c r="A20" s="46">
        <v>891409017</v>
      </c>
      <c r="B20" s="46" t="s">
        <v>16</v>
      </c>
      <c r="C20" s="46" t="s">
        <v>15</v>
      </c>
      <c r="D20" s="47">
        <v>95320</v>
      </c>
      <c r="E20" s="47" t="s">
        <v>294</v>
      </c>
      <c r="F20" s="47" t="s">
        <v>295</v>
      </c>
      <c r="G20" s="48"/>
      <c r="H20" s="49">
        <v>45450.840098692126</v>
      </c>
      <c r="I20" s="49">
        <v>45474</v>
      </c>
      <c r="J20" s="50">
        <v>96200</v>
      </c>
      <c r="K20" s="50">
        <v>96200</v>
      </c>
      <c r="L20" s="51" t="s">
        <v>13</v>
      </c>
      <c r="M20" s="52" t="s">
        <v>14</v>
      </c>
      <c r="N20" s="51"/>
      <c r="O20" s="52"/>
      <c r="P20" s="64" t="s">
        <v>558</v>
      </c>
      <c r="Q20" s="47" t="s">
        <v>558</v>
      </c>
      <c r="R20" s="53">
        <v>0</v>
      </c>
      <c r="S20" s="54"/>
      <c r="T20" s="47"/>
      <c r="U20" s="47"/>
      <c r="V20" s="49"/>
      <c r="W20" s="47" t="s">
        <v>424</v>
      </c>
      <c r="X20" s="49">
        <v>45450</v>
      </c>
      <c r="Y20" s="49">
        <v>45505</v>
      </c>
      <c r="Z20" s="49">
        <v>45533</v>
      </c>
      <c r="AA20" s="49"/>
      <c r="AB20" s="47">
        <v>183</v>
      </c>
      <c r="AC20" s="47" t="s">
        <v>565</v>
      </c>
      <c r="AD20" s="53">
        <v>0</v>
      </c>
      <c r="AE20" s="47"/>
      <c r="AF20" s="47"/>
      <c r="AG20" s="47"/>
      <c r="AH20" s="47" t="s">
        <v>426</v>
      </c>
      <c r="AI20" s="47"/>
      <c r="AJ20" s="47" t="s">
        <v>435</v>
      </c>
      <c r="AK20" s="53">
        <v>96200</v>
      </c>
      <c r="AL20" s="53">
        <v>0</v>
      </c>
      <c r="AM20" s="53">
        <v>0</v>
      </c>
      <c r="AN20" s="53">
        <v>0</v>
      </c>
      <c r="AO20" s="53">
        <v>0</v>
      </c>
      <c r="AP20" s="53">
        <v>0</v>
      </c>
      <c r="AQ20" s="53">
        <v>0</v>
      </c>
      <c r="AR20" s="53">
        <v>0</v>
      </c>
      <c r="AS20" s="53">
        <v>0</v>
      </c>
      <c r="AT20" s="53">
        <v>96200</v>
      </c>
      <c r="AU20" s="53">
        <v>0</v>
      </c>
      <c r="AV20" s="47">
        <v>4800065584</v>
      </c>
      <c r="AW20" s="49">
        <v>45583</v>
      </c>
      <c r="AX20" s="47" t="s">
        <v>556</v>
      </c>
      <c r="AY20" s="53">
        <v>1635500</v>
      </c>
    </row>
    <row r="21" spans="1:51" x14ac:dyDescent="0.35">
      <c r="A21" s="46">
        <v>891409017</v>
      </c>
      <c r="B21" s="46" t="s">
        <v>16</v>
      </c>
      <c r="C21" s="46" t="s">
        <v>15</v>
      </c>
      <c r="D21" s="47">
        <v>95625</v>
      </c>
      <c r="E21" s="47" t="s">
        <v>304</v>
      </c>
      <c r="F21" s="47" t="s">
        <v>305</v>
      </c>
      <c r="G21" s="48"/>
      <c r="H21" s="49">
        <v>45456.006793749999</v>
      </c>
      <c r="I21" s="49">
        <v>45474</v>
      </c>
      <c r="J21" s="50">
        <v>55000</v>
      </c>
      <c r="K21" s="50">
        <v>55000</v>
      </c>
      <c r="L21" s="51" t="s">
        <v>13</v>
      </c>
      <c r="M21" s="52" t="s">
        <v>14</v>
      </c>
      <c r="N21" s="51"/>
      <c r="O21" s="52"/>
      <c r="P21" s="64" t="s">
        <v>558</v>
      </c>
      <c r="Q21" s="47" t="s">
        <v>558</v>
      </c>
      <c r="R21" s="53">
        <v>0</v>
      </c>
      <c r="S21" s="54"/>
      <c r="T21" s="47"/>
      <c r="U21" s="47"/>
      <c r="V21" s="49"/>
      <c r="W21" s="47" t="s">
        <v>424</v>
      </c>
      <c r="X21" s="49">
        <v>45456</v>
      </c>
      <c r="Y21" s="49">
        <v>45505</v>
      </c>
      <c r="Z21" s="49">
        <v>45533</v>
      </c>
      <c r="AA21" s="49"/>
      <c r="AB21" s="47">
        <v>183</v>
      </c>
      <c r="AC21" s="47" t="s">
        <v>565</v>
      </c>
      <c r="AD21" s="53">
        <v>0</v>
      </c>
      <c r="AE21" s="47"/>
      <c r="AF21" s="47"/>
      <c r="AG21" s="47"/>
      <c r="AH21" s="47" t="s">
        <v>426</v>
      </c>
      <c r="AI21" s="47"/>
      <c r="AJ21" s="47" t="s">
        <v>435</v>
      </c>
      <c r="AK21" s="53">
        <v>55000</v>
      </c>
      <c r="AL21" s="53">
        <v>0</v>
      </c>
      <c r="AM21" s="53">
        <v>0</v>
      </c>
      <c r="AN21" s="53">
        <v>0</v>
      </c>
      <c r="AO21" s="53">
        <v>0</v>
      </c>
      <c r="AP21" s="53">
        <v>0</v>
      </c>
      <c r="AQ21" s="53">
        <v>0</v>
      </c>
      <c r="AR21" s="53">
        <v>0</v>
      </c>
      <c r="AS21" s="53">
        <v>0</v>
      </c>
      <c r="AT21" s="53">
        <v>55000</v>
      </c>
      <c r="AU21" s="53">
        <v>0</v>
      </c>
      <c r="AV21" s="47">
        <v>4800065584</v>
      </c>
      <c r="AW21" s="49">
        <v>45583</v>
      </c>
      <c r="AX21" s="47" t="s">
        <v>556</v>
      </c>
      <c r="AY21" s="53">
        <v>1635500</v>
      </c>
    </row>
    <row r="22" spans="1:51" x14ac:dyDescent="0.35">
      <c r="A22" s="46">
        <v>891409017</v>
      </c>
      <c r="B22" s="46" t="s">
        <v>16</v>
      </c>
      <c r="C22" s="46" t="s">
        <v>15</v>
      </c>
      <c r="D22" s="47">
        <v>95834</v>
      </c>
      <c r="E22" s="47" t="s">
        <v>312</v>
      </c>
      <c r="F22" s="47" t="s">
        <v>313</v>
      </c>
      <c r="G22" s="48"/>
      <c r="H22" s="49">
        <v>45457.594345335645</v>
      </c>
      <c r="I22" s="49">
        <v>45474</v>
      </c>
      <c r="J22" s="50">
        <v>55000</v>
      </c>
      <c r="K22" s="50">
        <v>55000</v>
      </c>
      <c r="L22" s="51" t="s">
        <v>13</v>
      </c>
      <c r="M22" s="52" t="s">
        <v>14</v>
      </c>
      <c r="N22" s="51"/>
      <c r="O22" s="52"/>
      <c r="P22" s="64" t="s">
        <v>558</v>
      </c>
      <c r="Q22" s="47" t="s">
        <v>558</v>
      </c>
      <c r="R22" s="53">
        <v>0</v>
      </c>
      <c r="S22" s="54"/>
      <c r="T22" s="47"/>
      <c r="U22" s="47"/>
      <c r="V22" s="49"/>
      <c r="W22" s="47" t="s">
        <v>424</v>
      </c>
      <c r="X22" s="49">
        <v>45457</v>
      </c>
      <c r="Y22" s="49">
        <v>45505</v>
      </c>
      <c r="Z22" s="49">
        <v>45533</v>
      </c>
      <c r="AA22" s="49"/>
      <c r="AB22" s="47">
        <v>183</v>
      </c>
      <c r="AC22" s="47" t="s">
        <v>565</v>
      </c>
      <c r="AD22" s="53">
        <v>0</v>
      </c>
      <c r="AE22" s="47"/>
      <c r="AF22" s="47"/>
      <c r="AG22" s="47"/>
      <c r="AH22" s="47" t="s">
        <v>426</v>
      </c>
      <c r="AI22" s="47"/>
      <c r="AJ22" s="47" t="s">
        <v>435</v>
      </c>
      <c r="AK22" s="53">
        <v>55000</v>
      </c>
      <c r="AL22" s="53">
        <v>0</v>
      </c>
      <c r="AM22" s="53">
        <v>0</v>
      </c>
      <c r="AN22" s="53">
        <v>0</v>
      </c>
      <c r="AO22" s="53">
        <v>0</v>
      </c>
      <c r="AP22" s="53">
        <v>0</v>
      </c>
      <c r="AQ22" s="53">
        <v>0</v>
      </c>
      <c r="AR22" s="53">
        <v>0</v>
      </c>
      <c r="AS22" s="53">
        <v>0</v>
      </c>
      <c r="AT22" s="53">
        <v>55000</v>
      </c>
      <c r="AU22" s="53">
        <v>0</v>
      </c>
      <c r="AV22" s="47">
        <v>4800065584</v>
      </c>
      <c r="AW22" s="49">
        <v>45583</v>
      </c>
      <c r="AX22" s="47" t="s">
        <v>556</v>
      </c>
      <c r="AY22" s="53">
        <v>1635500</v>
      </c>
    </row>
    <row r="23" spans="1:51" x14ac:dyDescent="0.35">
      <c r="A23" s="46">
        <v>891409017</v>
      </c>
      <c r="B23" s="46" t="s">
        <v>16</v>
      </c>
      <c r="C23" s="46" t="s">
        <v>15</v>
      </c>
      <c r="D23" s="47">
        <v>95963</v>
      </c>
      <c r="E23" s="47" t="s">
        <v>314</v>
      </c>
      <c r="F23" s="47" t="s">
        <v>315</v>
      </c>
      <c r="G23" s="48"/>
      <c r="H23" s="49">
        <v>45458.812520983796</v>
      </c>
      <c r="I23" s="49">
        <v>45474</v>
      </c>
      <c r="J23" s="50">
        <v>55000</v>
      </c>
      <c r="K23" s="50">
        <v>55000</v>
      </c>
      <c r="L23" s="51" t="s">
        <v>13</v>
      </c>
      <c r="M23" s="52" t="s">
        <v>14</v>
      </c>
      <c r="N23" s="51"/>
      <c r="O23" s="52"/>
      <c r="P23" s="64" t="s">
        <v>558</v>
      </c>
      <c r="Q23" s="47" t="s">
        <v>558</v>
      </c>
      <c r="R23" s="53">
        <v>0</v>
      </c>
      <c r="S23" s="54"/>
      <c r="T23" s="47"/>
      <c r="U23" s="47"/>
      <c r="V23" s="49"/>
      <c r="W23" s="47" t="s">
        <v>424</v>
      </c>
      <c r="X23" s="49">
        <v>45458</v>
      </c>
      <c r="Y23" s="49">
        <v>45505</v>
      </c>
      <c r="Z23" s="49">
        <v>45533</v>
      </c>
      <c r="AA23" s="49"/>
      <c r="AB23" s="47">
        <v>183</v>
      </c>
      <c r="AC23" s="47" t="s">
        <v>565</v>
      </c>
      <c r="AD23" s="53">
        <v>0</v>
      </c>
      <c r="AE23" s="47"/>
      <c r="AF23" s="47"/>
      <c r="AG23" s="47"/>
      <c r="AH23" s="47" t="s">
        <v>426</v>
      </c>
      <c r="AI23" s="47"/>
      <c r="AJ23" s="47" t="s">
        <v>435</v>
      </c>
      <c r="AK23" s="53">
        <v>55000</v>
      </c>
      <c r="AL23" s="53">
        <v>0</v>
      </c>
      <c r="AM23" s="53">
        <v>0</v>
      </c>
      <c r="AN23" s="53">
        <v>0</v>
      </c>
      <c r="AO23" s="53">
        <v>0</v>
      </c>
      <c r="AP23" s="53">
        <v>0</v>
      </c>
      <c r="AQ23" s="53">
        <v>0</v>
      </c>
      <c r="AR23" s="53">
        <v>0</v>
      </c>
      <c r="AS23" s="53">
        <v>0</v>
      </c>
      <c r="AT23" s="53">
        <v>55000</v>
      </c>
      <c r="AU23" s="53">
        <v>0</v>
      </c>
      <c r="AV23" s="47">
        <v>4800065584</v>
      </c>
      <c r="AW23" s="49">
        <v>45583</v>
      </c>
      <c r="AX23" s="47" t="s">
        <v>556</v>
      </c>
      <c r="AY23" s="53">
        <v>1635500</v>
      </c>
    </row>
    <row r="24" spans="1:51" x14ac:dyDescent="0.35">
      <c r="A24" s="46">
        <v>891409017</v>
      </c>
      <c r="B24" s="46" t="s">
        <v>16</v>
      </c>
      <c r="C24" s="46" t="s">
        <v>15</v>
      </c>
      <c r="D24" s="47">
        <v>95978</v>
      </c>
      <c r="E24" s="47" t="s">
        <v>316</v>
      </c>
      <c r="F24" s="47" t="s">
        <v>317</v>
      </c>
      <c r="G24" s="48"/>
      <c r="H24" s="49">
        <v>45459.65139806713</v>
      </c>
      <c r="I24" s="49">
        <v>45474</v>
      </c>
      <c r="J24" s="50">
        <v>96200</v>
      </c>
      <c r="K24" s="50">
        <v>96200</v>
      </c>
      <c r="L24" s="51" t="s">
        <v>13</v>
      </c>
      <c r="M24" s="52" t="s">
        <v>14</v>
      </c>
      <c r="N24" s="51"/>
      <c r="O24" s="52"/>
      <c r="P24" s="64" t="s">
        <v>558</v>
      </c>
      <c r="Q24" s="47" t="s">
        <v>558</v>
      </c>
      <c r="R24" s="53">
        <v>0</v>
      </c>
      <c r="S24" s="54"/>
      <c r="T24" s="47"/>
      <c r="U24" s="47"/>
      <c r="V24" s="49"/>
      <c r="W24" s="47" t="s">
        <v>424</v>
      </c>
      <c r="X24" s="49">
        <v>45459</v>
      </c>
      <c r="Y24" s="49">
        <v>45505</v>
      </c>
      <c r="Z24" s="49">
        <v>45533</v>
      </c>
      <c r="AA24" s="49"/>
      <c r="AB24" s="47">
        <v>183</v>
      </c>
      <c r="AC24" s="47" t="s">
        <v>565</v>
      </c>
      <c r="AD24" s="53">
        <v>0</v>
      </c>
      <c r="AE24" s="47"/>
      <c r="AF24" s="47"/>
      <c r="AG24" s="47"/>
      <c r="AH24" s="47" t="s">
        <v>426</v>
      </c>
      <c r="AI24" s="47"/>
      <c r="AJ24" s="47" t="s">
        <v>435</v>
      </c>
      <c r="AK24" s="53">
        <v>96200</v>
      </c>
      <c r="AL24" s="53">
        <v>0</v>
      </c>
      <c r="AM24" s="53">
        <v>0</v>
      </c>
      <c r="AN24" s="53">
        <v>0</v>
      </c>
      <c r="AO24" s="53">
        <v>0</v>
      </c>
      <c r="AP24" s="53">
        <v>0</v>
      </c>
      <c r="AQ24" s="53">
        <v>0</v>
      </c>
      <c r="AR24" s="53">
        <v>0</v>
      </c>
      <c r="AS24" s="53">
        <v>0</v>
      </c>
      <c r="AT24" s="53">
        <v>96200</v>
      </c>
      <c r="AU24" s="53">
        <v>0</v>
      </c>
      <c r="AV24" s="47">
        <v>4800065584</v>
      </c>
      <c r="AW24" s="49">
        <v>45583</v>
      </c>
      <c r="AX24" s="47" t="s">
        <v>556</v>
      </c>
      <c r="AY24" s="53">
        <v>1635500</v>
      </c>
    </row>
    <row r="25" spans="1:51" x14ac:dyDescent="0.35">
      <c r="A25" s="46">
        <v>891409017</v>
      </c>
      <c r="B25" s="46" t="s">
        <v>16</v>
      </c>
      <c r="C25" s="46" t="s">
        <v>15</v>
      </c>
      <c r="D25" s="47">
        <v>96037</v>
      </c>
      <c r="E25" s="47" t="s">
        <v>318</v>
      </c>
      <c r="F25" s="47" t="s">
        <v>319</v>
      </c>
      <c r="G25" s="48"/>
      <c r="H25" s="49">
        <v>45461.499902430551</v>
      </c>
      <c r="I25" s="49">
        <v>45474</v>
      </c>
      <c r="J25" s="50">
        <v>55000</v>
      </c>
      <c r="K25" s="50">
        <v>55000</v>
      </c>
      <c r="L25" s="51" t="s">
        <v>13</v>
      </c>
      <c r="M25" s="52" t="s">
        <v>14</v>
      </c>
      <c r="N25" s="51"/>
      <c r="O25" s="52"/>
      <c r="P25" s="64" t="s">
        <v>558</v>
      </c>
      <c r="Q25" s="47" t="s">
        <v>558</v>
      </c>
      <c r="R25" s="53">
        <v>0</v>
      </c>
      <c r="S25" s="54"/>
      <c r="T25" s="47"/>
      <c r="U25" s="47"/>
      <c r="V25" s="49"/>
      <c r="W25" s="47" t="s">
        <v>424</v>
      </c>
      <c r="X25" s="49">
        <v>45461</v>
      </c>
      <c r="Y25" s="49">
        <v>45505</v>
      </c>
      <c r="Z25" s="49">
        <v>45533</v>
      </c>
      <c r="AA25" s="49"/>
      <c r="AB25" s="47">
        <v>183</v>
      </c>
      <c r="AC25" s="47" t="s">
        <v>565</v>
      </c>
      <c r="AD25" s="53">
        <v>0</v>
      </c>
      <c r="AE25" s="47"/>
      <c r="AF25" s="47"/>
      <c r="AG25" s="47"/>
      <c r="AH25" s="47" t="s">
        <v>426</v>
      </c>
      <c r="AI25" s="47"/>
      <c r="AJ25" s="47" t="s">
        <v>435</v>
      </c>
      <c r="AK25" s="53">
        <v>55000</v>
      </c>
      <c r="AL25" s="53">
        <v>0</v>
      </c>
      <c r="AM25" s="53">
        <v>0</v>
      </c>
      <c r="AN25" s="53">
        <v>0</v>
      </c>
      <c r="AO25" s="53">
        <v>0</v>
      </c>
      <c r="AP25" s="53">
        <v>0</v>
      </c>
      <c r="AQ25" s="53">
        <v>0</v>
      </c>
      <c r="AR25" s="53">
        <v>0</v>
      </c>
      <c r="AS25" s="53">
        <v>0</v>
      </c>
      <c r="AT25" s="53">
        <v>55000</v>
      </c>
      <c r="AU25" s="53">
        <v>0</v>
      </c>
      <c r="AV25" s="47">
        <v>4800065584</v>
      </c>
      <c r="AW25" s="49">
        <v>45583</v>
      </c>
      <c r="AX25" s="47" t="s">
        <v>556</v>
      </c>
      <c r="AY25" s="53">
        <v>1635500</v>
      </c>
    </row>
    <row r="26" spans="1:51" x14ac:dyDescent="0.35">
      <c r="A26" s="46">
        <v>891409017</v>
      </c>
      <c r="B26" s="46" t="s">
        <v>16</v>
      </c>
      <c r="C26" s="46" t="s">
        <v>15</v>
      </c>
      <c r="D26" s="47">
        <v>96109</v>
      </c>
      <c r="E26" s="47" t="s">
        <v>320</v>
      </c>
      <c r="F26" s="47" t="s">
        <v>321</v>
      </c>
      <c r="G26" s="48"/>
      <c r="H26" s="49">
        <v>45461.778398877315</v>
      </c>
      <c r="I26" s="49">
        <v>45474</v>
      </c>
      <c r="J26" s="50">
        <v>55000</v>
      </c>
      <c r="K26" s="50">
        <v>55000</v>
      </c>
      <c r="L26" s="51" t="s">
        <v>13</v>
      </c>
      <c r="M26" s="52" t="s">
        <v>14</v>
      </c>
      <c r="N26" s="51"/>
      <c r="O26" s="52"/>
      <c r="P26" s="64" t="s">
        <v>558</v>
      </c>
      <c r="Q26" s="47" t="s">
        <v>558</v>
      </c>
      <c r="R26" s="53">
        <v>0</v>
      </c>
      <c r="S26" s="54"/>
      <c r="T26" s="47"/>
      <c r="U26" s="47"/>
      <c r="V26" s="49"/>
      <c r="W26" s="47" t="s">
        <v>424</v>
      </c>
      <c r="X26" s="49">
        <v>45461</v>
      </c>
      <c r="Y26" s="49">
        <v>45505</v>
      </c>
      <c r="Z26" s="49">
        <v>45533</v>
      </c>
      <c r="AA26" s="49"/>
      <c r="AB26" s="47">
        <v>183</v>
      </c>
      <c r="AC26" s="47" t="s">
        <v>565</v>
      </c>
      <c r="AD26" s="53">
        <v>0</v>
      </c>
      <c r="AE26" s="47"/>
      <c r="AF26" s="47"/>
      <c r="AG26" s="47"/>
      <c r="AH26" s="47" t="s">
        <v>426</v>
      </c>
      <c r="AI26" s="47"/>
      <c r="AJ26" s="47" t="s">
        <v>435</v>
      </c>
      <c r="AK26" s="53">
        <v>55000</v>
      </c>
      <c r="AL26" s="53">
        <v>0</v>
      </c>
      <c r="AM26" s="53">
        <v>0</v>
      </c>
      <c r="AN26" s="53">
        <v>0</v>
      </c>
      <c r="AO26" s="53">
        <v>0</v>
      </c>
      <c r="AP26" s="53">
        <v>0</v>
      </c>
      <c r="AQ26" s="53">
        <v>0</v>
      </c>
      <c r="AR26" s="53">
        <v>0</v>
      </c>
      <c r="AS26" s="53">
        <v>0</v>
      </c>
      <c r="AT26" s="53">
        <v>55000</v>
      </c>
      <c r="AU26" s="53">
        <v>0</v>
      </c>
      <c r="AV26" s="47">
        <v>4800065584</v>
      </c>
      <c r="AW26" s="49">
        <v>45583</v>
      </c>
      <c r="AX26" s="47" t="s">
        <v>556</v>
      </c>
      <c r="AY26" s="53">
        <v>1635500</v>
      </c>
    </row>
    <row r="27" spans="1:51" x14ac:dyDescent="0.35">
      <c r="A27" s="46">
        <v>891409017</v>
      </c>
      <c r="B27" s="46" t="s">
        <v>16</v>
      </c>
      <c r="C27" s="46" t="s">
        <v>15</v>
      </c>
      <c r="D27" s="47">
        <v>96220</v>
      </c>
      <c r="E27" s="47" t="s">
        <v>322</v>
      </c>
      <c r="F27" s="47" t="s">
        <v>323</v>
      </c>
      <c r="G27" s="48"/>
      <c r="H27" s="49">
        <v>45462.763187465272</v>
      </c>
      <c r="I27" s="49">
        <v>45474</v>
      </c>
      <c r="J27" s="50">
        <v>55000</v>
      </c>
      <c r="K27" s="50">
        <v>55000</v>
      </c>
      <c r="L27" s="51" t="s">
        <v>13</v>
      </c>
      <c r="M27" s="52" t="s">
        <v>14</v>
      </c>
      <c r="N27" s="51"/>
      <c r="O27" s="52"/>
      <c r="P27" s="64" t="s">
        <v>558</v>
      </c>
      <c r="Q27" s="47" t="s">
        <v>558</v>
      </c>
      <c r="R27" s="53">
        <v>0</v>
      </c>
      <c r="S27" s="54"/>
      <c r="T27" s="47"/>
      <c r="U27" s="47"/>
      <c r="V27" s="49"/>
      <c r="W27" s="47" t="s">
        <v>424</v>
      </c>
      <c r="X27" s="49">
        <v>45462</v>
      </c>
      <c r="Y27" s="49">
        <v>45505</v>
      </c>
      <c r="Z27" s="49">
        <v>45533</v>
      </c>
      <c r="AA27" s="49"/>
      <c r="AB27" s="47">
        <v>183</v>
      </c>
      <c r="AC27" s="47" t="s">
        <v>565</v>
      </c>
      <c r="AD27" s="53">
        <v>0</v>
      </c>
      <c r="AE27" s="47"/>
      <c r="AF27" s="47"/>
      <c r="AG27" s="47"/>
      <c r="AH27" s="47" t="s">
        <v>426</v>
      </c>
      <c r="AI27" s="47"/>
      <c r="AJ27" s="47" t="s">
        <v>435</v>
      </c>
      <c r="AK27" s="53">
        <v>55000</v>
      </c>
      <c r="AL27" s="53">
        <v>0</v>
      </c>
      <c r="AM27" s="53">
        <v>0</v>
      </c>
      <c r="AN27" s="53">
        <v>0</v>
      </c>
      <c r="AO27" s="53">
        <v>0</v>
      </c>
      <c r="AP27" s="53">
        <v>0</v>
      </c>
      <c r="AQ27" s="53">
        <v>0</v>
      </c>
      <c r="AR27" s="53">
        <v>0</v>
      </c>
      <c r="AS27" s="53">
        <v>0</v>
      </c>
      <c r="AT27" s="53">
        <v>55000</v>
      </c>
      <c r="AU27" s="53">
        <v>0</v>
      </c>
      <c r="AV27" s="47">
        <v>4800065584</v>
      </c>
      <c r="AW27" s="49">
        <v>45583</v>
      </c>
      <c r="AX27" s="47" t="s">
        <v>556</v>
      </c>
      <c r="AY27" s="53">
        <v>1635500</v>
      </c>
    </row>
    <row r="28" spans="1:51" x14ac:dyDescent="0.35">
      <c r="A28" s="46">
        <v>891409017</v>
      </c>
      <c r="B28" s="46" t="s">
        <v>16</v>
      </c>
      <c r="C28" s="46" t="s">
        <v>15</v>
      </c>
      <c r="D28" s="47">
        <v>96787</v>
      </c>
      <c r="E28" s="47" t="s">
        <v>324</v>
      </c>
      <c r="F28" s="47" t="s">
        <v>325</v>
      </c>
      <c r="G28" s="48"/>
      <c r="H28" s="49">
        <v>45470.483345567125</v>
      </c>
      <c r="I28" s="49">
        <v>45474</v>
      </c>
      <c r="J28" s="50">
        <v>55000</v>
      </c>
      <c r="K28" s="50">
        <v>55000</v>
      </c>
      <c r="L28" s="51" t="s">
        <v>13</v>
      </c>
      <c r="M28" s="52" t="s">
        <v>14</v>
      </c>
      <c r="N28" s="51"/>
      <c r="O28" s="52"/>
      <c r="P28" s="64" t="s">
        <v>558</v>
      </c>
      <c r="Q28" s="47" t="s">
        <v>558</v>
      </c>
      <c r="R28" s="53">
        <v>0</v>
      </c>
      <c r="S28" s="54"/>
      <c r="T28" s="47"/>
      <c r="U28" s="47"/>
      <c r="V28" s="49"/>
      <c r="W28" s="47" t="s">
        <v>424</v>
      </c>
      <c r="X28" s="49">
        <v>45470</v>
      </c>
      <c r="Y28" s="49">
        <v>45505</v>
      </c>
      <c r="Z28" s="49">
        <v>45533</v>
      </c>
      <c r="AA28" s="49"/>
      <c r="AB28" s="47">
        <v>183</v>
      </c>
      <c r="AC28" s="47" t="s">
        <v>565</v>
      </c>
      <c r="AD28" s="53">
        <v>0</v>
      </c>
      <c r="AE28" s="47"/>
      <c r="AF28" s="47"/>
      <c r="AG28" s="47"/>
      <c r="AH28" s="47" t="s">
        <v>426</v>
      </c>
      <c r="AI28" s="47"/>
      <c r="AJ28" s="47" t="s">
        <v>435</v>
      </c>
      <c r="AK28" s="53">
        <v>55000</v>
      </c>
      <c r="AL28" s="53">
        <v>0</v>
      </c>
      <c r="AM28" s="53">
        <v>0</v>
      </c>
      <c r="AN28" s="53">
        <v>0</v>
      </c>
      <c r="AO28" s="53">
        <v>0</v>
      </c>
      <c r="AP28" s="53">
        <v>0</v>
      </c>
      <c r="AQ28" s="53">
        <v>0</v>
      </c>
      <c r="AR28" s="53">
        <v>0</v>
      </c>
      <c r="AS28" s="53">
        <v>0</v>
      </c>
      <c r="AT28" s="53">
        <v>55000</v>
      </c>
      <c r="AU28" s="53">
        <v>0</v>
      </c>
      <c r="AV28" s="47">
        <v>4800065584</v>
      </c>
      <c r="AW28" s="49">
        <v>45583</v>
      </c>
      <c r="AX28" s="47" t="s">
        <v>556</v>
      </c>
      <c r="AY28" s="53">
        <v>1635500</v>
      </c>
    </row>
    <row r="29" spans="1:51" x14ac:dyDescent="0.35">
      <c r="A29" s="46">
        <v>891409017</v>
      </c>
      <c r="B29" s="46" t="s">
        <v>16</v>
      </c>
      <c r="C29" s="46" t="s">
        <v>15</v>
      </c>
      <c r="D29" s="47">
        <v>96912</v>
      </c>
      <c r="E29" s="47" t="s">
        <v>326</v>
      </c>
      <c r="F29" s="47" t="s">
        <v>327</v>
      </c>
      <c r="G29" s="48"/>
      <c r="H29" s="49">
        <v>45471.695948726847</v>
      </c>
      <c r="I29" s="49">
        <v>45474</v>
      </c>
      <c r="J29" s="50">
        <v>55000</v>
      </c>
      <c r="K29" s="50">
        <v>55000</v>
      </c>
      <c r="L29" s="51" t="s">
        <v>13</v>
      </c>
      <c r="M29" s="52" t="s">
        <v>14</v>
      </c>
      <c r="N29" s="51"/>
      <c r="O29" s="52"/>
      <c r="P29" s="64" t="s">
        <v>558</v>
      </c>
      <c r="Q29" s="47" t="s">
        <v>558</v>
      </c>
      <c r="R29" s="53">
        <v>0</v>
      </c>
      <c r="S29" s="54"/>
      <c r="T29" s="47"/>
      <c r="U29" s="47"/>
      <c r="V29" s="49"/>
      <c r="W29" s="47" t="s">
        <v>424</v>
      </c>
      <c r="X29" s="49">
        <v>45471</v>
      </c>
      <c r="Y29" s="49">
        <v>45505</v>
      </c>
      <c r="Z29" s="49">
        <v>45533</v>
      </c>
      <c r="AA29" s="49"/>
      <c r="AB29" s="47">
        <v>183</v>
      </c>
      <c r="AC29" s="47" t="s">
        <v>565</v>
      </c>
      <c r="AD29" s="53">
        <v>0</v>
      </c>
      <c r="AE29" s="47"/>
      <c r="AF29" s="47"/>
      <c r="AG29" s="47"/>
      <c r="AH29" s="47" t="s">
        <v>426</v>
      </c>
      <c r="AI29" s="47"/>
      <c r="AJ29" s="47" t="s">
        <v>435</v>
      </c>
      <c r="AK29" s="53">
        <v>55000</v>
      </c>
      <c r="AL29" s="53">
        <v>0</v>
      </c>
      <c r="AM29" s="53">
        <v>0</v>
      </c>
      <c r="AN29" s="53">
        <v>0</v>
      </c>
      <c r="AO29" s="53">
        <v>0</v>
      </c>
      <c r="AP29" s="53">
        <v>0</v>
      </c>
      <c r="AQ29" s="53">
        <v>0</v>
      </c>
      <c r="AR29" s="53">
        <v>0</v>
      </c>
      <c r="AS29" s="53">
        <v>0</v>
      </c>
      <c r="AT29" s="53">
        <v>55000</v>
      </c>
      <c r="AU29" s="53">
        <v>0</v>
      </c>
      <c r="AV29" s="47">
        <v>4800065584</v>
      </c>
      <c r="AW29" s="49">
        <v>45583</v>
      </c>
      <c r="AX29" s="47" t="s">
        <v>556</v>
      </c>
      <c r="AY29" s="53">
        <v>1635500</v>
      </c>
    </row>
    <row r="30" spans="1:51" x14ac:dyDescent="0.35">
      <c r="A30" s="46">
        <v>891409017</v>
      </c>
      <c r="B30" s="46" t="s">
        <v>16</v>
      </c>
      <c r="C30" s="46" t="s">
        <v>15</v>
      </c>
      <c r="D30" s="47">
        <v>96926</v>
      </c>
      <c r="E30" s="47" t="s">
        <v>328</v>
      </c>
      <c r="F30" s="47" t="s">
        <v>329</v>
      </c>
      <c r="G30" s="48"/>
      <c r="H30" s="49">
        <v>45471.791383252312</v>
      </c>
      <c r="I30" s="49">
        <v>45474</v>
      </c>
      <c r="J30" s="50">
        <v>55000</v>
      </c>
      <c r="K30" s="50">
        <v>55000</v>
      </c>
      <c r="L30" s="51" t="s">
        <v>13</v>
      </c>
      <c r="M30" s="52" t="s">
        <v>14</v>
      </c>
      <c r="N30" s="51"/>
      <c r="O30" s="52"/>
      <c r="P30" s="64" t="s">
        <v>558</v>
      </c>
      <c r="Q30" s="47" t="s">
        <v>558</v>
      </c>
      <c r="R30" s="53">
        <v>0</v>
      </c>
      <c r="S30" s="54"/>
      <c r="T30" s="47"/>
      <c r="U30" s="47"/>
      <c r="V30" s="49"/>
      <c r="W30" s="47" t="s">
        <v>424</v>
      </c>
      <c r="X30" s="49">
        <v>45471</v>
      </c>
      <c r="Y30" s="49">
        <v>45505</v>
      </c>
      <c r="Z30" s="49">
        <v>45533</v>
      </c>
      <c r="AA30" s="49"/>
      <c r="AB30" s="47">
        <v>183</v>
      </c>
      <c r="AC30" s="47" t="s">
        <v>565</v>
      </c>
      <c r="AD30" s="53">
        <v>0</v>
      </c>
      <c r="AE30" s="47"/>
      <c r="AF30" s="47"/>
      <c r="AG30" s="47"/>
      <c r="AH30" s="47" t="s">
        <v>426</v>
      </c>
      <c r="AI30" s="47"/>
      <c r="AJ30" s="47" t="s">
        <v>435</v>
      </c>
      <c r="AK30" s="53">
        <v>55000</v>
      </c>
      <c r="AL30" s="53">
        <v>0</v>
      </c>
      <c r="AM30" s="53">
        <v>0</v>
      </c>
      <c r="AN30" s="53">
        <v>0</v>
      </c>
      <c r="AO30" s="53">
        <v>0</v>
      </c>
      <c r="AP30" s="53">
        <v>0</v>
      </c>
      <c r="AQ30" s="53">
        <v>0</v>
      </c>
      <c r="AR30" s="53">
        <v>0</v>
      </c>
      <c r="AS30" s="53">
        <v>0</v>
      </c>
      <c r="AT30" s="53">
        <v>55000</v>
      </c>
      <c r="AU30" s="53">
        <v>0</v>
      </c>
      <c r="AV30" s="47">
        <v>4800065584</v>
      </c>
      <c r="AW30" s="49">
        <v>45583</v>
      </c>
      <c r="AX30" s="47" t="s">
        <v>556</v>
      </c>
      <c r="AY30" s="53">
        <v>1635500</v>
      </c>
    </row>
    <row r="31" spans="1:51" x14ac:dyDescent="0.35">
      <c r="A31" s="46">
        <v>891409017</v>
      </c>
      <c r="B31" s="46" t="s">
        <v>16</v>
      </c>
      <c r="C31" s="46" t="s">
        <v>15</v>
      </c>
      <c r="D31" s="47">
        <v>98306</v>
      </c>
      <c r="E31" s="47" t="s">
        <v>330</v>
      </c>
      <c r="F31" s="47" t="s">
        <v>331</v>
      </c>
      <c r="G31" s="48"/>
      <c r="H31" s="49">
        <v>45492.789120370369</v>
      </c>
      <c r="I31" s="49">
        <v>45505</v>
      </c>
      <c r="J31" s="50">
        <v>55000</v>
      </c>
      <c r="K31" s="50">
        <v>55000</v>
      </c>
      <c r="L31" s="51" t="s">
        <v>13</v>
      </c>
      <c r="M31" s="52" t="s">
        <v>14</v>
      </c>
      <c r="N31" s="51"/>
      <c r="O31" s="52"/>
      <c r="P31" s="64" t="s">
        <v>558</v>
      </c>
      <c r="Q31" s="47" t="s">
        <v>558</v>
      </c>
      <c r="R31" s="53">
        <v>0</v>
      </c>
      <c r="S31" s="54"/>
      <c r="T31" s="47"/>
      <c r="U31" s="47"/>
      <c r="V31" s="49"/>
      <c r="W31" s="47" t="s">
        <v>424</v>
      </c>
      <c r="X31" s="49">
        <v>45492</v>
      </c>
      <c r="Y31" s="49">
        <v>45537</v>
      </c>
      <c r="Z31" s="49">
        <v>45538</v>
      </c>
      <c r="AA31" s="49"/>
      <c r="AB31" s="47">
        <v>178</v>
      </c>
      <c r="AC31" s="47" t="s">
        <v>568</v>
      </c>
      <c r="AD31" s="53">
        <v>0</v>
      </c>
      <c r="AE31" s="47"/>
      <c r="AF31" s="47"/>
      <c r="AG31" s="47"/>
      <c r="AH31" s="47" t="s">
        <v>426</v>
      </c>
      <c r="AI31" s="47"/>
      <c r="AJ31" s="47" t="s">
        <v>435</v>
      </c>
      <c r="AK31" s="53">
        <v>55000</v>
      </c>
      <c r="AL31" s="53">
        <v>0</v>
      </c>
      <c r="AM31" s="53">
        <v>0</v>
      </c>
      <c r="AN31" s="53">
        <v>0</v>
      </c>
      <c r="AO31" s="53">
        <v>0</v>
      </c>
      <c r="AP31" s="53">
        <v>0</v>
      </c>
      <c r="AQ31" s="53">
        <v>0</v>
      </c>
      <c r="AR31" s="53">
        <v>0</v>
      </c>
      <c r="AS31" s="53">
        <v>0</v>
      </c>
      <c r="AT31" s="53">
        <v>55000</v>
      </c>
      <c r="AU31" s="53">
        <v>0</v>
      </c>
      <c r="AV31" s="47">
        <v>4800065584</v>
      </c>
      <c r="AW31" s="49">
        <v>45583</v>
      </c>
      <c r="AX31" s="47" t="s">
        <v>556</v>
      </c>
      <c r="AY31" s="53">
        <v>1635500</v>
      </c>
    </row>
    <row r="32" spans="1:51" x14ac:dyDescent="0.35">
      <c r="A32" s="46">
        <v>891409017</v>
      </c>
      <c r="B32" s="46" t="s">
        <v>16</v>
      </c>
      <c r="C32" s="46" t="s">
        <v>15</v>
      </c>
      <c r="D32" s="47">
        <v>98559</v>
      </c>
      <c r="E32" s="47" t="s">
        <v>332</v>
      </c>
      <c r="F32" s="47" t="s">
        <v>333</v>
      </c>
      <c r="G32" s="48"/>
      <c r="H32" s="49">
        <v>45496.599365011571</v>
      </c>
      <c r="I32" s="49">
        <v>45505</v>
      </c>
      <c r="J32" s="50">
        <v>55000</v>
      </c>
      <c r="K32" s="50">
        <v>55000</v>
      </c>
      <c r="L32" s="51" t="s">
        <v>13</v>
      </c>
      <c r="M32" s="52" t="s">
        <v>14</v>
      </c>
      <c r="N32" s="51"/>
      <c r="O32" s="52"/>
      <c r="P32" s="64" t="s">
        <v>558</v>
      </c>
      <c r="Q32" s="47" t="s">
        <v>558</v>
      </c>
      <c r="R32" s="53">
        <v>0</v>
      </c>
      <c r="S32" s="54"/>
      <c r="T32" s="47"/>
      <c r="U32" s="47"/>
      <c r="V32" s="49"/>
      <c r="W32" s="47" t="s">
        <v>424</v>
      </c>
      <c r="X32" s="49">
        <v>45496</v>
      </c>
      <c r="Y32" s="49">
        <v>45537</v>
      </c>
      <c r="Z32" s="49">
        <v>45538</v>
      </c>
      <c r="AA32" s="49"/>
      <c r="AB32" s="47">
        <v>178</v>
      </c>
      <c r="AC32" s="47" t="s">
        <v>568</v>
      </c>
      <c r="AD32" s="53">
        <v>0</v>
      </c>
      <c r="AE32" s="47"/>
      <c r="AF32" s="47"/>
      <c r="AG32" s="47"/>
      <c r="AH32" s="47" t="s">
        <v>426</v>
      </c>
      <c r="AI32" s="47"/>
      <c r="AJ32" s="47" t="s">
        <v>435</v>
      </c>
      <c r="AK32" s="53">
        <v>55000</v>
      </c>
      <c r="AL32" s="53">
        <v>0</v>
      </c>
      <c r="AM32" s="53">
        <v>0</v>
      </c>
      <c r="AN32" s="53">
        <v>0</v>
      </c>
      <c r="AO32" s="53">
        <v>0</v>
      </c>
      <c r="AP32" s="53">
        <v>0</v>
      </c>
      <c r="AQ32" s="53">
        <v>0</v>
      </c>
      <c r="AR32" s="53">
        <v>0</v>
      </c>
      <c r="AS32" s="53">
        <v>0</v>
      </c>
      <c r="AT32" s="53">
        <v>55000</v>
      </c>
      <c r="AU32" s="53">
        <v>0</v>
      </c>
      <c r="AV32" s="47">
        <v>4800065584</v>
      </c>
      <c r="AW32" s="49">
        <v>45583</v>
      </c>
      <c r="AX32" s="47" t="s">
        <v>556</v>
      </c>
      <c r="AY32" s="53">
        <v>1635500</v>
      </c>
    </row>
    <row r="33" spans="1:51" x14ac:dyDescent="0.35">
      <c r="A33" s="46">
        <v>891409017</v>
      </c>
      <c r="B33" s="46" t="s">
        <v>16</v>
      </c>
      <c r="C33" s="46" t="s">
        <v>15</v>
      </c>
      <c r="D33" s="47">
        <v>98587</v>
      </c>
      <c r="E33" s="47" t="s">
        <v>334</v>
      </c>
      <c r="F33" s="47" t="s">
        <v>335</v>
      </c>
      <c r="G33" s="48"/>
      <c r="H33" s="49">
        <v>45496.711219675926</v>
      </c>
      <c r="I33" s="49">
        <v>45505</v>
      </c>
      <c r="J33" s="50">
        <v>55000</v>
      </c>
      <c r="K33" s="50">
        <v>55000</v>
      </c>
      <c r="L33" s="51" t="s">
        <v>13</v>
      </c>
      <c r="M33" s="52" t="s">
        <v>14</v>
      </c>
      <c r="N33" s="51"/>
      <c r="O33" s="52"/>
      <c r="P33" s="64" t="s">
        <v>558</v>
      </c>
      <c r="Q33" s="47" t="s">
        <v>558</v>
      </c>
      <c r="R33" s="53">
        <v>0</v>
      </c>
      <c r="S33" s="54"/>
      <c r="T33" s="47"/>
      <c r="U33" s="47"/>
      <c r="V33" s="49"/>
      <c r="W33" s="47" t="s">
        <v>424</v>
      </c>
      <c r="X33" s="49">
        <v>45496</v>
      </c>
      <c r="Y33" s="49">
        <v>45537</v>
      </c>
      <c r="Z33" s="49">
        <v>45538</v>
      </c>
      <c r="AA33" s="49"/>
      <c r="AB33" s="47">
        <v>178</v>
      </c>
      <c r="AC33" s="47" t="s">
        <v>568</v>
      </c>
      <c r="AD33" s="53">
        <v>0</v>
      </c>
      <c r="AE33" s="47"/>
      <c r="AF33" s="47"/>
      <c r="AG33" s="47"/>
      <c r="AH33" s="47" t="s">
        <v>426</v>
      </c>
      <c r="AI33" s="47"/>
      <c r="AJ33" s="47" t="s">
        <v>435</v>
      </c>
      <c r="AK33" s="53">
        <v>55000</v>
      </c>
      <c r="AL33" s="53">
        <v>0</v>
      </c>
      <c r="AM33" s="53">
        <v>0</v>
      </c>
      <c r="AN33" s="53">
        <v>0</v>
      </c>
      <c r="AO33" s="53">
        <v>0</v>
      </c>
      <c r="AP33" s="53">
        <v>0</v>
      </c>
      <c r="AQ33" s="53">
        <v>0</v>
      </c>
      <c r="AR33" s="53">
        <v>0</v>
      </c>
      <c r="AS33" s="53">
        <v>0</v>
      </c>
      <c r="AT33" s="53">
        <v>55000</v>
      </c>
      <c r="AU33" s="53">
        <v>0</v>
      </c>
      <c r="AV33" s="47">
        <v>4800065584</v>
      </c>
      <c r="AW33" s="49">
        <v>45583</v>
      </c>
      <c r="AX33" s="47" t="s">
        <v>556</v>
      </c>
      <c r="AY33" s="53">
        <v>1635500</v>
      </c>
    </row>
    <row r="34" spans="1:51" x14ac:dyDescent="0.35">
      <c r="A34" s="46">
        <v>891409017</v>
      </c>
      <c r="B34" s="46" t="s">
        <v>16</v>
      </c>
      <c r="C34" s="46" t="s">
        <v>15</v>
      </c>
      <c r="D34" s="47">
        <v>98590</v>
      </c>
      <c r="E34" s="47" t="s">
        <v>336</v>
      </c>
      <c r="F34" s="47" t="s">
        <v>337</v>
      </c>
      <c r="G34" s="48"/>
      <c r="H34" s="49">
        <v>45496.717580439814</v>
      </c>
      <c r="I34" s="49">
        <v>45505</v>
      </c>
      <c r="J34" s="50">
        <v>55000</v>
      </c>
      <c r="K34" s="50">
        <v>55000</v>
      </c>
      <c r="L34" s="51" t="s">
        <v>13</v>
      </c>
      <c r="M34" s="52" t="s">
        <v>14</v>
      </c>
      <c r="N34" s="51"/>
      <c r="O34" s="52"/>
      <c r="P34" s="64" t="s">
        <v>558</v>
      </c>
      <c r="Q34" s="47" t="s">
        <v>558</v>
      </c>
      <c r="R34" s="53">
        <v>0</v>
      </c>
      <c r="S34" s="54"/>
      <c r="T34" s="47"/>
      <c r="U34" s="47"/>
      <c r="V34" s="49"/>
      <c r="W34" s="47" t="s">
        <v>424</v>
      </c>
      <c r="X34" s="49">
        <v>45496</v>
      </c>
      <c r="Y34" s="49">
        <v>45537</v>
      </c>
      <c r="Z34" s="49">
        <v>45538</v>
      </c>
      <c r="AA34" s="49"/>
      <c r="AB34" s="47">
        <v>178</v>
      </c>
      <c r="AC34" s="47" t="s">
        <v>568</v>
      </c>
      <c r="AD34" s="53">
        <v>0</v>
      </c>
      <c r="AE34" s="47"/>
      <c r="AF34" s="47"/>
      <c r="AG34" s="47"/>
      <c r="AH34" s="47" t="s">
        <v>426</v>
      </c>
      <c r="AI34" s="47"/>
      <c r="AJ34" s="47" t="s">
        <v>435</v>
      </c>
      <c r="AK34" s="53">
        <v>55000</v>
      </c>
      <c r="AL34" s="53">
        <v>0</v>
      </c>
      <c r="AM34" s="53">
        <v>0</v>
      </c>
      <c r="AN34" s="53">
        <v>0</v>
      </c>
      <c r="AO34" s="53">
        <v>0</v>
      </c>
      <c r="AP34" s="53">
        <v>0</v>
      </c>
      <c r="AQ34" s="53">
        <v>0</v>
      </c>
      <c r="AR34" s="53">
        <v>0</v>
      </c>
      <c r="AS34" s="53">
        <v>0</v>
      </c>
      <c r="AT34" s="53">
        <v>55000</v>
      </c>
      <c r="AU34" s="53">
        <v>0</v>
      </c>
      <c r="AV34" s="47">
        <v>4800065584</v>
      </c>
      <c r="AW34" s="49">
        <v>45583</v>
      </c>
      <c r="AX34" s="47" t="s">
        <v>556</v>
      </c>
      <c r="AY34" s="53">
        <v>1635500</v>
      </c>
    </row>
    <row r="35" spans="1:51" x14ac:dyDescent="0.35">
      <c r="A35" s="46">
        <v>891409017</v>
      </c>
      <c r="B35" s="46" t="s">
        <v>16</v>
      </c>
      <c r="C35" s="46" t="s">
        <v>15</v>
      </c>
      <c r="D35" s="47">
        <v>99279</v>
      </c>
      <c r="E35" s="47" t="s">
        <v>338</v>
      </c>
      <c r="F35" s="47" t="s">
        <v>339</v>
      </c>
      <c r="G35" s="48"/>
      <c r="H35" s="49">
        <v>45503.816326967593</v>
      </c>
      <c r="I35" s="49">
        <v>45505</v>
      </c>
      <c r="J35" s="50">
        <v>55000</v>
      </c>
      <c r="K35" s="50">
        <v>55000</v>
      </c>
      <c r="L35" s="51" t="s">
        <v>13</v>
      </c>
      <c r="M35" s="52" t="s">
        <v>14</v>
      </c>
      <c r="N35" s="51"/>
      <c r="O35" s="52"/>
      <c r="P35" s="64" t="s">
        <v>558</v>
      </c>
      <c r="Q35" s="47" t="s">
        <v>558</v>
      </c>
      <c r="R35" s="53">
        <v>0</v>
      </c>
      <c r="S35" s="54"/>
      <c r="T35" s="47"/>
      <c r="U35" s="47"/>
      <c r="V35" s="49"/>
      <c r="W35" s="47" t="s">
        <v>424</v>
      </c>
      <c r="X35" s="49">
        <v>45503</v>
      </c>
      <c r="Y35" s="49">
        <v>45537</v>
      </c>
      <c r="Z35" s="49">
        <v>45538</v>
      </c>
      <c r="AA35" s="49"/>
      <c r="AB35" s="47">
        <v>178</v>
      </c>
      <c r="AC35" s="47" t="s">
        <v>568</v>
      </c>
      <c r="AD35" s="53">
        <v>0</v>
      </c>
      <c r="AE35" s="47"/>
      <c r="AF35" s="47"/>
      <c r="AG35" s="47"/>
      <c r="AH35" s="47" t="s">
        <v>426</v>
      </c>
      <c r="AI35" s="47"/>
      <c r="AJ35" s="47" t="s">
        <v>435</v>
      </c>
      <c r="AK35" s="53">
        <v>55000</v>
      </c>
      <c r="AL35" s="53">
        <v>0</v>
      </c>
      <c r="AM35" s="53">
        <v>0</v>
      </c>
      <c r="AN35" s="53">
        <v>0</v>
      </c>
      <c r="AO35" s="53">
        <v>0</v>
      </c>
      <c r="AP35" s="53">
        <v>0</v>
      </c>
      <c r="AQ35" s="53">
        <v>0</v>
      </c>
      <c r="AR35" s="53">
        <v>0</v>
      </c>
      <c r="AS35" s="53">
        <v>0</v>
      </c>
      <c r="AT35" s="53">
        <v>55000</v>
      </c>
      <c r="AU35" s="53">
        <v>0</v>
      </c>
      <c r="AV35" s="47">
        <v>4800065584</v>
      </c>
      <c r="AW35" s="49">
        <v>45583</v>
      </c>
      <c r="AX35" s="47" t="s">
        <v>556</v>
      </c>
      <c r="AY35" s="53">
        <v>1635500</v>
      </c>
    </row>
    <row r="36" spans="1:51" x14ac:dyDescent="0.35">
      <c r="A36" s="46">
        <v>891409017</v>
      </c>
      <c r="B36" s="46" t="s">
        <v>16</v>
      </c>
      <c r="C36" s="46" t="s">
        <v>15</v>
      </c>
      <c r="D36" s="47">
        <v>65164</v>
      </c>
      <c r="E36" s="47" t="s">
        <v>190</v>
      </c>
      <c r="F36" s="47" t="s">
        <v>191</v>
      </c>
      <c r="G36" s="48"/>
      <c r="H36" s="49">
        <v>44973.47620917824</v>
      </c>
      <c r="I36" s="49">
        <v>45000</v>
      </c>
      <c r="J36" s="50">
        <v>87702</v>
      </c>
      <c r="K36" s="50">
        <v>87702</v>
      </c>
      <c r="L36" s="51" t="s">
        <v>13</v>
      </c>
      <c r="M36" s="52" t="s">
        <v>14</v>
      </c>
      <c r="N36" s="51"/>
      <c r="O36" s="52"/>
      <c r="P36" s="64" t="s">
        <v>558</v>
      </c>
      <c r="Q36" s="47" t="s">
        <v>558</v>
      </c>
      <c r="R36" s="53">
        <v>0</v>
      </c>
      <c r="S36" s="54"/>
      <c r="T36" s="47" t="s">
        <v>443</v>
      </c>
      <c r="U36" s="47"/>
      <c r="V36" s="49"/>
      <c r="W36" s="47" t="s">
        <v>424</v>
      </c>
      <c r="X36" s="49">
        <v>44973</v>
      </c>
      <c r="Y36" s="49">
        <v>45014</v>
      </c>
      <c r="Z36" s="49">
        <v>45014</v>
      </c>
      <c r="AA36" s="49"/>
      <c r="AB36" s="47">
        <v>702</v>
      </c>
      <c r="AC36" s="47" t="s">
        <v>567</v>
      </c>
      <c r="AD36" s="53">
        <v>0</v>
      </c>
      <c r="AE36" s="47"/>
      <c r="AF36" s="47"/>
      <c r="AG36" s="47"/>
      <c r="AH36" s="47"/>
      <c r="AI36" s="47"/>
      <c r="AJ36" s="47" t="s">
        <v>444</v>
      </c>
      <c r="AK36" s="53">
        <v>87702</v>
      </c>
      <c r="AL36" s="53">
        <v>0</v>
      </c>
      <c r="AM36" s="53">
        <v>0</v>
      </c>
      <c r="AN36" s="53">
        <v>0</v>
      </c>
      <c r="AO36" s="53">
        <v>0</v>
      </c>
      <c r="AP36" s="53">
        <v>0</v>
      </c>
      <c r="AQ36" s="53">
        <v>0</v>
      </c>
      <c r="AR36" s="53">
        <v>0</v>
      </c>
      <c r="AS36" s="53">
        <v>0</v>
      </c>
      <c r="AT36" s="53">
        <v>87702</v>
      </c>
      <c r="AU36" s="53">
        <v>0</v>
      </c>
      <c r="AV36" s="47">
        <v>4800064621</v>
      </c>
      <c r="AW36" s="49">
        <v>45504</v>
      </c>
      <c r="AX36" s="47" t="s">
        <v>554</v>
      </c>
      <c r="AY36" s="53">
        <v>175404</v>
      </c>
    </row>
    <row r="37" spans="1:51" x14ac:dyDescent="0.35">
      <c r="A37" s="46">
        <v>891409017</v>
      </c>
      <c r="B37" s="46" t="s">
        <v>16</v>
      </c>
      <c r="C37" s="46" t="s">
        <v>15</v>
      </c>
      <c r="D37" s="47">
        <v>72976</v>
      </c>
      <c r="E37" s="47" t="s">
        <v>212</v>
      </c>
      <c r="F37" s="47" t="s">
        <v>213</v>
      </c>
      <c r="G37" s="48"/>
      <c r="H37" s="49">
        <v>45098.754190243053</v>
      </c>
      <c r="I37" s="49">
        <v>45122</v>
      </c>
      <c r="J37" s="50">
        <v>87702</v>
      </c>
      <c r="K37" s="50">
        <v>87702</v>
      </c>
      <c r="L37" s="51" t="s">
        <v>13</v>
      </c>
      <c r="M37" s="52" t="s">
        <v>14</v>
      </c>
      <c r="N37" s="51"/>
      <c r="O37" s="52"/>
      <c r="P37" s="64" t="s">
        <v>558</v>
      </c>
      <c r="Q37" s="47" t="s">
        <v>558</v>
      </c>
      <c r="R37" s="53">
        <v>0</v>
      </c>
      <c r="S37" s="54"/>
      <c r="T37" s="47" t="s">
        <v>443</v>
      </c>
      <c r="U37" s="47"/>
      <c r="V37" s="49"/>
      <c r="W37" s="47" t="s">
        <v>424</v>
      </c>
      <c r="X37" s="49">
        <v>45098</v>
      </c>
      <c r="Y37" s="49">
        <v>45121</v>
      </c>
      <c r="Z37" s="49">
        <v>45133</v>
      </c>
      <c r="AA37" s="49"/>
      <c r="AB37" s="47">
        <v>583</v>
      </c>
      <c r="AC37" s="47" t="s">
        <v>567</v>
      </c>
      <c r="AD37" s="53">
        <v>0</v>
      </c>
      <c r="AE37" s="47"/>
      <c r="AF37" s="47"/>
      <c r="AG37" s="47"/>
      <c r="AH37" s="47" t="s">
        <v>531</v>
      </c>
      <c r="AI37" s="47"/>
      <c r="AJ37" s="47" t="s">
        <v>444</v>
      </c>
      <c r="AK37" s="53">
        <v>87702</v>
      </c>
      <c r="AL37" s="53">
        <v>0</v>
      </c>
      <c r="AM37" s="53">
        <v>0</v>
      </c>
      <c r="AN37" s="53">
        <v>0</v>
      </c>
      <c r="AO37" s="53">
        <v>0</v>
      </c>
      <c r="AP37" s="53">
        <v>0</v>
      </c>
      <c r="AQ37" s="53">
        <v>0</v>
      </c>
      <c r="AR37" s="53">
        <v>0</v>
      </c>
      <c r="AS37" s="53">
        <v>0</v>
      </c>
      <c r="AT37" s="53">
        <v>87702</v>
      </c>
      <c r="AU37" s="53">
        <v>0</v>
      </c>
      <c r="AV37" s="47">
        <v>4800064621</v>
      </c>
      <c r="AW37" s="49">
        <v>45504</v>
      </c>
      <c r="AX37" s="47" t="s">
        <v>554</v>
      </c>
      <c r="AY37" s="53">
        <v>175404</v>
      </c>
    </row>
    <row r="38" spans="1:51" x14ac:dyDescent="0.35">
      <c r="A38" s="46">
        <v>891409017</v>
      </c>
      <c r="B38" s="46" t="s">
        <v>16</v>
      </c>
      <c r="C38" s="46" t="s">
        <v>15</v>
      </c>
      <c r="D38" s="47">
        <v>67827</v>
      </c>
      <c r="E38" s="47" t="s">
        <v>200</v>
      </c>
      <c r="F38" s="47" t="s">
        <v>201</v>
      </c>
      <c r="G38" s="48"/>
      <c r="H38" s="49">
        <v>45000</v>
      </c>
      <c r="I38" s="49">
        <v>45000</v>
      </c>
      <c r="J38" s="50">
        <v>87702</v>
      </c>
      <c r="K38" s="50">
        <v>87702</v>
      </c>
      <c r="L38" s="51" t="s">
        <v>13</v>
      </c>
      <c r="M38" s="52" t="s">
        <v>14</v>
      </c>
      <c r="N38" s="51"/>
      <c r="O38" s="52"/>
      <c r="P38" s="64" t="s">
        <v>558</v>
      </c>
      <c r="Q38" s="47" t="s">
        <v>558</v>
      </c>
      <c r="R38" s="53">
        <v>0</v>
      </c>
      <c r="S38" s="54"/>
      <c r="T38" s="47" t="s">
        <v>443</v>
      </c>
      <c r="U38" s="47"/>
      <c r="V38" s="49"/>
      <c r="W38" s="47" t="s">
        <v>424</v>
      </c>
      <c r="X38" s="49">
        <v>45015</v>
      </c>
      <c r="Y38" s="49">
        <v>45036</v>
      </c>
      <c r="Z38" s="49">
        <v>45036</v>
      </c>
      <c r="AA38" s="49"/>
      <c r="AB38" s="47">
        <v>680</v>
      </c>
      <c r="AC38" s="47" t="s">
        <v>567</v>
      </c>
      <c r="AD38" s="53">
        <v>0</v>
      </c>
      <c r="AE38" s="47"/>
      <c r="AF38" s="47"/>
      <c r="AG38" s="47"/>
      <c r="AH38" s="47"/>
      <c r="AI38" s="47"/>
      <c r="AJ38" s="47" t="s">
        <v>444</v>
      </c>
      <c r="AK38" s="53">
        <v>87702</v>
      </c>
      <c r="AL38" s="53">
        <v>0</v>
      </c>
      <c r="AM38" s="53">
        <v>0</v>
      </c>
      <c r="AN38" s="53">
        <v>0</v>
      </c>
      <c r="AO38" s="53">
        <v>0</v>
      </c>
      <c r="AP38" s="53">
        <v>0</v>
      </c>
      <c r="AQ38" s="53">
        <v>0</v>
      </c>
      <c r="AR38" s="53">
        <v>0</v>
      </c>
      <c r="AS38" s="53">
        <v>0</v>
      </c>
      <c r="AT38" s="53">
        <v>87702</v>
      </c>
      <c r="AU38" s="53">
        <v>0</v>
      </c>
      <c r="AV38" s="47">
        <v>4800060159</v>
      </c>
      <c r="AW38" s="49">
        <v>45091</v>
      </c>
      <c r="AX38" s="47" t="s">
        <v>555</v>
      </c>
      <c r="AY38" s="53">
        <v>1080922</v>
      </c>
    </row>
    <row r="39" spans="1:51" x14ac:dyDescent="0.35">
      <c r="A39" s="46">
        <v>891409017</v>
      </c>
      <c r="B39" s="46" t="s">
        <v>16</v>
      </c>
      <c r="C39" s="46" t="s">
        <v>15</v>
      </c>
      <c r="D39" s="47">
        <v>60776</v>
      </c>
      <c r="E39" s="47" t="s">
        <v>162</v>
      </c>
      <c r="F39" s="47" t="s">
        <v>163</v>
      </c>
      <c r="G39" s="48"/>
      <c r="H39" s="49">
        <v>44898.764530324072</v>
      </c>
      <c r="I39" s="49">
        <v>44941</v>
      </c>
      <c r="J39" s="50">
        <v>99423</v>
      </c>
      <c r="K39" s="50">
        <v>99423</v>
      </c>
      <c r="L39" s="51" t="s">
        <v>13</v>
      </c>
      <c r="M39" s="52" t="s">
        <v>14</v>
      </c>
      <c r="N39" s="51"/>
      <c r="O39" s="52"/>
      <c r="P39" s="64" t="s">
        <v>558</v>
      </c>
      <c r="Q39" s="47" t="s">
        <v>558</v>
      </c>
      <c r="R39" s="53">
        <v>0</v>
      </c>
      <c r="S39" s="54"/>
      <c r="T39" s="47" t="s">
        <v>443</v>
      </c>
      <c r="U39" s="47"/>
      <c r="V39" s="49"/>
      <c r="W39" s="47" t="s">
        <v>424</v>
      </c>
      <c r="X39" s="49">
        <v>44898</v>
      </c>
      <c r="Y39" s="49">
        <v>44939</v>
      </c>
      <c r="Z39" s="49">
        <v>44939</v>
      </c>
      <c r="AA39" s="49"/>
      <c r="AB39" s="47">
        <v>777</v>
      </c>
      <c r="AC39" s="47" t="s">
        <v>567</v>
      </c>
      <c r="AD39" s="53">
        <v>0</v>
      </c>
      <c r="AE39" s="47"/>
      <c r="AF39" s="47"/>
      <c r="AG39" s="47"/>
      <c r="AH39" s="47"/>
      <c r="AI39" s="47"/>
      <c r="AJ39" s="47" t="s">
        <v>444</v>
      </c>
      <c r="AK39" s="53">
        <v>99423</v>
      </c>
      <c r="AL39" s="53">
        <v>0</v>
      </c>
      <c r="AM39" s="53">
        <v>0</v>
      </c>
      <c r="AN39" s="53">
        <v>0</v>
      </c>
      <c r="AO39" s="53">
        <v>0</v>
      </c>
      <c r="AP39" s="53">
        <v>0</v>
      </c>
      <c r="AQ39" s="53">
        <v>0</v>
      </c>
      <c r="AR39" s="53">
        <v>0</v>
      </c>
      <c r="AS39" s="53">
        <v>0</v>
      </c>
      <c r="AT39" s="53">
        <v>99423</v>
      </c>
      <c r="AU39" s="53">
        <v>0</v>
      </c>
      <c r="AV39" s="47">
        <v>4800058859</v>
      </c>
      <c r="AW39" s="49">
        <v>44972</v>
      </c>
      <c r="AX39" s="47" t="s">
        <v>553</v>
      </c>
      <c r="AY39" s="53">
        <v>1270635</v>
      </c>
    </row>
    <row r="40" spans="1:51" x14ac:dyDescent="0.35">
      <c r="A40" s="46">
        <v>891409017</v>
      </c>
      <c r="B40" s="46" t="s">
        <v>16</v>
      </c>
      <c r="C40" s="46" t="s">
        <v>15</v>
      </c>
      <c r="D40" s="47">
        <v>60844</v>
      </c>
      <c r="E40" s="47" t="s">
        <v>164</v>
      </c>
      <c r="F40" s="47" t="s">
        <v>165</v>
      </c>
      <c r="G40" s="48"/>
      <c r="H40" s="49">
        <v>44901.482531597219</v>
      </c>
      <c r="I40" s="49">
        <v>44941</v>
      </c>
      <c r="J40" s="50">
        <v>99423</v>
      </c>
      <c r="K40" s="50">
        <v>99423</v>
      </c>
      <c r="L40" s="51" t="s">
        <v>13</v>
      </c>
      <c r="M40" s="52" t="s">
        <v>14</v>
      </c>
      <c r="N40" s="51"/>
      <c r="O40" s="52"/>
      <c r="P40" s="64" t="s">
        <v>558</v>
      </c>
      <c r="Q40" s="47" t="s">
        <v>558</v>
      </c>
      <c r="R40" s="53">
        <v>0</v>
      </c>
      <c r="S40" s="54"/>
      <c r="T40" s="47" t="s">
        <v>443</v>
      </c>
      <c r="U40" s="47"/>
      <c r="V40" s="49"/>
      <c r="W40" s="47" t="s">
        <v>424</v>
      </c>
      <c r="X40" s="49">
        <v>44901</v>
      </c>
      <c r="Y40" s="49">
        <v>44939</v>
      </c>
      <c r="Z40" s="49">
        <v>44939</v>
      </c>
      <c r="AA40" s="49"/>
      <c r="AB40" s="47">
        <v>777</v>
      </c>
      <c r="AC40" s="47" t="s">
        <v>567</v>
      </c>
      <c r="AD40" s="53">
        <v>0</v>
      </c>
      <c r="AE40" s="47"/>
      <c r="AF40" s="47"/>
      <c r="AG40" s="47"/>
      <c r="AH40" s="47"/>
      <c r="AI40" s="47"/>
      <c r="AJ40" s="47" t="s">
        <v>444</v>
      </c>
      <c r="AK40" s="53">
        <v>99423</v>
      </c>
      <c r="AL40" s="53">
        <v>0</v>
      </c>
      <c r="AM40" s="53">
        <v>0</v>
      </c>
      <c r="AN40" s="53">
        <v>0</v>
      </c>
      <c r="AO40" s="53">
        <v>0</v>
      </c>
      <c r="AP40" s="53">
        <v>0</v>
      </c>
      <c r="AQ40" s="53">
        <v>0</v>
      </c>
      <c r="AR40" s="53">
        <v>0</v>
      </c>
      <c r="AS40" s="53">
        <v>0</v>
      </c>
      <c r="AT40" s="53">
        <v>99423</v>
      </c>
      <c r="AU40" s="53">
        <v>0</v>
      </c>
      <c r="AV40" s="47">
        <v>4800058859</v>
      </c>
      <c r="AW40" s="49">
        <v>44972</v>
      </c>
      <c r="AX40" s="47" t="s">
        <v>553</v>
      </c>
      <c r="AY40" s="53">
        <v>1270635</v>
      </c>
    </row>
    <row r="41" spans="1:51" x14ac:dyDescent="0.35">
      <c r="A41" s="46">
        <v>891409017</v>
      </c>
      <c r="B41" s="46" t="s">
        <v>16</v>
      </c>
      <c r="C41" s="46" t="s">
        <v>15</v>
      </c>
      <c r="D41" s="47">
        <v>62310</v>
      </c>
      <c r="E41" s="47" t="s">
        <v>168</v>
      </c>
      <c r="F41" s="47" t="s">
        <v>169</v>
      </c>
      <c r="G41" s="48"/>
      <c r="H41" s="49">
        <v>44925.531991006945</v>
      </c>
      <c r="I41" s="49">
        <v>44941</v>
      </c>
      <c r="J41" s="50">
        <v>99423</v>
      </c>
      <c r="K41" s="50">
        <v>99423</v>
      </c>
      <c r="L41" s="51" t="s">
        <v>13</v>
      </c>
      <c r="M41" s="52" t="s">
        <v>14</v>
      </c>
      <c r="N41" s="51"/>
      <c r="O41" s="52"/>
      <c r="P41" s="64" t="s">
        <v>558</v>
      </c>
      <c r="Q41" s="47" t="s">
        <v>558</v>
      </c>
      <c r="R41" s="53">
        <v>0</v>
      </c>
      <c r="S41" s="54"/>
      <c r="T41" s="47" t="s">
        <v>443</v>
      </c>
      <c r="U41" s="47"/>
      <c r="V41" s="49"/>
      <c r="W41" s="47" t="s">
        <v>424</v>
      </c>
      <c r="X41" s="49">
        <v>44925</v>
      </c>
      <c r="Y41" s="49">
        <v>44939</v>
      </c>
      <c r="Z41" s="49">
        <v>44939</v>
      </c>
      <c r="AA41" s="49"/>
      <c r="AB41" s="47">
        <v>777</v>
      </c>
      <c r="AC41" s="47" t="s">
        <v>567</v>
      </c>
      <c r="AD41" s="53">
        <v>0</v>
      </c>
      <c r="AE41" s="47"/>
      <c r="AF41" s="47"/>
      <c r="AG41" s="47"/>
      <c r="AH41" s="47"/>
      <c r="AI41" s="47"/>
      <c r="AJ41" s="47" t="s">
        <v>444</v>
      </c>
      <c r="AK41" s="53">
        <v>99423</v>
      </c>
      <c r="AL41" s="53">
        <v>0</v>
      </c>
      <c r="AM41" s="53">
        <v>0</v>
      </c>
      <c r="AN41" s="53">
        <v>0</v>
      </c>
      <c r="AO41" s="53">
        <v>0</v>
      </c>
      <c r="AP41" s="53">
        <v>0</v>
      </c>
      <c r="AQ41" s="53">
        <v>0</v>
      </c>
      <c r="AR41" s="53">
        <v>0</v>
      </c>
      <c r="AS41" s="53">
        <v>0</v>
      </c>
      <c r="AT41" s="53">
        <v>99423</v>
      </c>
      <c r="AU41" s="53">
        <v>0</v>
      </c>
      <c r="AV41" s="47">
        <v>4800058859</v>
      </c>
      <c r="AW41" s="49">
        <v>44972</v>
      </c>
      <c r="AX41" s="47" t="s">
        <v>553</v>
      </c>
      <c r="AY41" s="53">
        <v>1270635</v>
      </c>
    </row>
    <row r="42" spans="1:51" x14ac:dyDescent="0.35">
      <c r="A42" s="46">
        <v>891409017</v>
      </c>
      <c r="B42" s="46" t="s">
        <v>16</v>
      </c>
      <c r="C42" s="46" t="s">
        <v>15</v>
      </c>
      <c r="D42" s="47">
        <v>44853</v>
      </c>
      <c r="E42" s="47" t="s">
        <v>80</v>
      </c>
      <c r="F42" s="47" t="s">
        <v>81</v>
      </c>
      <c r="G42" s="48"/>
      <c r="H42" s="49">
        <v>44646.370833333334</v>
      </c>
      <c r="I42" s="49">
        <v>44666</v>
      </c>
      <c r="J42" s="50">
        <v>99423</v>
      </c>
      <c r="K42" s="50">
        <v>99423</v>
      </c>
      <c r="L42" s="51" t="s">
        <v>13</v>
      </c>
      <c r="M42" s="52" t="s">
        <v>14</v>
      </c>
      <c r="N42" s="51"/>
      <c r="O42" s="52"/>
      <c r="P42" s="64" t="s">
        <v>558</v>
      </c>
      <c r="Q42" s="47" t="s">
        <v>558</v>
      </c>
      <c r="R42" s="53">
        <v>0</v>
      </c>
      <c r="S42" s="54"/>
      <c r="T42" s="47" t="s">
        <v>443</v>
      </c>
      <c r="U42" s="47"/>
      <c r="V42" s="49"/>
      <c r="W42" s="47" t="s">
        <v>424</v>
      </c>
      <c r="X42" s="49">
        <v>44646</v>
      </c>
      <c r="Y42" s="49">
        <v>44693</v>
      </c>
      <c r="Z42" s="49">
        <v>44693</v>
      </c>
      <c r="AA42" s="49"/>
      <c r="AB42" s="47">
        <v>1023</v>
      </c>
      <c r="AC42" s="47" t="s">
        <v>567</v>
      </c>
      <c r="AD42" s="53">
        <v>0</v>
      </c>
      <c r="AE42" s="47"/>
      <c r="AF42" s="47"/>
      <c r="AG42" s="47"/>
      <c r="AH42" s="47"/>
      <c r="AI42" s="47"/>
      <c r="AJ42" s="47" t="s">
        <v>444</v>
      </c>
      <c r="AK42" s="53">
        <v>99423</v>
      </c>
      <c r="AL42" s="53">
        <v>0</v>
      </c>
      <c r="AM42" s="53">
        <v>0</v>
      </c>
      <c r="AN42" s="53">
        <v>0</v>
      </c>
      <c r="AO42" s="53">
        <v>0</v>
      </c>
      <c r="AP42" s="53">
        <v>0</v>
      </c>
      <c r="AQ42" s="53">
        <v>0</v>
      </c>
      <c r="AR42" s="53">
        <v>0</v>
      </c>
      <c r="AS42" s="53">
        <v>0</v>
      </c>
      <c r="AT42" s="53">
        <v>99423</v>
      </c>
      <c r="AU42" s="53">
        <v>0</v>
      </c>
      <c r="AV42" s="47">
        <v>4800057066</v>
      </c>
      <c r="AW42" s="49">
        <v>44804</v>
      </c>
      <c r="AX42" s="47" t="s">
        <v>552</v>
      </c>
      <c r="AY42" s="53">
        <v>397692</v>
      </c>
    </row>
    <row r="43" spans="1:51" x14ac:dyDescent="0.35">
      <c r="A43" s="46">
        <v>891409017</v>
      </c>
      <c r="B43" s="46" t="s">
        <v>16</v>
      </c>
      <c r="C43" s="46" t="s">
        <v>15</v>
      </c>
      <c r="D43" s="47">
        <v>44879</v>
      </c>
      <c r="E43" s="47" t="s">
        <v>82</v>
      </c>
      <c r="F43" s="47" t="s">
        <v>83</v>
      </c>
      <c r="G43" s="48"/>
      <c r="H43" s="49">
        <v>44646.502083333333</v>
      </c>
      <c r="I43" s="49">
        <v>44666</v>
      </c>
      <c r="J43" s="50">
        <v>99423</v>
      </c>
      <c r="K43" s="50">
        <v>99423</v>
      </c>
      <c r="L43" s="51" t="s">
        <v>13</v>
      </c>
      <c r="M43" s="52" t="s">
        <v>14</v>
      </c>
      <c r="N43" s="51"/>
      <c r="O43" s="52"/>
      <c r="P43" s="64" t="s">
        <v>558</v>
      </c>
      <c r="Q43" s="47" t="s">
        <v>558</v>
      </c>
      <c r="R43" s="53">
        <v>0</v>
      </c>
      <c r="S43" s="54"/>
      <c r="T43" s="47" t="s">
        <v>443</v>
      </c>
      <c r="U43" s="47"/>
      <c r="V43" s="49"/>
      <c r="W43" s="47" t="s">
        <v>424</v>
      </c>
      <c r="X43" s="49">
        <v>44646</v>
      </c>
      <c r="Y43" s="49">
        <v>44693</v>
      </c>
      <c r="Z43" s="49">
        <v>44693</v>
      </c>
      <c r="AA43" s="49"/>
      <c r="AB43" s="47">
        <v>1023</v>
      </c>
      <c r="AC43" s="47" t="s">
        <v>567</v>
      </c>
      <c r="AD43" s="53">
        <v>0</v>
      </c>
      <c r="AE43" s="47"/>
      <c r="AF43" s="47"/>
      <c r="AG43" s="47"/>
      <c r="AH43" s="47"/>
      <c r="AI43" s="47"/>
      <c r="AJ43" s="47" t="s">
        <v>444</v>
      </c>
      <c r="AK43" s="53">
        <v>99423</v>
      </c>
      <c r="AL43" s="53">
        <v>0</v>
      </c>
      <c r="AM43" s="53">
        <v>0</v>
      </c>
      <c r="AN43" s="53">
        <v>0</v>
      </c>
      <c r="AO43" s="53">
        <v>0</v>
      </c>
      <c r="AP43" s="53">
        <v>0</v>
      </c>
      <c r="AQ43" s="53">
        <v>0</v>
      </c>
      <c r="AR43" s="53">
        <v>0</v>
      </c>
      <c r="AS43" s="53">
        <v>0</v>
      </c>
      <c r="AT43" s="53">
        <v>99423</v>
      </c>
      <c r="AU43" s="53">
        <v>0</v>
      </c>
      <c r="AV43" s="47">
        <v>4800057066</v>
      </c>
      <c r="AW43" s="49">
        <v>44804</v>
      </c>
      <c r="AX43" s="47" t="s">
        <v>552</v>
      </c>
      <c r="AY43" s="53">
        <v>397692</v>
      </c>
    </row>
    <row r="44" spans="1:51" x14ac:dyDescent="0.35">
      <c r="A44" s="46">
        <v>891409017</v>
      </c>
      <c r="B44" s="46" t="s">
        <v>16</v>
      </c>
      <c r="C44" s="46" t="s">
        <v>15</v>
      </c>
      <c r="D44" s="47">
        <v>45396</v>
      </c>
      <c r="E44" s="47" t="s">
        <v>84</v>
      </c>
      <c r="F44" s="47" t="s">
        <v>85</v>
      </c>
      <c r="G44" s="48"/>
      <c r="H44" s="49">
        <v>44657.306250000001</v>
      </c>
      <c r="I44" s="49">
        <v>44696</v>
      </c>
      <c r="J44" s="50">
        <v>99423</v>
      </c>
      <c r="K44" s="50">
        <v>99423</v>
      </c>
      <c r="L44" s="51" t="s">
        <v>13</v>
      </c>
      <c r="M44" s="52" t="s">
        <v>14</v>
      </c>
      <c r="N44" s="51"/>
      <c r="O44" s="52"/>
      <c r="P44" s="64" t="s">
        <v>558</v>
      </c>
      <c r="Q44" s="47" t="s">
        <v>558</v>
      </c>
      <c r="R44" s="53">
        <v>0</v>
      </c>
      <c r="S44" s="54"/>
      <c r="T44" s="47" t="s">
        <v>443</v>
      </c>
      <c r="U44" s="47"/>
      <c r="V44" s="49"/>
      <c r="W44" s="47" t="s">
        <v>424</v>
      </c>
      <c r="X44" s="49">
        <v>44657</v>
      </c>
      <c r="Y44" s="49">
        <v>44692</v>
      </c>
      <c r="Z44" s="49">
        <v>44692</v>
      </c>
      <c r="AA44" s="49"/>
      <c r="AB44" s="47">
        <v>1024</v>
      </c>
      <c r="AC44" s="47" t="s">
        <v>567</v>
      </c>
      <c r="AD44" s="53">
        <v>0</v>
      </c>
      <c r="AE44" s="47"/>
      <c r="AF44" s="47"/>
      <c r="AG44" s="47"/>
      <c r="AH44" s="47"/>
      <c r="AI44" s="47"/>
      <c r="AJ44" s="47" t="s">
        <v>444</v>
      </c>
      <c r="AK44" s="53">
        <v>99423</v>
      </c>
      <c r="AL44" s="53">
        <v>0</v>
      </c>
      <c r="AM44" s="53">
        <v>0</v>
      </c>
      <c r="AN44" s="53">
        <v>0</v>
      </c>
      <c r="AO44" s="53">
        <v>0</v>
      </c>
      <c r="AP44" s="53">
        <v>0</v>
      </c>
      <c r="AQ44" s="53">
        <v>0</v>
      </c>
      <c r="AR44" s="53">
        <v>0</v>
      </c>
      <c r="AS44" s="53">
        <v>0</v>
      </c>
      <c r="AT44" s="53">
        <v>99423</v>
      </c>
      <c r="AU44" s="53">
        <v>0</v>
      </c>
      <c r="AV44" s="47">
        <v>4800057066</v>
      </c>
      <c r="AW44" s="49">
        <v>44804</v>
      </c>
      <c r="AX44" s="47" t="s">
        <v>552</v>
      </c>
      <c r="AY44" s="53">
        <v>397692</v>
      </c>
    </row>
    <row r="45" spans="1:51" x14ac:dyDescent="0.35">
      <c r="A45" s="46">
        <v>891409017</v>
      </c>
      <c r="B45" s="46" t="s">
        <v>16</v>
      </c>
      <c r="C45" s="46" t="s">
        <v>15</v>
      </c>
      <c r="D45" s="47">
        <v>46149</v>
      </c>
      <c r="E45" s="47" t="s">
        <v>86</v>
      </c>
      <c r="F45" s="47" t="s">
        <v>87</v>
      </c>
      <c r="G45" s="48"/>
      <c r="H45" s="49">
        <v>44670.496527777774</v>
      </c>
      <c r="I45" s="49">
        <v>44696</v>
      </c>
      <c r="J45" s="50">
        <v>99423</v>
      </c>
      <c r="K45" s="50">
        <v>99423</v>
      </c>
      <c r="L45" s="51" t="s">
        <v>13</v>
      </c>
      <c r="M45" s="52" t="s">
        <v>14</v>
      </c>
      <c r="N45" s="51"/>
      <c r="O45" s="52"/>
      <c r="P45" s="64" t="s">
        <v>558</v>
      </c>
      <c r="Q45" s="47" t="s">
        <v>558</v>
      </c>
      <c r="R45" s="53">
        <v>0</v>
      </c>
      <c r="S45" s="54"/>
      <c r="T45" s="47" t="s">
        <v>443</v>
      </c>
      <c r="U45" s="47"/>
      <c r="V45" s="49"/>
      <c r="W45" s="47" t="s">
        <v>424</v>
      </c>
      <c r="X45" s="49">
        <v>44670</v>
      </c>
      <c r="Y45" s="49">
        <v>44692</v>
      </c>
      <c r="Z45" s="49">
        <v>44692</v>
      </c>
      <c r="AA45" s="49"/>
      <c r="AB45" s="47">
        <v>1024</v>
      </c>
      <c r="AC45" s="47" t="s">
        <v>567</v>
      </c>
      <c r="AD45" s="53">
        <v>0</v>
      </c>
      <c r="AE45" s="47"/>
      <c r="AF45" s="47"/>
      <c r="AG45" s="47"/>
      <c r="AH45" s="47"/>
      <c r="AI45" s="47"/>
      <c r="AJ45" s="47" t="s">
        <v>444</v>
      </c>
      <c r="AK45" s="53">
        <v>99423</v>
      </c>
      <c r="AL45" s="53">
        <v>0</v>
      </c>
      <c r="AM45" s="53">
        <v>0</v>
      </c>
      <c r="AN45" s="53">
        <v>0</v>
      </c>
      <c r="AO45" s="53">
        <v>0</v>
      </c>
      <c r="AP45" s="53">
        <v>0</v>
      </c>
      <c r="AQ45" s="53">
        <v>0</v>
      </c>
      <c r="AR45" s="53">
        <v>0</v>
      </c>
      <c r="AS45" s="53">
        <v>0</v>
      </c>
      <c r="AT45" s="53">
        <v>99423</v>
      </c>
      <c r="AU45" s="53">
        <v>0</v>
      </c>
      <c r="AV45" s="47">
        <v>4800057066</v>
      </c>
      <c r="AW45" s="49">
        <v>44804</v>
      </c>
      <c r="AX45" s="47" t="s">
        <v>552</v>
      </c>
      <c r="AY45" s="53">
        <v>397692</v>
      </c>
    </row>
    <row r="46" spans="1:51" x14ac:dyDescent="0.35">
      <c r="A46" s="46">
        <v>891409017</v>
      </c>
      <c r="B46" s="46" t="s">
        <v>16</v>
      </c>
      <c r="C46" s="46" t="s">
        <v>15</v>
      </c>
      <c r="D46" s="47">
        <v>100282</v>
      </c>
      <c r="E46" s="47" t="s">
        <v>340</v>
      </c>
      <c r="F46" s="47" t="s">
        <v>341</v>
      </c>
      <c r="G46" s="48"/>
      <c r="H46" s="49">
        <v>45518.038626157402</v>
      </c>
      <c r="I46" s="49">
        <v>45536</v>
      </c>
      <c r="J46" s="50">
        <v>55000</v>
      </c>
      <c r="K46" s="50">
        <v>55000</v>
      </c>
      <c r="L46" s="51" t="s">
        <v>13</v>
      </c>
      <c r="M46" s="52" t="s">
        <v>14</v>
      </c>
      <c r="N46" s="51"/>
      <c r="O46" s="52"/>
      <c r="P46" s="64" t="s">
        <v>558</v>
      </c>
      <c r="Q46" s="47" t="s">
        <v>558</v>
      </c>
      <c r="R46" s="53">
        <v>0</v>
      </c>
      <c r="S46" s="54"/>
      <c r="T46" s="47"/>
      <c r="U46" s="47"/>
      <c r="V46" s="49"/>
      <c r="W46" s="47" t="s">
        <v>424</v>
      </c>
      <c r="X46" s="49">
        <v>45518</v>
      </c>
      <c r="Y46" s="49">
        <v>45566</v>
      </c>
      <c r="Z46" s="49">
        <v>45587</v>
      </c>
      <c r="AA46" s="49"/>
      <c r="AB46" s="47">
        <v>129</v>
      </c>
      <c r="AC46" s="47" t="s">
        <v>568</v>
      </c>
      <c r="AD46" s="53">
        <v>0</v>
      </c>
      <c r="AE46" s="47"/>
      <c r="AF46" s="47"/>
      <c r="AG46" s="47"/>
      <c r="AH46" s="47" t="s">
        <v>426</v>
      </c>
      <c r="AI46" s="47"/>
      <c r="AJ46" s="47" t="s">
        <v>429</v>
      </c>
      <c r="AK46" s="53">
        <v>55000</v>
      </c>
      <c r="AL46" s="53">
        <v>0</v>
      </c>
      <c r="AM46" s="53">
        <v>0</v>
      </c>
      <c r="AN46" s="53">
        <v>0</v>
      </c>
      <c r="AO46" s="53">
        <v>0</v>
      </c>
      <c r="AP46" s="53">
        <v>0</v>
      </c>
      <c r="AQ46" s="53">
        <v>0</v>
      </c>
      <c r="AR46" s="53">
        <v>0</v>
      </c>
      <c r="AS46" s="53">
        <v>0</v>
      </c>
      <c r="AT46" s="53">
        <v>55000</v>
      </c>
      <c r="AU46" s="53">
        <v>0</v>
      </c>
      <c r="AV46" s="47">
        <v>2201566811</v>
      </c>
      <c r="AW46" s="49">
        <v>45623</v>
      </c>
      <c r="AX46" s="47" t="s">
        <v>551</v>
      </c>
      <c r="AY46" s="53">
        <v>464170</v>
      </c>
    </row>
    <row r="47" spans="1:51" x14ac:dyDescent="0.35">
      <c r="A47" s="46">
        <v>891409017</v>
      </c>
      <c r="B47" s="46" t="s">
        <v>16</v>
      </c>
      <c r="C47" s="46" t="s">
        <v>15</v>
      </c>
      <c r="D47" s="47">
        <v>99605</v>
      </c>
      <c r="E47" s="47" t="s">
        <v>342</v>
      </c>
      <c r="F47" s="47" t="s">
        <v>343</v>
      </c>
      <c r="G47" s="48"/>
      <c r="H47" s="49">
        <v>45506.828399849532</v>
      </c>
      <c r="I47" s="49">
        <v>45536</v>
      </c>
      <c r="J47" s="50">
        <v>55000</v>
      </c>
      <c r="K47" s="50">
        <v>55000</v>
      </c>
      <c r="L47" s="51" t="s">
        <v>13</v>
      </c>
      <c r="M47" s="52" t="s">
        <v>14</v>
      </c>
      <c r="N47" s="51"/>
      <c r="O47" s="52"/>
      <c r="P47" s="64" t="s">
        <v>558</v>
      </c>
      <c r="Q47" s="47" t="s">
        <v>558</v>
      </c>
      <c r="R47" s="53">
        <v>0</v>
      </c>
      <c r="S47" s="54"/>
      <c r="T47" s="47"/>
      <c r="U47" s="47"/>
      <c r="V47" s="49"/>
      <c r="W47" s="47" t="s">
        <v>424</v>
      </c>
      <c r="X47" s="49">
        <v>45506</v>
      </c>
      <c r="Y47" s="49">
        <v>45566</v>
      </c>
      <c r="Z47" s="49">
        <v>45587</v>
      </c>
      <c r="AA47" s="49"/>
      <c r="AB47" s="47">
        <v>129</v>
      </c>
      <c r="AC47" s="47" t="s">
        <v>568</v>
      </c>
      <c r="AD47" s="53">
        <v>0</v>
      </c>
      <c r="AE47" s="47"/>
      <c r="AF47" s="47"/>
      <c r="AG47" s="47"/>
      <c r="AH47" s="47" t="s">
        <v>426</v>
      </c>
      <c r="AI47" s="47"/>
      <c r="AJ47" s="47" t="s">
        <v>429</v>
      </c>
      <c r="AK47" s="53">
        <v>55000</v>
      </c>
      <c r="AL47" s="53">
        <v>0</v>
      </c>
      <c r="AM47" s="53">
        <v>0</v>
      </c>
      <c r="AN47" s="53">
        <v>0</v>
      </c>
      <c r="AO47" s="53">
        <v>0</v>
      </c>
      <c r="AP47" s="53">
        <v>0</v>
      </c>
      <c r="AQ47" s="53">
        <v>0</v>
      </c>
      <c r="AR47" s="53">
        <v>0</v>
      </c>
      <c r="AS47" s="53">
        <v>0</v>
      </c>
      <c r="AT47" s="53">
        <v>55000</v>
      </c>
      <c r="AU47" s="53">
        <v>0</v>
      </c>
      <c r="AV47" s="47">
        <v>2201566811</v>
      </c>
      <c r="AW47" s="49">
        <v>45623</v>
      </c>
      <c r="AX47" s="47" t="s">
        <v>551</v>
      </c>
      <c r="AY47" s="53">
        <v>464170</v>
      </c>
    </row>
    <row r="48" spans="1:51" x14ac:dyDescent="0.35">
      <c r="A48" s="46">
        <v>891409017</v>
      </c>
      <c r="B48" s="46" t="s">
        <v>16</v>
      </c>
      <c r="C48" s="46" t="s">
        <v>15</v>
      </c>
      <c r="D48" s="47">
        <v>101957</v>
      </c>
      <c r="E48" s="47" t="s">
        <v>344</v>
      </c>
      <c r="F48" s="47" t="s">
        <v>345</v>
      </c>
      <c r="G48" s="48"/>
      <c r="H48" s="49">
        <v>45542.368922881942</v>
      </c>
      <c r="I48" s="49">
        <v>45566</v>
      </c>
      <c r="J48" s="50">
        <v>55000</v>
      </c>
      <c r="K48" s="50">
        <v>55000</v>
      </c>
      <c r="L48" s="51" t="s">
        <v>13</v>
      </c>
      <c r="M48" s="52" t="s">
        <v>14</v>
      </c>
      <c r="N48" s="51"/>
      <c r="O48" s="52"/>
      <c r="P48" s="64" t="s">
        <v>558</v>
      </c>
      <c r="Q48" s="47" t="s">
        <v>558</v>
      </c>
      <c r="R48" s="53">
        <v>0</v>
      </c>
      <c r="S48" s="54"/>
      <c r="T48" s="47"/>
      <c r="U48" s="47"/>
      <c r="V48" s="49"/>
      <c r="W48" s="47" t="s">
        <v>424</v>
      </c>
      <c r="X48" s="49">
        <v>45542</v>
      </c>
      <c r="Y48" s="49">
        <v>45597</v>
      </c>
      <c r="Z48" s="49">
        <v>45609</v>
      </c>
      <c r="AA48" s="49"/>
      <c r="AB48" s="47">
        <v>107</v>
      </c>
      <c r="AC48" s="47" t="s">
        <v>568</v>
      </c>
      <c r="AD48" s="53">
        <v>0</v>
      </c>
      <c r="AE48" s="47"/>
      <c r="AF48" s="47"/>
      <c r="AG48" s="47"/>
      <c r="AH48" s="47" t="s">
        <v>426</v>
      </c>
      <c r="AI48" s="47"/>
      <c r="AJ48" s="47" t="s">
        <v>429</v>
      </c>
      <c r="AK48" s="53">
        <v>55000</v>
      </c>
      <c r="AL48" s="53">
        <v>0</v>
      </c>
      <c r="AM48" s="53">
        <v>0</v>
      </c>
      <c r="AN48" s="53">
        <v>0</v>
      </c>
      <c r="AO48" s="53">
        <v>0</v>
      </c>
      <c r="AP48" s="53">
        <v>0</v>
      </c>
      <c r="AQ48" s="53">
        <v>0</v>
      </c>
      <c r="AR48" s="53">
        <v>0</v>
      </c>
      <c r="AS48" s="53">
        <v>0</v>
      </c>
      <c r="AT48" s="53">
        <v>55000</v>
      </c>
      <c r="AU48" s="53">
        <v>0</v>
      </c>
      <c r="AV48" s="47">
        <v>2201566811</v>
      </c>
      <c r="AW48" s="49">
        <v>45623</v>
      </c>
      <c r="AX48" s="47" t="s">
        <v>551</v>
      </c>
      <c r="AY48" s="53">
        <v>464170</v>
      </c>
    </row>
    <row r="49" spans="1:51" x14ac:dyDescent="0.35">
      <c r="A49" s="46">
        <v>891409017</v>
      </c>
      <c r="B49" s="46" t="s">
        <v>16</v>
      </c>
      <c r="C49" s="46" t="s">
        <v>15</v>
      </c>
      <c r="D49" s="47">
        <v>102845</v>
      </c>
      <c r="E49" s="47" t="s">
        <v>346</v>
      </c>
      <c r="F49" s="47" t="s">
        <v>347</v>
      </c>
      <c r="G49" s="48"/>
      <c r="H49" s="49">
        <v>45555.238858680554</v>
      </c>
      <c r="I49" s="49">
        <v>45566</v>
      </c>
      <c r="J49" s="50">
        <v>189170</v>
      </c>
      <c r="K49" s="50">
        <v>189170</v>
      </c>
      <c r="L49" s="51" t="s">
        <v>13</v>
      </c>
      <c r="M49" s="52" t="s">
        <v>14</v>
      </c>
      <c r="N49" s="51"/>
      <c r="O49" s="52"/>
      <c r="P49" s="64" t="s">
        <v>558</v>
      </c>
      <c r="Q49" s="47" t="s">
        <v>558</v>
      </c>
      <c r="R49" s="53">
        <v>0</v>
      </c>
      <c r="S49" s="54"/>
      <c r="T49" s="47"/>
      <c r="U49" s="47"/>
      <c r="V49" s="49"/>
      <c r="W49" s="47" t="s">
        <v>424</v>
      </c>
      <c r="X49" s="49">
        <v>45555</v>
      </c>
      <c r="Y49" s="49">
        <v>45597</v>
      </c>
      <c r="Z49" s="49">
        <v>45609</v>
      </c>
      <c r="AA49" s="49"/>
      <c r="AB49" s="47">
        <v>107</v>
      </c>
      <c r="AC49" s="47" t="s">
        <v>568</v>
      </c>
      <c r="AD49" s="53">
        <v>0</v>
      </c>
      <c r="AE49" s="47"/>
      <c r="AF49" s="47"/>
      <c r="AG49" s="47"/>
      <c r="AH49" s="47" t="s">
        <v>426</v>
      </c>
      <c r="AI49" s="47"/>
      <c r="AJ49" s="47" t="s">
        <v>429</v>
      </c>
      <c r="AK49" s="53">
        <v>189170</v>
      </c>
      <c r="AL49" s="53">
        <v>0</v>
      </c>
      <c r="AM49" s="53">
        <v>0</v>
      </c>
      <c r="AN49" s="53">
        <v>0</v>
      </c>
      <c r="AO49" s="53">
        <v>0</v>
      </c>
      <c r="AP49" s="53">
        <v>0</v>
      </c>
      <c r="AQ49" s="53">
        <v>0</v>
      </c>
      <c r="AR49" s="53">
        <v>0</v>
      </c>
      <c r="AS49" s="53">
        <v>0</v>
      </c>
      <c r="AT49" s="53">
        <v>189170</v>
      </c>
      <c r="AU49" s="53">
        <v>0</v>
      </c>
      <c r="AV49" s="47">
        <v>2201566811</v>
      </c>
      <c r="AW49" s="49">
        <v>45623</v>
      </c>
      <c r="AX49" s="47" t="s">
        <v>551</v>
      </c>
      <c r="AY49" s="53">
        <v>464170</v>
      </c>
    </row>
    <row r="50" spans="1:51" x14ac:dyDescent="0.35">
      <c r="A50" s="46">
        <v>891409017</v>
      </c>
      <c r="B50" s="46" t="s">
        <v>16</v>
      </c>
      <c r="C50" s="46" t="s">
        <v>15</v>
      </c>
      <c r="D50" s="47">
        <v>95323</v>
      </c>
      <c r="E50" s="47" t="s">
        <v>298</v>
      </c>
      <c r="F50" s="47" t="s">
        <v>299</v>
      </c>
      <c r="G50" s="48"/>
      <c r="H50" s="49">
        <v>45451.063275462962</v>
      </c>
      <c r="I50" s="49">
        <v>45474</v>
      </c>
      <c r="J50" s="50">
        <v>55000</v>
      </c>
      <c r="K50" s="50">
        <v>55000</v>
      </c>
      <c r="L50" s="51" t="s">
        <v>13</v>
      </c>
      <c r="M50" s="52" t="s">
        <v>14</v>
      </c>
      <c r="N50" s="51"/>
      <c r="O50" s="52"/>
      <c r="P50" s="64" t="s">
        <v>558</v>
      </c>
      <c r="Q50" s="47" t="s">
        <v>558</v>
      </c>
      <c r="R50" s="53">
        <v>0</v>
      </c>
      <c r="S50" s="54"/>
      <c r="T50" s="47"/>
      <c r="U50" s="47"/>
      <c r="V50" s="49"/>
      <c r="W50" s="47" t="s">
        <v>424</v>
      </c>
      <c r="X50" s="49">
        <v>45451</v>
      </c>
      <c r="Y50" s="49">
        <v>45505</v>
      </c>
      <c r="Z50" s="49">
        <v>45533</v>
      </c>
      <c r="AA50" s="49"/>
      <c r="AB50" s="47">
        <v>183</v>
      </c>
      <c r="AC50" s="47" t="s">
        <v>565</v>
      </c>
      <c r="AD50" s="53">
        <v>0</v>
      </c>
      <c r="AE50" s="47"/>
      <c r="AF50" s="47"/>
      <c r="AG50" s="47"/>
      <c r="AH50" s="47" t="s">
        <v>426</v>
      </c>
      <c r="AI50" s="47"/>
      <c r="AJ50" s="47" t="s">
        <v>435</v>
      </c>
      <c r="AK50" s="53">
        <v>55000</v>
      </c>
      <c r="AL50" s="53">
        <v>0</v>
      </c>
      <c r="AM50" s="53">
        <v>0</v>
      </c>
      <c r="AN50" s="53">
        <v>0</v>
      </c>
      <c r="AO50" s="53">
        <v>0</v>
      </c>
      <c r="AP50" s="53">
        <v>0</v>
      </c>
      <c r="AQ50" s="53">
        <v>0</v>
      </c>
      <c r="AR50" s="53">
        <v>0</v>
      </c>
      <c r="AS50" s="53">
        <v>0</v>
      </c>
      <c r="AT50" s="53">
        <v>55000</v>
      </c>
      <c r="AU50" s="53">
        <v>0</v>
      </c>
      <c r="AV50" s="47">
        <v>2201566316</v>
      </c>
      <c r="AW50" s="49">
        <v>45616</v>
      </c>
      <c r="AX50" s="47" t="s">
        <v>551</v>
      </c>
      <c r="AY50" s="53">
        <v>10842521</v>
      </c>
    </row>
    <row r="51" spans="1:51" x14ac:dyDescent="0.35">
      <c r="A51" s="46">
        <v>891409017</v>
      </c>
      <c r="B51" s="46" t="s">
        <v>16</v>
      </c>
      <c r="C51" s="46" t="s">
        <v>15</v>
      </c>
      <c r="D51" s="47">
        <v>95639</v>
      </c>
      <c r="E51" s="47" t="s">
        <v>306</v>
      </c>
      <c r="F51" s="47" t="s">
        <v>307</v>
      </c>
      <c r="G51" s="48"/>
      <c r="H51" s="49">
        <v>45456.317623379626</v>
      </c>
      <c r="I51" s="49">
        <v>45474</v>
      </c>
      <c r="J51" s="50">
        <v>55000</v>
      </c>
      <c r="K51" s="50">
        <v>55000</v>
      </c>
      <c r="L51" s="51" t="s">
        <v>13</v>
      </c>
      <c r="M51" s="52" t="s">
        <v>14</v>
      </c>
      <c r="N51" s="51"/>
      <c r="O51" s="52"/>
      <c r="P51" s="64" t="s">
        <v>558</v>
      </c>
      <c r="Q51" s="47" t="s">
        <v>558</v>
      </c>
      <c r="R51" s="53">
        <v>0</v>
      </c>
      <c r="S51" s="54"/>
      <c r="T51" s="47"/>
      <c r="U51" s="47"/>
      <c r="V51" s="49"/>
      <c r="W51" s="47" t="s">
        <v>424</v>
      </c>
      <c r="X51" s="49">
        <v>45456</v>
      </c>
      <c r="Y51" s="49">
        <v>45505</v>
      </c>
      <c r="Z51" s="49">
        <v>45533</v>
      </c>
      <c r="AA51" s="49"/>
      <c r="AB51" s="47">
        <v>183</v>
      </c>
      <c r="AC51" s="47" t="s">
        <v>565</v>
      </c>
      <c r="AD51" s="53">
        <v>0</v>
      </c>
      <c r="AE51" s="47"/>
      <c r="AF51" s="47"/>
      <c r="AG51" s="47"/>
      <c r="AH51" s="47" t="s">
        <v>426</v>
      </c>
      <c r="AI51" s="47"/>
      <c r="AJ51" s="47" t="s">
        <v>435</v>
      </c>
      <c r="AK51" s="53">
        <v>55000</v>
      </c>
      <c r="AL51" s="53">
        <v>0</v>
      </c>
      <c r="AM51" s="53">
        <v>0</v>
      </c>
      <c r="AN51" s="53">
        <v>0</v>
      </c>
      <c r="AO51" s="53">
        <v>0</v>
      </c>
      <c r="AP51" s="53">
        <v>0</v>
      </c>
      <c r="AQ51" s="53">
        <v>0</v>
      </c>
      <c r="AR51" s="53">
        <v>0</v>
      </c>
      <c r="AS51" s="53">
        <v>0</v>
      </c>
      <c r="AT51" s="53">
        <v>42943</v>
      </c>
      <c r="AU51" s="53">
        <v>0</v>
      </c>
      <c r="AV51" s="47">
        <v>2201566316</v>
      </c>
      <c r="AW51" s="49">
        <v>45616</v>
      </c>
      <c r="AX51" s="47" t="s">
        <v>551</v>
      </c>
      <c r="AY51" s="53">
        <v>10842521</v>
      </c>
    </row>
    <row r="52" spans="1:51" x14ac:dyDescent="0.35">
      <c r="A52" s="46">
        <v>891409017</v>
      </c>
      <c r="B52" s="46" t="s">
        <v>16</v>
      </c>
      <c r="C52" s="46" t="s">
        <v>15</v>
      </c>
      <c r="D52" s="47">
        <v>95737</v>
      </c>
      <c r="E52" s="47" t="s">
        <v>308</v>
      </c>
      <c r="F52" s="47" t="s">
        <v>309</v>
      </c>
      <c r="G52" s="48"/>
      <c r="H52" s="49">
        <v>45456.707283715274</v>
      </c>
      <c r="I52" s="49">
        <v>45474</v>
      </c>
      <c r="J52" s="50">
        <v>55000</v>
      </c>
      <c r="K52" s="50">
        <v>55000</v>
      </c>
      <c r="L52" s="51" t="s">
        <v>13</v>
      </c>
      <c r="M52" s="52" t="s">
        <v>14</v>
      </c>
      <c r="N52" s="51"/>
      <c r="O52" s="52"/>
      <c r="P52" s="64" t="s">
        <v>558</v>
      </c>
      <c r="Q52" s="47" t="s">
        <v>558</v>
      </c>
      <c r="R52" s="53">
        <v>0</v>
      </c>
      <c r="S52" s="54"/>
      <c r="T52" s="47"/>
      <c r="U52" s="47"/>
      <c r="V52" s="49"/>
      <c r="W52" s="47" t="s">
        <v>424</v>
      </c>
      <c r="X52" s="49">
        <v>45456</v>
      </c>
      <c r="Y52" s="49">
        <v>45505</v>
      </c>
      <c r="Z52" s="49">
        <v>45533</v>
      </c>
      <c r="AA52" s="49"/>
      <c r="AB52" s="47">
        <v>183</v>
      </c>
      <c r="AC52" s="47" t="s">
        <v>565</v>
      </c>
      <c r="AD52" s="53">
        <v>0</v>
      </c>
      <c r="AE52" s="47"/>
      <c r="AF52" s="47"/>
      <c r="AG52" s="47"/>
      <c r="AH52" s="47" t="s">
        <v>426</v>
      </c>
      <c r="AI52" s="47"/>
      <c r="AJ52" s="47" t="s">
        <v>435</v>
      </c>
      <c r="AK52" s="53">
        <v>55000</v>
      </c>
      <c r="AL52" s="53">
        <v>0</v>
      </c>
      <c r="AM52" s="53">
        <v>0</v>
      </c>
      <c r="AN52" s="53">
        <v>0</v>
      </c>
      <c r="AO52" s="53">
        <v>0</v>
      </c>
      <c r="AP52" s="53">
        <v>0</v>
      </c>
      <c r="AQ52" s="53">
        <v>0</v>
      </c>
      <c r="AR52" s="53">
        <v>0</v>
      </c>
      <c r="AS52" s="53">
        <v>0</v>
      </c>
      <c r="AT52" s="53">
        <v>55000</v>
      </c>
      <c r="AU52" s="53">
        <v>0</v>
      </c>
      <c r="AV52" s="47">
        <v>2201566316</v>
      </c>
      <c r="AW52" s="49">
        <v>45616</v>
      </c>
      <c r="AX52" s="47" t="s">
        <v>551</v>
      </c>
      <c r="AY52" s="53">
        <v>10842521</v>
      </c>
    </row>
    <row r="53" spans="1:51" x14ac:dyDescent="0.35">
      <c r="A53" s="46">
        <v>891409017</v>
      </c>
      <c r="B53" s="46" t="s">
        <v>16</v>
      </c>
      <c r="C53" s="46" t="s">
        <v>15</v>
      </c>
      <c r="D53" s="47">
        <v>91405</v>
      </c>
      <c r="E53" s="47" t="s">
        <v>254</v>
      </c>
      <c r="F53" s="47" t="s">
        <v>255</v>
      </c>
      <c r="G53" s="48"/>
      <c r="H53" s="49">
        <v>45401.626304016201</v>
      </c>
      <c r="I53" s="49">
        <v>45413</v>
      </c>
      <c r="J53" s="50">
        <v>55000</v>
      </c>
      <c r="K53" s="50">
        <v>55000</v>
      </c>
      <c r="L53" s="51" t="s">
        <v>13</v>
      </c>
      <c r="M53" s="52" t="s">
        <v>14</v>
      </c>
      <c r="N53" s="51"/>
      <c r="O53" s="52"/>
      <c r="P53" s="64" t="s">
        <v>558</v>
      </c>
      <c r="Q53" s="47" t="s">
        <v>558</v>
      </c>
      <c r="R53" s="53">
        <v>0</v>
      </c>
      <c r="S53" s="54"/>
      <c r="T53" s="47"/>
      <c r="U53" s="47"/>
      <c r="V53" s="49"/>
      <c r="W53" s="47" t="s">
        <v>424</v>
      </c>
      <c r="X53" s="49">
        <v>45401</v>
      </c>
      <c r="Y53" s="49">
        <v>45447</v>
      </c>
      <c r="Z53" s="49">
        <v>45460</v>
      </c>
      <c r="AA53" s="49"/>
      <c r="AB53" s="47">
        <v>256</v>
      </c>
      <c r="AC53" s="47" t="s">
        <v>565</v>
      </c>
      <c r="AD53" s="53">
        <v>0</v>
      </c>
      <c r="AE53" s="47"/>
      <c r="AF53" s="47"/>
      <c r="AG53" s="47"/>
      <c r="AH53" s="47" t="s">
        <v>426</v>
      </c>
      <c r="AI53" s="47"/>
      <c r="AJ53" s="47" t="s">
        <v>435</v>
      </c>
      <c r="AK53" s="53">
        <v>55000</v>
      </c>
      <c r="AL53" s="53">
        <v>0</v>
      </c>
      <c r="AM53" s="53">
        <v>0</v>
      </c>
      <c r="AN53" s="53">
        <v>0</v>
      </c>
      <c r="AO53" s="53">
        <v>0</v>
      </c>
      <c r="AP53" s="53">
        <v>0</v>
      </c>
      <c r="AQ53" s="53">
        <v>0</v>
      </c>
      <c r="AR53" s="53">
        <v>0</v>
      </c>
      <c r="AS53" s="53">
        <v>0</v>
      </c>
      <c r="AT53" s="53">
        <v>55000</v>
      </c>
      <c r="AU53" s="53">
        <v>0</v>
      </c>
      <c r="AV53" s="47">
        <v>2201529366</v>
      </c>
      <c r="AW53" s="49">
        <v>45485</v>
      </c>
      <c r="AX53" s="47" t="s">
        <v>551</v>
      </c>
      <c r="AY53" s="53">
        <v>327974</v>
      </c>
    </row>
    <row r="54" spans="1:51" x14ac:dyDescent="0.35">
      <c r="A54" s="46">
        <v>891409017</v>
      </c>
      <c r="B54" s="46" t="s">
        <v>16</v>
      </c>
      <c r="C54" s="46" t="s">
        <v>15</v>
      </c>
      <c r="D54" s="47">
        <v>91580</v>
      </c>
      <c r="E54" s="47" t="s">
        <v>256</v>
      </c>
      <c r="F54" s="47" t="s">
        <v>257</v>
      </c>
      <c r="G54" s="48"/>
      <c r="H54" s="49">
        <v>45405.326223495365</v>
      </c>
      <c r="I54" s="49">
        <v>45413</v>
      </c>
      <c r="J54" s="50">
        <v>55000</v>
      </c>
      <c r="K54" s="50">
        <v>55000</v>
      </c>
      <c r="L54" s="51" t="s">
        <v>13</v>
      </c>
      <c r="M54" s="52" t="s">
        <v>14</v>
      </c>
      <c r="N54" s="51"/>
      <c r="O54" s="52"/>
      <c r="P54" s="64" t="s">
        <v>558</v>
      </c>
      <c r="Q54" s="47" t="s">
        <v>558</v>
      </c>
      <c r="R54" s="53">
        <v>0</v>
      </c>
      <c r="S54" s="54"/>
      <c r="T54" s="47"/>
      <c r="U54" s="47"/>
      <c r="V54" s="49"/>
      <c r="W54" s="47" t="s">
        <v>424</v>
      </c>
      <c r="X54" s="49">
        <v>45405</v>
      </c>
      <c r="Y54" s="49">
        <v>45447</v>
      </c>
      <c r="Z54" s="49">
        <v>45460</v>
      </c>
      <c r="AA54" s="49"/>
      <c r="AB54" s="47">
        <v>256</v>
      </c>
      <c r="AC54" s="47" t="s">
        <v>565</v>
      </c>
      <c r="AD54" s="53">
        <v>0</v>
      </c>
      <c r="AE54" s="47"/>
      <c r="AF54" s="47"/>
      <c r="AG54" s="47"/>
      <c r="AH54" s="47" t="s">
        <v>426</v>
      </c>
      <c r="AI54" s="47"/>
      <c r="AJ54" s="47" t="s">
        <v>435</v>
      </c>
      <c r="AK54" s="53">
        <v>55000</v>
      </c>
      <c r="AL54" s="53">
        <v>0</v>
      </c>
      <c r="AM54" s="53">
        <v>0</v>
      </c>
      <c r="AN54" s="53">
        <v>0</v>
      </c>
      <c r="AO54" s="53">
        <v>0</v>
      </c>
      <c r="AP54" s="53">
        <v>0</v>
      </c>
      <c r="AQ54" s="53">
        <v>0</v>
      </c>
      <c r="AR54" s="53">
        <v>0</v>
      </c>
      <c r="AS54" s="53">
        <v>0</v>
      </c>
      <c r="AT54" s="53">
        <v>55000</v>
      </c>
      <c r="AU54" s="53">
        <v>0</v>
      </c>
      <c r="AV54" s="47">
        <v>2201529366</v>
      </c>
      <c r="AW54" s="49">
        <v>45485</v>
      </c>
      <c r="AX54" s="47" t="s">
        <v>551</v>
      </c>
      <c r="AY54" s="53">
        <v>327974</v>
      </c>
    </row>
    <row r="55" spans="1:51" x14ac:dyDescent="0.35">
      <c r="A55" s="46">
        <v>891409017</v>
      </c>
      <c r="B55" s="46" t="s">
        <v>16</v>
      </c>
      <c r="C55" s="46" t="s">
        <v>15</v>
      </c>
      <c r="D55" s="47">
        <v>91826</v>
      </c>
      <c r="E55" s="47" t="s">
        <v>258</v>
      </c>
      <c r="F55" s="47" t="s">
        <v>259</v>
      </c>
      <c r="G55" s="48"/>
      <c r="H55" s="49">
        <v>45407.432491203705</v>
      </c>
      <c r="I55" s="49">
        <v>45413</v>
      </c>
      <c r="J55" s="50">
        <v>107974</v>
      </c>
      <c r="K55" s="50">
        <v>107974</v>
      </c>
      <c r="L55" s="51" t="s">
        <v>13</v>
      </c>
      <c r="M55" s="52" t="s">
        <v>14</v>
      </c>
      <c r="N55" s="51"/>
      <c r="O55" s="52"/>
      <c r="P55" s="64" t="s">
        <v>558</v>
      </c>
      <c r="Q55" s="47" t="s">
        <v>558</v>
      </c>
      <c r="R55" s="53">
        <v>0</v>
      </c>
      <c r="S55" s="54"/>
      <c r="T55" s="47"/>
      <c r="U55" s="47"/>
      <c r="V55" s="49"/>
      <c r="W55" s="47" t="s">
        <v>424</v>
      </c>
      <c r="X55" s="49">
        <v>45407</v>
      </c>
      <c r="Y55" s="49">
        <v>45447</v>
      </c>
      <c r="Z55" s="49">
        <v>45460</v>
      </c>
      <c r="AA55" s="49"/>
      <c r="AB55" s="47">
        <v>256</v>
      </c>
      <c r="AC55" s="47" t="s">
        <v>565</v>
      </c>
      <c r="AD55" s="53">
        <v>0</v>
      </c>
      <c r="AE55" s="47"/>
      <c r="AF55" s="47"/>
      <c r="AG55" s="47"/>
      <c r="AH55" s="47" t="s">
        <v>426</v>
      </c>
      <c r="AI55" s="47"/>
      <c r="AJ55" s="47" t="s">
        <v>435</v>
      </c>
      <c r="AK55" s="53">
        <v>107974</v>
      </c>
      <c r="AL55" s="53">
        <v>0</v>
      </c>
      <c r="AM55" s="53">
        <v>0</v>
      </c>
      <c r="AN55" s="53">
        <v>0</v>
      </c>
      <c r="AO55" s="53">
        <v>0</v>
      </c>
      <c r="AP55" s="53">
        <v>0</v>
      </c>
      <c r="AQ55" s="53">
        <v>0</v>
      </c>
      <c r="AR55" s="53">
        <v>0</v>
      </c>
      <c r="AS55" s="53">
        <v>0</v>
      </c>
      <c r="AT55" s="53">
        <v>107974</v>
      </c>
      <c r="AU55" s="53">
        <v>0</v>
      </c>
      <c r="AV55" s="47">
        <v>2201529366</v>
      </c>
      <c r="AW55" s="49">
        <v>45485</v>
      </c>
      <c r="AX55" s="47" t="s">
        <v>551</v>
      </c>
      <c r="AY55" s="53">
        <v>327974</v>
      </c>
    </row>
    <row r="56" spans="1:51" x14ac:dyDescent="0.35">
      <c r="A56" s="46">
        <v>891409017</v>
      </c>
      <c r="B56" s="46" t="s">
        <v>16</v>
      </c>
      <c r="C56" s="46" t="s">
        <v>15</v>
      </c>
      <c r="D56" s="47">
        <v>91878</v>
      </c>
      <c r="E56" s="47" t="s">
        <v>260</v>
      </c>
      <c r="F56" s="47" t="s">
        <v>261</v>
      </c>
      <c r="G56" s="48"/>
      <c r="H56" s="49">
        <v>45407.743912037033</v>
      </c>
      <c r="I56" s="49">
        <v>45413</v>
      </c>
      <c r="J56" s="50">
        <v>55000</v>
      </c>
      <c r="K56" s="50">
        <v>55000</v>
      </c>
      <c r="L56" s="51" t="s">
        <v>13</v>
      </c>
      <c r="M56" s="52" t="s">
        <v>14</v>
      </c>
      <c r="N56" s="51"/>
      <c r="O56" s="52"/>
      <c r="P56" s="64" t="s">
        <v>558</v>
      </c>
      <c r="Q56" s="47" t="s">
        <v>558</v>
      </c>
      <c r="R56" s="53">
        <v>0</v>
      </c>
      <c r="S56" s="54"/>
      <c r="T56" s="47"/>
      <c r="U56" s="47"/>
      <c r="V56" s="49"/>
      <c r="W56" s="47" t="s">
        <v>424</v>
      </c>
      <c r="X56" s="49">
        <v>45407</v>
      </c>
      <c r="Y56" s="49">
        <v>45447</v>
      </c>
      <c r="Z56" s="49">
        <v>45460</v>
      </c>
      <c r="AA56" s="49"/>
      <c r="AB56" s="47">
        <v>256</v>
      </c>
      <c r="AC56" s="47" t="s">
        <v>565</v>
      </c>
      <c r="AD56" s="53">
        <v>0</v>
      </c>
      <c r="AE56" s="47"/>
      <c r="AF56" s="47"/>
      <c r="AG56" s="47"/>
      <c r="AH56" s="47" t="s">
        <v>426</v>
      </c>
      <c r="AI56" s="47"/>
      <c r="AJ56" s="47" t="s">
        <v>435</v>
      </c>
      <c r="AK56" s="53">
        <v>55000</v>
      </c>
      <c r="AL56" s="53">
        <v>0</v>
      </c>
      <c r="AM56" s="53">
        <v>0</v>
      </c>
      <c r="AN56" s="53">
        <v>0</v>
      </c>
      <c r="AO56" s="53">
        <v>0</v>
      </c>
      <c r="AP56" s="53">
        <v>0</v>
      </c>
      <c r="AQ56" s="53">
        <v>0</v>
      </c>
      <c r="AR56" s="53">
        <v>0</v>
      </c>
      <c r="AS56" s="53">
        <v>0</v>
      </c>
      <c r="AT56" s="53">
        <v>55000</v>
      </c>
      <c r="AU56" s="53">
        <v>0</v>
      </c>
      <c r="AV56" s="47">
        <v>2201529366</v>
      </c>
      <c r="AW56" s="49">
        <v>45485</v>
      </c>
      <c r="AX56" s="47" t="s">
        <v>551</v>
      </c>
      <c r="AY56" s="53">
        <v>327974</v>
      </c>
    </row>
    <row r="57" spans="1:51" x14ac:dyDescent="0.35">
      <c r="A57" s="46">
        <v>891409017</v>
      </c>
      <c r="B57" s="46" t="s">
        <v>16</v>
      </c>
      <c r="C57" s="46" t="s">
        <v>15</v>
      </c>
      <c r="D57" s="47">
        <v>91982</v>
      </c>
      <c r="E57" s="47" t="s">
        <v>262</v>
      </c>
      <c r="F57" s="47" t="s">
        <v>263</v>
      </c>
      <c r="G57" s="48"/>
      <c r="H57" s="49">
        <v>45408.736667557867</v>
      </c>
      <c r="I57" s="49">
        <v>45413</v>
      </c>
      <c r="J57" s="50">
        <v>55000</v>
      </c>
      <c r="K57" s="50">
        <v>55000</v>
      </c>
      <c r="L57" s="51" t="s">
        <v>13</v>
      </c>
      <c r="M57" s="52" t="s">
        <v>14</v>
      </c>
      <c r="N57" s="51"/>
      <c r="O57" s="52"/>
      <c r="P57" s="64" t="s">
        <v>558</v>
      </c>
      <c r="Q57" s="47" t="s">
        <v>558</v>
      </c>
      <c r="R57" s="53">
        <v>0</v>
      </c>
      <c r="S57" s="54"/>
      <c r="T57" s="47"/>
      <c r="U57" s="47"/>
      <c r="V57" s="49"/>
      <c r="W57" s="47" t="s">
        <v>424</v>
      </c>
      <c r="X57" s="49">
        <v>45408</v>
      </c>
      <c r="Y57" s="49">
        <v>45447</v>
      </c>
      <c r="Z57" s="49">
        <v>45457</v>
      </c>
      <c r="AA57" s="49"/>
      <c r="AB57" s="47">
        <v>259</v>
      </c>
      <c r="AC57" s="47" t="s">
        <v>565</v>
      </c>
      <c r="AD57" s="53">
        <v>0</v>
      </c>
      <c r="AE57" s="47"/>
      <c r="AF57" s="47"/>
      <c r="AG57" s="47"/>
      <c r="AH57" s="47" t="s">
        <v>426</v>
      </c>
      <c r="AI57" s="47"/>
      <c r="AJ57" s="47" t="s">
        <v>435</v>
      </c>
      <c r="AK57" s="53">
        <v>55000</v>
      </c>
      <c r="AL57" s="53">
        <v>0</v>
      </c>
      <c r="AM57" s="53">
        <v>0</v>
      </c>
      <c r="AN57" s="53">
        <v>0</v>
      </c>
      <c r="AO57" s="53">
        <v>0</v>
      </c>
      <c r="AP57" s="53">
        <v>0</v>
      </c>
      <c r="AQ57" s="53">
        <v>0</v>
      </c>
      <c r="AR57" s="53">
        <v>0</v>
      </c>
      <c r="AS57" s="53">
        <v>0</v>
      </c>
      <c r="AT57" s="53">
        <v>55000</v>
      </c>
      <c r="AU57" s="53">
        <v>0</v>
      </c>
      <c r="AV57" s="47">
        <v>2201529366</v>
      </c>
      <c r="AW57" s="49">
        <v>45485</v>
      </c>
      <c r="AX57" s="47" t="s">
        <v>551</v>
      </c>
      <c r="AY57" s="53">
        <v>327974</v>
      </c>
    </row>
    <row r="58" spans="1:51" x14ac:dyDescent="0.35">
      <c r="A58" s="46">
        <v>891409017</v>
      </c>
      <c r="B58" s="46" t="s">
        <v>16</v>
      </c>
      <c r="C58" s="46" t="s">
        <v>15</v>
      </c>
      <c r="D58" s="47">
        <v>84803</v>
      </c>
      <c r="E58" s="47" t="s">
        <v>226</v>
      </c>
      <c r="F58" s="47" t="s">
        <v>227</v>
      </c>
      <c r="G58" s="48"/>
      <c r="H58" s="49">
        <v>45303.037124999995</v>
      </c>
      <c r="I58" s="49">
        <v>45323</v>
      </c>
      <c r="J58" s="50">
        <v>98741</v>
      </c>
      <c r="K58" s="50">
        <v>98741</v>
      </c>
      <c r="L58" s="51" t="s">
        <v>13</v>
      </c>
      <c r="M58" s="52" t="s">
        <v>14</v>
      </c>
      <c r="N58" s="51"/>
      <c r="O58" s="52"/>
      <c r="P58" s="64" t="s">
        <v>558</v>
      </c>
      <c r="Q58" s="47" t="s">
        <v>558</v>
      </c>
      <c r="R58" s="53">
        <v>0</v>
      </c>
      <c r="S58" s="54"/>
      <c r="T58" s="47"/>
      <c r="U58" s="47"/>
      <c r="V58" s="49"/>
      <c r="W58" s="47" t="s">
        <v>424</v>
      </c>
      <c r="X58" s="49">
        <v>45303</v>
      </c>
      <c r="Y58" s="49">
        <v>45352</v>
      </c>
      <c r="Z58" s="49">
        <v>45355</v>
      </c>
      <c r="AA58" s="49"/>
      <c r="AB58" s="47">
        <v>361</v>
      </c>
      <c r="AC58" s="47" t="s">
        <v>567</v>
      </c>
      <c r="AD58" s="53">
        <v>0</v>
      </c>
      <c r="AE58" s="47"/>
      <c r="AF58" s="47"/>
      <c r="AG58" s="47"/>
      <c r="AH58" s="47" t="s">
        <v>426</v>
      </c>
      <c r="AI58" s="47"/>
      <c r="AJ58" s="47" t="s">
        <v>429</v>
      </c>
      <c r="AK58" s="53">
        <v>98741</v>
      </c>
      <c r="AL58" s="53">
        <v>0</v>
      </c>
      <c r="AM58" s="53">
        <v>0</v>
      </c>
      <c r="AN58" s="53">
        <v>0</v>
      </c>
      <c r="AO58" s="53">
        <v>0</v>
      </c>
      <c r="AP58" s="53">
        <v>0</v>
      </c>
      <c r="AQ58" s="53">
        <v>0</v>
      </c>
      <c r="AR58" s="53">
        <v>0</v>
      </c>
      <c r="AS58" s="53">
        <v>0</v>
      </c>
      <c r="AT58" s="53">
        <v>98741</v>
      </c>
      <c r="AU58" s="53">
        <v>0</v>
      </c>
      <c r="AV58" s="47">
        <v>2201511292</v>
      </c>
      <c r="AW58" s="49">
        <v>45441</v>
      </c>
      <c r="AX58" s="47" t="s">
        <v>551</v>
      </c>
      <c r="AY58" s="53">
        <v>884604</v>
      </c>
    </row>
    <row r="59" spans="1:51" x14ac:dyDescent="0.35">
      <c r="A59" s="46">
        <v>891409017</v>
      </c>
      <c r="B59" s="46" t="s">
        <v>16</v>
      </c>
      <c r="C59" s="46" t="s">
        <v>15</v>
      </c>
      <c r="D59" s="47">
        <v>86635</v>
      </c>
      <c r="E59" s="47" t="s">
        <v>236</v>
      </c>
      <c r="F59" s="47" t="s">
        <v>237</v>
      </c>
      <c r="G59" s="48"/>
      <c r="H59" s="49">
        <v>45329.599703506945</v>
      </c>
      <c r="I59" s="49">
        <v>45352</v>
      </c>
      <c r="J59" s="50">
        <v>106984</v>
      </c>
      <c r="K59" s="50">
        <v>106984</v>
      </c>
      <c r="L59" s="51" t="s">
        <v>13</v>
      </c>
      <c r="M59" s="52" t="s">
        <v>14</v>
      </c>
      <c r="N59" s="51"/>
      <c r="O59" s="52"/>
      <c r="P59" s="64" t="s">
        <v>558</v>
      </c>
      <c r="Q59" s="47" t="s">
        <v>558</v>
      </c>
      <c r="R59" s="53">
        <v>0</v>
      </c>
      <c r="S59" s="54"/>
      <c r="T59" s="47"/>
      <c r="U59" s="47"/>
      <c r="V59" s="49"/>
      <c r="W59" s="47" t="s">
        <v>424</v>
      </c>
      <c r="X59" s="49">
        <v>45329</v>
      </c>
      <c r="Y59" s="49">
        <v>45363</v>
      </c>
      <c r="Z59" s="49">
        <v>45369</v>
      </c>
      <c r="AA59" s="49"/>
      <c r="AB59" s="47">
        <v>347</v>
      </c>
      <c r="AC59" s="47" t="s">
        <v>565</v>
      </c>
      <c r="AD59" s="53">
        <v>0</v>
      </c>
      <c r="AE59" s="47"/>
      <c r="AF59" s="47"/>
      <c r="AG59" s="47"/>
      <c r="AH59" s="47" t="s">
        <v>426</v>
      </c>
      <c r="AI59" s="47"/>
      <c r="AJ59" s="47" t="s">
        <v>429</v>
      </c>
      <c r="AK59" s="53">
        <v>106984</v>
      </c>
      <c r="AL59" s="53">
        <v>0</v>
      </c>
      <c r="AM59" s="53">
        <v>0</v>
      </c>
      <c r="AN59" s="53">
        <v>0</v>
      </c>
      <c r="AO59" s="53">
        <v>0</v>
      </c>
      <c r="AP59" s="53">
        <v>0</v>
      </c>
      <c r="AQ59" s="53">
        <v>0</v>
      </c>
      <c r="AR59" s="53">
        <v>0</v>
      </c>
      <c r="AS59" s="53">
        <v>0</v>
      </c>
      <c r="AT59" s="53">
        <v>106984</v>
      </c>
      <c r="AU59" s="53">
        <v>0</v>
      </c>
      <c r="AV59" s="47">
        <v>2201511292</v>
      </c>
      <c r="AW59" s="49">
        <v>45441</v>
      </c>
      <c r="AX59" s="47" t="s">
        <v>551</v>
      </c>
      <c r="AY59" s="53">
        <v>884604</v>
      </c>
    </row>
    <row r="60" spans="1:51" x14ac:dyDescent="0.35">
      <c r="A60" s="46">
        <v>891409017</v>
      </c>
      <c r="B60" s="46" t="s">
        <v>16</v>
      </c>
      <c r="C60" s="46" t="s">
        <v>15</v>
      </c>
      <c r="D60" s="47">
        <v>87024</v>
      </c>
      <c r="E60" s="47" t="s">
        <v>238</v>
      </c>
      <c r="F60" s="47" t="s">
        <v>239</v>
      </c>
      <c r="G60" s="48"/>
      <c r="H60" s="49">
        <v>45335.790177233794</v>
      </c>
      <c r="I60" s="49">
        <v>45352</v>
      </c>
      <c r="J60" s="50">
        <v>103212</v>
      </c>
      <c r="K60" s="50">
        <v>103212</v>
      </c>
      <c r="L60" s="51" t="s">
        <v>13</v>
      </c>
      <c r="M60" s="52" t="s">
        <v>14</v>
      </c>
      <c r="N60" s="51"/>
      <c r="O60" s="52"/>
      <c r="P60" s="64" t="s">
        <v>558</v>
      </c>
      <c r="Q60" s="47" t="s">
        <v>558</v>
      </c>
      <c r="R60" s="53">
        <v>0</v>
      </c>
      <c r="S60" s="54"/>
      <c r="T60" s="47"/>
      <c r="U60" s="47"/>
      <c r="V60" s="49"/>
      <c r="W60" s="47" t="s">
        <v>424</v>
      </c>
      <c r="X60" s="49">
        <v>45335</v>
      </c>
      <c r="Y60" s="49">
        <v>45363</v>
      </c>
      <c r="Z60" s="49">
        <v>45369</v>
      </c>
      <c r="AA60" s="49"/>
      <c r="AB60" s="47">
        <v>347</v>
      </c>
      <c r="AC60" s="47" t="s">
        <v>565</v>
      </c>
      <c r="AD60" s="53">
        <v>0</v>
      </c>
      <c r="AE60" s="47"/>
      <c r="AF60" s="47"/>
      <c r="AG60" s="47"/>
      <c r="AH60" s="47" t="s">
        <v>426</v>
      </c>
      <c r="AI60" s="47"/>
      <c r="AJ60" s="47" t="s">
        <v>429</v>
      </c>
      <c r="AK60" s="53">
        <v>103212</v>
      </c>
      <c r="AL60" s="53">
        <v>0</v>
      </c>
      <c r="AM60" s="53">
        <v>0</v>
      </c>
      <c r="AN60" s="53">
        <v>0</v>
      </c>
      <c r="AO60" s="53">
        <v>0</v>
      </c>
      <c r="AP60" s="53">
        <v>0</v>
      </c>
      <c r="AQ60" s="53">
        <v>0</v>
      </c>
      <c r="AR60" s="53">
        <v>0</v>
      </c>
      <c r="AS60" s="53">
        <v>0</v>
      </c>
      <c r="AT60" s="53">
        <v>103212</v>
      </c>
      <c r="AU60" s="53">
        <v>0</v>
      </c>
      <c r="AV60" s="47">
        <v>2201511292</v>
      </c>
      <c r="AW60" s="49">
        <v>45441</v>
      </c>
      <c r="AX60" s="47" t="s">
        <v>551</v>
      </c>
      <c r="AY60" s="53">
        <v>884604</v>
      </c>
    </row>
    <row r="61" spans="1:51" x14ac:dyDescent="0.35">
      <c r="A61" s="46">
        <v>891409017</v>
      </c>
      <c r="B61" s="46" t="s">
        <v>16</v>
      </c>
      <c r="C61" s="46" t="s">
        <v>15</v>
      </c>
      <c r="D61" s="47">
        <v>87355</v>
      </c>
      <c r="E61" s="47" t="s">
        <v>240</v>
      </c>
      <c r="F61" s="47" t="s">
        <v>241</v>
      </c>
      <c r="G61" s="48"/>
      <c r="H61" s="49">
        <v>45339.617001041668</v>
      </c>
      <c r="I61" s="49">
        <v>45352</v>
      </c>
      <c r="J61" s="50">
        <v>113141</v>
      </c>
      <c r="K61" s="50">
        <v>113141</v>
      </c>
      <c r="L61" s="51" t="s">
        <v>13</v>
      </c>
      <c r="M61" s="52" t="s">
        <v>14</v>
      </c>
      <c r="N61" s="51"/>
      <c r="O61" s="52"/>
      <c r="P61" s="64" t="s">
        <v>558</v>
      </c>
      <c r="Q61" s="47" t="s">
        <v>558</v>
      </c>
      <c r="R61" s="53">
        <v>0</v>
      </c>
      <c r="S61" s="54"/>
      <c r="T61" s="47"/>
      <c r="U61" s="47"/>
      <c r="V61" s="49"/>
      <c r="W61" s="47" t="s">
        <v>424</v>
      </c>
      <c r="X61" s="49">
        <v>45339</v>
      </c>
      <c r="Y61" s="49">
        <v>45363</v>
      </c>
      <c r="Z61" s="49">
        <v>45369</v>
      </c>
      <c r="AA61" s="49"/>
      <c r="AB61" s="47">
        <v>347</v>
      </c>
      <c r="AC61" s="47" t="s">
        <v>565</v>
      </c>
      <c r="AD61" s="53">
        <v>0</v>
      </c>
      <c r="AE61" s="47"/>
      <c r="AF61" s="47"/>
      <c r="AG61" s="47"/>
      <c r="AH61" s="47" t="s">
        <v>426</v>
      </c>
      <c r="AI61" s="47"/>
      <c r="AJ61" s="47" t="s">
        <v>429</v>
      </c>
      <c r="AK61" s="53">
        <v>113141</v>
      </c>
      <c r="AL61" s="53">
        <v>0</v>
      </c>
      <c r="AM61" s="53">
        <v>0</v>
      </c>
      <c r="AN61" s="53">
        <v>0</v>
      </c>
      <c r="AO61" s="53">
        <v>0</v>
      </c>
      <c r="AP61" s="53">
        <v>0</v>
      </c>
      <c r="AQ61" s="53">
        <v>0</v>
      </c>
      <c r="AR61" s="53">
        <v>0</v>
      </c>
      <c r="AS61" s="53">
        <v>0</v>
      </c>
      <c r="AT61" s="53">
        <v>113141</v>
      </c>
      <c r="AU61" s="53">
        <v>0</v>
      </c>
      <c r="AV61" s="47">
        <v>2201511292</v>
      </c>
      <c r="AW61" s="49">
        <v>45441</v>
      </c>
      <c r="AX61" s="47" t="s">
        <v>551</v>
      </c>
      <c r="AY61" s="53">
        <v>884604</v>
      </c>
    </row>
    <row r="62" spans="1:51" x14ac:dyDescent="0.35">
      <c r="A62" s="46">
        <v>891409017</v>
      </c>
      <c r="B62" s="46" t="s">
        <v>16</v>
      </c>
      <c r="C62" s="46" t="s">
        <v>15</v>
      </c>
      <c r="D62" s="47">
        <v>87366</v>
      </c>
      <c r="E62" s="47" t="s">
        <v>242</v>
      </c>
      <c r="F62" s="47" t="s">
        <v>243</v>
      </c>
      <c r="G62" s="48"/>
      <c r="H62" s="49">
        <v>45340.173839201387</v>
      </c>
      <c r="I62" s="49">
        <v>45352</v>
      </c>
      <c r="J62" s="50">
        <v>103100</v>
      </c>
      <c r="K62" s="50">
        <v>103100</v>
      </c>
      <c r="L62" s="51" t="s">
        <v>13</v>
      </c>
      <c r="M62" s="52" t="s">
        <v>14</v>
      </c>
      <c r="N62" s="51"/>
      <c r="O62" s="52"/>
      <c r="P62" s="64" t="s">
        <v>558</v>
      </c>
      <c r="Q62" s="47" t="s">
        <v>558</v>
      </c>
      <c r="R62" s="53">
        <v>0</v>
      </c>
      <c r="S62" s="54"/>
      <c r="T62" s="47"/>
      <c r="U62" s="47"/>
      <c r="V62" s="49"/>
      <c r="W62" s="47" t="s">
        <v>424</v>
      </c>
      <c r="X62" s="49">
        <v>45340</v>
      </c>
      <c r="Y62" s="49">
        <v>45363</v>
      </c>
      <c r="Z62" s="49">
        <v>45365</v>
      </c>
      <c r="AA62" s="49"/>
      <c r="AB62" s="47">
        <v>351</v>
      </c>
      <c r="AC62" s="47" t="s">
        <v>565</v>
      </c>
      <c r="AD62" s="53">
        <v>0</v>
      </c>
      <c r="AE62" s="47"/>
      <c r="AF62" s="47"/>
      <c r="AG62" s="47"/>
      <c r="AH62" s="47" t="s">
        <v>426</v>
      </c>
      <c r="AI62" s="47"/>
      <c r="AJ62" s="47" t="s">
        <v>429</v>
      </c>
      <c r="AK62" s="53">
        <v>103100</v>
      </c>
      <c r="AL62" s="53">
        <v>0</v>
      </c>
      <c r="AM62" s="53">
        <v>0</v>
      </c>
      <c r="AN62" s="53">
        <v>0</v>
      </c>
      <c r="AO62" s="53">
        <v>0</v>
      </c>
      <c r="AP62" s="53">
        <v>0</v>
      </c>
      <c r="AQ62" s="53">
        <v>0</v>
      </c>
      <c r="AR62" s="53">
        <v>0</v>
      </c>
      <c r="AS62" s="53">
        <v>0</v>
      </c>
      <c r="AT62" s="53">
        <v>103100</v>
      </c>
      <c r="AU62" s="53">
        <v>0</v>
      </c>
      <c r="AV62" s="47">
        <v>2201511292</v>
      </c>
      <c r="AW62" s="49">
        <v>45441</v>
      </c>
      <c r="AX62" s="47" t="s">
        <v>551</v>
      </c>
      <c r="AY62" s="53">
        <v>884604</v>
      </c>
    </row>
    <row r="63" spans="1:51" x14ac:dyDescent="0.35">
      <c r="A63" s="46">
        <v>891409017</v>
      </c>
      <c r="B63" s="46" t="s">
        <v>16</v>
      </c>
      <c r="C63" s="46" t="s">
        <v>15</v>
      </c>
      <c r="D63" s="47">
        <v>87803</v>
      </c>
      <c r="E63" s="47" t="s">
        <v>244</v>
      </c>
      <c r="F63" s="47" t="s">
        <v>245</v>
      </c>
      <c r="G63" s="48"/>
      <c r="H63" s="49">
        <v>45346.969325891201</v>
      </c>
      <c r="I63" s="49">
        <v>45352</v>
      </c>
      <c r="J63" s="50">
        <v>95513</v>
      </c>
      <c r="K63" s="50">
        <v>95513</v>
      </c>
      <c r="L63" s="51" t="s">
        <v>13</v>
      </c>
      <c r="M63" s="52" t="s">
        <v>14</v>
      </c>
      <c r="N63" s="51"/>
      <c r="O63" s="52"/>
      <c r="P63" s="64" t="s">
        <v>558</v>
      </c>
      <c r="Q63" s="47" t="s">
        <v>558</v>
      </c>
      <c r="R63" s="53">
        <v>0</v>
      </c>
      <c r="S63" s="54"/>
      <c r="T63" s="47"/>
      <c r="U63" s="47"/>
      <c r="V63" s="49"/>
      <c r="W63" s="47" t="s">
        <v>424</v>
      </c>
      <c r="X63" s="49">
        <v>45346</v>
      </c>
      <c r="Y63" s="49">
        <v>45363</v>
      </c>
      <c r="Z63" s="49">
        <v>45365</v>
      </c>
      <c r="AA63" s="49"/>
      <c r="AB63" s="47">
        <v>351</v>
      </c>
      <c r="AC63" s="47" t="s">
        <v>565</v>
      </c>
      <c r="AD63" s="53">
        <v>0</v>
      </c>
      <c r="AE63" s="47"/>
      <c r="AF63" s="47"/>
      <c r="AG63" s="47"/>
      <c r="AH63" s="47" t="s">
        <v>426</v>
      </c>
      <c r="AI63" s="47"/>
      <c r="AJ63" s="47" t="s">
        <v>435</v>
      </c>
      <c r="AK63" s="53">
        <v>95513</v>
      </c>
      <c r="AL63" s="53">
        <v>0</v>
      </c>
      <c r="AM63" s="53">
        <v>0</v>
      </c>
      <c r="AN63" s="53">
        <v>0</v>
      </c>
      <c r="AO63" s="53">
        <v>0</v>
      </c>
      <c r="AP63" s="53">
        <v>0</v>
      </c>
      <c r="AQ63" s="53">
        <v>0</v>
      </c>
      <c r="AR63" s="53">
        <v>0</v>
      </c>
      <c r="AS63" s="53">
        <v>0</v>
      </c>
      <c r="AT63" s="53">
        <v>95513</v>
      </c>
      <c r="AU63" s="53">
        <v>0</v>
      </c>
      <c r="AV63" s="47">
        <v>2201511292</v>
      </c>
      <c r="AW63" s="49">
        <v>45441</v>
      </c>
      <c r="AX63" s="47" t="s">
        <v>551</v>
      </c>
      <c r="AY63" s="53">
        <v>884604</v>
      </c>
    </row>
    <row r="64" spans="1:51" x14ac:dyDescent="0.35">
      <c r="A64" s="46">
        <v>891409017</v>
      </c>
      <c r="B64" s="46" t="s">
        <v>16</v>
      </c>
      <c r="C64" s="46" t="s">
        <v>15</v>
      </c>
      <c r="D64" s="47">
        <v>89245</v>
      </c>
      <c r="E64" s="47" t="s">
        <v>246</v>
      </c>
      <c r="F64" s="47" t="s">
        <v>247</v>
      </c>
      <c r="G64" s="48"/>
      <c r="H64" s="49">
        <v>45368.865299224533</v>
      </c>
      <c r="I64" s="49">
        <v>45383</v>
      </c>
      <c r="J64" s="50">
        <v>78980</v>
      </c>
      <c r="K64" s="50">
        <v>78980</v>
      </c>
      <c r="L64" s="51" t="s">
        <v>13</v>
      </c>
      <c r="M64" s="52" t="s">
        <v>14</v>
      </c>
      <c r="N64" s="51"/>
      <c r="O64" s="52"/>
      <c r="P64" s="64" t="s">
        <v>558</v>
      </c>
      <c r="Q64" s="47" t="s">
        <v>558</v>
      </c>
      <c r="R64" s="53">
        <v>0</v>
      </c>
      <c r="S64" s="54"/>
      <c r="T64" s="47"/>
      <c r="U64" s="47"/>
      <c r="V64" s="49"/>
      <c r="W64" s="47" t="s">
        <v>424</v>
      </c>
      <c r="X64" s="49">
        <v>45368</v>
      </c>
      <c r="Y64" s="49">
        <v>45414</v>
      </c>
      <c r="Z64" s="49">
        <v>45418</v>
      </c>
      <c r="AA64" s="49"/>
      <c r="AB64" s="47">
        <v>298</v>
      </c>
      <c r="AC64" s="47" t="s">
        <v>565</v>
      </c>
      <c r="AD64" s="53">
        <v>0</v>
      </c>
      <c r="AE64" s="47"/>
      <c r="AF64" s="47"/>
      <c r="AG64" s="47"/>
      <c r="AH64" s="47" t="s">
        <v>426</v>
      </c>
      <c r="AI64" s="47"/>
      <c r="AJ64" s="47" t="s">
        <v>429</v>
      </c>
      <c r="AK64" s="53">
        <v>78980</v>
      </c>
      <c r="AL64" s="53">
        <v>0</v>
      </c>
      <c r="AM64" s="53">
        <v>0</v>
      </c>
      <c r="AN64" s="53">
        <v>0</v>
      </c>
      <c r="AO64" s="53">
        <v>0</v>
      </c>
      <c r="AP64" s="53">
        <v>0</v>
      </c>
      <c r="AQ64" s="53">
        <v>0</v>
      </c>
      <c r="AR64" s="53">
        <v>0</v>
      </c>
      <c r="AS64" s="53">
        <v>0</v>
      </c>
      <c r="AT64" s="53">
        <v>78980</v>
      </c>
      <c r="AU64" s="53">
        <v>0</v>
      </c>
      <c r="AV64" s="47">
        <v>2201511292</v>
      </c>
      <c r="AW64" s="49">
        <v>45441</v>
      </c>
      <c r="AX64" s="47" t="s">
        <v>551</v>
      </c>
      <c r="AY64" s="53">
        <v>884604</v>
      </c>
    </row>
    <row r="65" spans="1:51" x14ac:dyDescent="0.35">
      <c r="A65" s="46">
        <v>891409017</v>
      </c>
      <c r="B65" s="46" t="s">
        <v>16</v>
      </c>
      <c r="C65" s="46" t="s">
        <v>15</v>
      </c>
      <c r="D65" s="47">
        <v>89748</v>
      </c>
      <c r="E65" s="47" t="s">
        <v>250</v>
      </c>
      <c r="F65" s="47" t="s">
        <v>251</v>
      </c>
      <c r="G65" s="48"/>
      <c r="H65" s="49">
        <v>45376.534542210647</v>
      </c>
      <c r="I65" s="49">
        <v>45383</v>
      </c>
      <c r="J65" s="50">
        <v>95130</v>
      </c>
      <c r="K65" s="50">
        <v>95130</v>
      </c>
      <c r="L65" s="51" t="s">
        <v>13</v>
      </c>
      <c r="M65" s="52" t="s">
        <v>14</v>
      </c>
      <c r="N65" s="51"/>
      <c r="O65" s="52"/>
      <c r="P65" s="64" t="s">
        <v>558</v>
      </c>
      <c r="Q65" s="47" t="s">
        <v>558</v>
      </c>
      <c r="R65" s="53">
        <v>0</v>
      </c>
      <c r="S65" s="54"/>
      <c r="T65" s="47"/>
      <c r="U65" s="47"/>
      <c r="V65" s="49"/>
      <c r="W65" s="47" t="s">
        <v>424</v>
      </c>
      <c r="X65" s="49">
        <v>45376</v>
      </c>
      <c r="Y65" s="49">
        <v>45414</v>
      </c>
      <c r="Z65" s="49">
        <v>45415</v>
      </c>
      <c r="AA65" s="49"/>
      <c r="AB65" s="47">
        <v>301</v>
      </c>
      <c r="AC65" s="47" t="s">
        <v>565</v>
      </c>
      <c r="AD65" s="53">
        <v>0</v>
      </c>
      <c r="AE65" s="47"/>
      <c r="AF65" s="47"/>
      <c r="AG65" s="47"/>
      <c r="AH65" s="47" t="s">
        <v>426</v>
      </c>
      <c r="AI65" s="47"/>
      <c r="AJ65" s="47" t="s">
        <v>435</v>
      </c>
      <c r="AK65" s="53">
        <v>95130</v>
      </c>
      <c r="AL65" s="53">
        <v>0</v>
      </c>
      <c r="AM65" s="53">
        <v>0</v>
      </c>
      <c r="AN65" s="53">
        <v>0</v>
      </c>
      <c r="AO65" s="53">
        <v>0</v>
      </c>
      <c r="AP65" s="53">
        <v>0</v>
      </c>
      <c r="AQ65" s="53">
        <v>0</v>
      </c>
      <c r="AR65" s="53">
        <v>0</v>
      </c>
      <c r="AS65" s="53">
        <v>0</v>
      </c>
      <c r="AT65" s="53">
        <v>95130</v>
      </c>
      <c r="AU65" s="53">
        <v>0</v>
      </c>
      <c r="AV65" s="47">
        <v>2201511292</v>
      </c>
      <c r="AW65" s="49">
        <v>45441</v>
      </c>
      <c r="AX65" s="47" t="s">
        <v>551</v>
      </c>
      <c r="AY65" s="53">
        <v>884604</v>
      </c>
    </row>
    <row r="66" spans="1:51" x14ac:dyDescent="0.35">
      <c r="A66" s="46">
        <v>891409017</v>
      </c>
      <c r="B66" s="46" t="s">
        <v>16</v>
      </c>
      <c r="C66" s="46" t="s">
        <v>15</v>
      </c>
      <c r="D66" s="47">
        <v>89979</v>
      </c>
      <c r="E66" s="47" t="s">
        <v>252</v>
      </c>
      <c r="F66" s="47" t="s">
        <v>253</v>
      </c>
      <c r="G66" s="48"/>
      <c r="H66" s="49">
        <v>45382.21854228009</v>
      </c>
      <c r="I66" s="49">
        <v>45383</v>
      </c>
      <c r="J66" s="50">
        <v>89803</v>
      </c>
      <c r="K66" s="50">
        <v>89803</v>
      </c>
      <c r="L66" s="51" t="s">
        <v>13</v>
      </c>
      <c r="M66" s="52" t="s">
        <v>14</v>
      </c>
      <c r="N66" s="51"/>
      <c r="O66" s="52"/>
      <c r="P66" s="64" t="s">
        <v>558</v>
      </c>
      <c r="Q66" s="47" t="s">
        <v>558</v>
      </c>
      <c r="R66" s="53">
        <v>0</v>
      </c>
      <c r="S66" s="54"/>
      <c r="T66" s="47"/>
      <c r="U66" s="47"/>
      <c r="V66" s="49"/>
      <c r="W66" s="47" t="s">
        <v>424</v>
      </c>
      <c r="X66" s="49">
        <v>45382</v>
      </c>
      <c r="Y66" s="49">
        <v>45414</v>
      </c>
      <c r="Z66" s="49">
        <v>45415</v>
      </c>
      <c r="AA66" s="49"/>
      <c r="AB66" s="47">
        <v>301</v>
      </c>
      <c r="AC66" s="47" t="s">
        <v>565</v>
      </c>
      <c r="AD66" s="53">
        <v>0</v>
      </c>
      <c r="AE66" s="47"/>
      <c r="AF66" s="47"/>
      <c r="AG66" s="47"/>
      <c r="AH66" s="47" t="s">
        <v>426</v>
      </c>
      <c r="AI66" s="47"/>
      <c r="AJ66" s="47" t="s">
        <v>435</v>
      </c>
      <c r="AK66" s="53">
        <v>89803</v>
      </c>
      <c r="AL66" s="53">
        <v>0</v>
      </c>
      <c r="AM66" s="53">
        <v>0</v>
      </c>
      <c r="AN66" s="53">
        <v>0</v>
      </c>
      <c r="AO66" s="53">
        <v>0</v>
      </c>
      <c r="AP66" s="53">
        <v>0</v>
      </c>
      <c r="AQ66" s="53">
        <v>0</v>
      </c>
      <c r="AR66" s="53">
        <v>0</v>
      </c>
      <c r="AS66" s="53">
        <v>0</v>
      </c>
      <c r="AT66" s="53">
        <v>89803</v>
      </c>
      <c r="AU66" s="53">
        <v>0</v>
      </c>
      <c r="AV66" s="47">
        <v>2201511292</v>
      </c>
      <c r="AW66" s="49">
        <v>45441</v>
      </c>
      <c r="AX66" s="47" t="s">
        <v>551</v>
      </c>
      <c r="AY66" s="53">
        <v>884604</v>
      </c>
    </row>
    <row r="67" spans="1:51" x14ac:dyDescent="0.35">
      <c r="A67" s="46">
        <v>891409017</v>
      </c>
      <c r="B67" s="46" t="s">
        <v>16</v>
      </c>
      <c r="C67" s="46" t="s">
        <v>15</v>
      </c>
      <c r="D67" s="47">
        <v>59530</v>
      </c>
      <c r="E67" s="47" t="s">
        <v>154</v>
      </c>
      <c r="F67" s="47" t="s">
        <v>155</v>
      </c>
      <c r="G67" s="48"/>
      <c r="H67" s="49">
        <v>44881.012298263886</v>
      </c>
      <c r="I67" s="49">
        <v>44910</v>
      </c>
      <c r="J67" s="50">
        <v>1048007</v>
      </c>
      <c r="K67" s="50">
        <v>1048007</v>
      </c>
      <c r="L67" s="51" t="s">
        <v>13</v>
      </c>
      <c r="M67" s="52" t="s">
        <v>14</v>
      </c>
      <c r="N67" s="51"/>
      <c r="O67" s="52"/>
      <c r="P67" s="64" t="s">
        <v>558</v>
      </c>
      <c r="Q67" s="47" t="s">
        <v>558</v>
      </c>
      <c r="R67" s="53">
        <v>0</v>
      </c>
      <c r="S67" s="54"/>
      <c r="T67" s="47"/>
      <c r="U67" s="47"/>
      <c r="V67" s="49"/>
      <c r="W67" s="47" t="s">
        <v>424</v>
      </c>
      <c r="X67" s="49">
        <v>44881</v>
      </c>
      <c r="Y67" s="49">
        <v>44911</v>
      </c>
      <c r="Z67" s="49">
        <v>45245</v>
      </c>
      <c r="AA67" s="49"/>
      <c r="AB67" s="47">
        <v>471</v>
      </c>
      <c r="AC67" s="47" t="s">
        <v>567</v>
      </c>
      <c r="AD67" s="53">
        <v>0</v>
      </c>
      <c r="AE67" s="47"/>
      <c r="AF67" s="47"/>
      <c r="AG67" s="47"/>
      <c r="AH67" s="47"/>
      <c r="AI67" s="47"/>
      <c r="AJ67" s="47" t="s">
        <v>444</v>
      </c>
      <c r="AK67" s="53">
        <v>1048007</v>
      </c>
      <c r="AL67" s="53">
        <v>0</v>
      </c>
      <c r="AM67" s="53">
        <v>0</v>
      </c>
      <c r="AN67" s="53">
        <v>0</v>
      </c>
      <c r="AO67" s="53">
        <v>0</v>
      </c>
      <c r="AP67" s="53">
        <v>0</v>
      </c>
      <c r="AQ67" s="53">
        <v>0</v>
      </c>
      <c r="AR67" s="53">
        <v>0</v>
      </c>
      <c r="AS67" s="53">
        <v>0</v>
      </c>
      <c r="AT67" s="53">
        <v>56731</v>
      </c>
      <c r="AU67" s="53">
        <v>0</v>
      </c>
      <c r="AV67" s="47">
        <v>2201481859</v>
      </c>
      <c r="AW67" s="49">
        <v>45341</v>
      </c>
      <c r="AX67" s="47" t="s">
        <v>551</v>
      </c>
      <c r="AY67" s="53">
        <v>2064428</v>
      </c>
    </row>
    <row r="68" spans="1:51" x14ac:dyDescent="0.35">
      <c r="A68" s="46">
        <v>891409017</v>
      </c>
      <c r="B68" s="46" t="s">
        <v>16</v>
      </c>
      <c r="C68" s="46" t="s">
        <v>15</v>
      </c>
      <c r="D68" s="47">
        <v>62344</v>
      </c>
      <c r="E68" s="47" t="s">
        <v>170</v>
      </c>
      <c r="F68" s="47" t="s">
        <v>171</v>
      </c>
      <c r="G68" s="48"/>
      <c r="H68" s="49">
        <v>44928.46217731481</v>
      </c>
      <c r="I68" s="49">
        <v>44972</v>
      </c>
      <c r="J68" s="50">
        <v>94003</v>
      </c>
      <c r="K68" s="50">
        <v>94003</v>
      </c>
      <c r="L68" s="51" t="s">
        <v>13</v>
      </c>
      <c r="M68" s="52" t="s">
        <v>14</v>
      </c>
      <c r="N68" s="51"/>
      <c r="O68" s="52"/>
      <c r="P68" s="64" t="s">
        <v>558</v>
      </c>
      <c r="Q68" s="47" t="s">
        <v>558</v>
      </c>
      <c r="R68" s="53">
        <v>0</v>
      </c>
      <c r="S68" s="54"/>
      <c r="T68" s="47"/>
      <c r="U68" s="47"/>
      <c r="V68" s="49"/>
      <c r="W68" s="47" t="s">
        <v>424</v>
      </c>
      <c r="X68" s="49">
        <v>44928</v>
      </c>
      <c r="Y68" s="49">
        <v>45001</v>
      </c>
      <c r="Z68" s="49">
        <v>45245</v>
      </c>
      <c r="AA68" s="49"/>
      <c r="AB68" s="47">
        <v>471</v>
      </c>
      <c r="AC68" s="47" t="s">
        <v>567</v>
      </c>
      <c r="AD68" s="53">
        <v>0</v>
      </c>
      <c r="AE68" s="47"/>
      <c r="AF68" s="47"/>
      <c r="AG68" s="47"/>
      <c r="AH68" s="47"/>
      <c r="AI68" s="47"/>
      <c r="AJ68" s="47" t="s">
        <v>444</v>
      </c>
      <c r="AK68" s="53">
        <v>94003</v>
      </c>
      <c r="AL68" s="53">
        <v>0</v>
      </c>
      <c r="AM68" s="53">
        <v>0</v>
      </c>
      <c r="AN68" s="53">
        <v>0</v>
      </c>
      <c r="AO68" s="53">
        <v>0</v>
      </c>
      <c r="AP68" s="53">
        <v>0</v>
      </c>
      <c r="AQ68" s="53">
        <v>0</v>
      </c>
      <c r="AR68" s="53">
        <v>0</v>
      </c>
      <c r="AS68" s="53">
        <v>0</v>
      </c>
      <c r="AT68" s="53">
        <v>17625</v>
      </c>
      <c r="AU68" s="53">
        <v>0</v>
      </c>
      <c r="AV68" s="47">
        <v>2201481859</v>
      </c>
      <c r="AW68" s="49">
        <v>45341</v>
      </c>
      <c r="AX68" s="47" t="s">
        <v>551</v>
      </c>
      <c r="AY68" s="53">
        <v>2064428</v>
      </c>
    </row>
    <row r="69" spans="1:51" x14ac:dyDescent="0.35">
      <c r="A69" s="46">
        <v>891409017</v>
      </c>
      <c r="B69" s="46" t="s">
        <v>16</v>
      </c>
      <c r="C69" s="46" t="s">
        <v>15</v>
      </c>
      <c r="D69" s="47">
        <v>64898</v>
      </c>
      <c r="E69" s="47" t="s">
        <v>186</v>
      </c>
      <c r="F69" s="47" t="s">
        <v>187</v>
      </c>
      <c r="G69" s="48"/>
      <c r="H69" s="49">
        <v>44970.734601736112</v>
      </c>
      <c r="I69" s="49">
        <v>45000</v>
      </c>
      <c r="J69" s="50">
        <v>69500</v>
      </c>
      <c r="K69" s="50">
        <v>69500</v>
      </c>
      <c r="L69" s="51" t="s">
        <v>13</v>
      </c>
      <c r="M69" s="52" t="s">
        <v>14</v>
      </c>
      <c r="N69" s="51"/>
      <c r="O69" s="52"/>
      <c r="P69" s="64" t="s">
        <v>558</v>
      </c>
      <c r="Q69" s="47" t="s">
        <v>558</v>
      </c>
      <c r="R69" s="53">
        <v>0</v>
      </c>
      <c r="S69" s="54"/>
      <c r="T69" s="47"/>
      <c r="U69" s="47"/>
      <c r="V69" s="49"/>
      <c r="W69" s="47" t="s">
        <v>424</v>
      </c>
      <c r="X69" s="49">
        <v>44970</v>
      </c>
      <c r="Y69" s="49">
        <v>45006</v>
      </c>
      <c r="Z69" s="49">
        <v>45245</v>
      </c>
      <c r="AA69" s="49"/>
      <c r="AB69" s="47">
        <v>471</v>
      </c>
      <c r="AC69" s="47" t="s">
        <v>567</v>
      </c>
      <c r="AD69" s="53">
        <v>0</v>
      </c>
      <c r="AE69" s="47"/>
      <c r="AF69" s="47"/>
      <c r="AG69" s="47"/>
      <c r="AH69" s="47"/>
      <c r="AI69" s="47"/>
      <c r="AJ69" s="47" t="s">
        <v>444</v>
      </c>
      <c r="AK69" s="53">
        <v>69500</v>
      </c>
      <c r="AL69" s="53">
        <v>0</v>
      </c>
      <c r="AM69" s="53">
        <v>0</v>
      </c>
      <c r="AN69" s="53">
        <v>0</v>
      </c>
      <c r="AO69" s="53">
        <v>0</v>
      </c>
      <c r="AP69" s="53">
        <v>0</v>
      </c>
      <c r="AQ69" s="53">
        <v>0</v>
      </c>
      <c r="AR69" s="53">
        <v>0</v>
      </c>
      <c r="AS69" s="53">
        <v>0</v>
      </c>
      <c r="AT69" s="53">
        <v>17700</v>
      </c>
      <c r="AU69" s="53">
        <v>0</v>
      </c>
      <c r="AV69" s="47">
        <v>2201481859</v>
      </c>
      <c r="AW69" s="49">
        <v>45341</v>
      </c>
      <c r="AX69" s="47" t="s">
        <v>551</v>
      </c>
      <c r="AY69" s="53">
        <v>2064428</v>
      </c>
    </row>
    <row r="70" spans="1:51" x14ac:dyDescent="0.35">
      <c r="A70" s="46">
        <v>891409017</v>
      </c>
      <c r="B70" s="46" t="s">
        <v>16</v>
      </c>
      <c r="C70" s="46" t="s">
        <v>15</v>
      </c>
      <c r="D70" s="47">
        <v>65093</v>
      </c>
      <c r="E70" s="47" t="s">
        <v>188</v>
      </c>
      <c r="F70" s="47" t="s">
        <v>189</v>
      </c>
      <c r="G70" s="48"/>
      <c r="H70" s="49">
        <v>44972.604290474534</v>
      </c>
      <c r="I70" s="49">
        <v>45000</v>
      </c>
      <c r="J70" s="50">
        <v>71014</v>
      </c>
      <c r="K70" s="50">
        <v>71014</v>
      </c>
      <c r="L70" s="51" t="s">
        <v>13</v>
      </c>
      <c r="M70" s="52" t="s">
        <v>14</v>
      </c>
      <c r="N70" s="51"/>
      <c r="O70" s="52"/>
      <c r="P70" s="64" t="s">
        <v>558</v>
      </c>
      <c r="Q70" s="47" t="s">
        <v>558</v>
      </c>
      <c r="R70" s="53">
        <v>0</v>
      </c>
      <c r="S70" s="54"/>
      <c r="T70" s="47"/>
      <c r="U70" s="47"/>
      <c r="V70" s="49"/>
      <c r="W70" s="47" t="s">
        <v>424</v>
      </c>
      <c r="X70" s="49">
        <v>44972</v>
      </c>
      <c r="Y70" s="49">
        <v>45006</v>
      </c>
      <c r="Z70" s="49">
        <v>45245</v>
      </c>
      <c r="AA70" s="49"/>
      <c r="AB70" s="47">
        <v>471</v>
      </c>
      <c r="AC70" s="47" t="s">
        <v>567</v>
      </c>
      <c r="AD70" s="53">
        <v>0</v>
      </c>
      <c r="AE70" s="47"/>
      <c r="AF70" s="47"/>
      <c r="AG70" s="47"/>
      <c r="AH70" s="47"/>
      <c r="AI70" s="47"/>
      <c r="AJ70" s="47" t="s">
        <v>444</v>
      </c>
      <c r="AK70" s="53">
        <v>71014</v>
      </c>
      <c r="AL70" s="53">
        <v>0</v>
      </c>
      <c r="AM70" s="53">
        <v>0</v>
      </c>
      <c r="AN70" s="53">
        <v>0</v>
      </c>
      <c r="AO70" s="53">
        <v>0</v>
      </c>
      <c r="AP70" s="53">
        <v>0</v>
      </c>
      <c r="AQ70" s="53">
        <v>0</v>
      </c>
      <c r="AR70" s="53">
        <v>0</v>
      </c>
      <c r="AS70" s="53">
        <v>0</v>
      </c>
      <c r="AT70" s="53">
        <v>17700</v>
      </c>
      <c r="AU70" s="53">
        <v>0</v>
      </c>
      <c r="AV70" s="47">
        <v>2201481859</v>
      </c>
      <c r="AW70" s="49">
        <v>45341</v>
      </c>
      <c r="AX70" s="47" t="s">
        <v>551</v>
      </c>
      <c r="AY70" s="53">
        <v>2064428</v>
      </c>
    </row>
    <row r="71" spans="1:51" x14ac:dyDescent="0.35">
      <c r="A71" s="46">
        <v>891409017</v>
      </c>
      <c r="B71" s="46" t="s">
        <v>16</v>
      </c>
      <c r="C71" s="46" t="s">
        <v>15</v>
      </c>
      <c r="D71" s="47">
        <v>65730</v>
      </c>
      <c r="E71" s="47" t="s">
        <v>194</v>
      </c>
      <c r="F71" s="47" t="s">
        <v>195</v>
      </c>
      <c r="G71" s="48"/>
      <c r="H71" s="49">
        <v>44980.948362847223</v>
      </c>
      <c r="I71" s="49">
        <v>45000</v>
      </c>
      <c r="J71" s="50">
        <v>98279</v>
      </c>
      <c r="K71" s="50">
        <v>98279</v>
      </c>
      <c r="L71" s="51" t="s">
        <v>13</v>
      </c>
      <c r="M71" s="52" t="s">
        <v>14</v>
      </c>
      <c r="N71" s="51"/>
      <c r="O71" s="52"/>
      <c r="P71" s="64" t="s">
        <v>558</v>
      </c>
      <c r="Q71" s="47" t="s">
        <v>558</v>
      </c>
      <c r="R71" s="53">
        <v>0</v>
      </c>
      <c r="S71" s="54"/>
      <c r="T71" s="47"/>
      <c r="U71" s="47"/>
      <c r="V71" s="49"/>
      <c r="W71" s="47" t="s">
        <v>424</v>
      </c>
      <c r="X71" s="49">
        <v>44980</v>
      </c>
      <c r="Y71" s="49">
        <v>45006</v>
      </c>
      <c r="Z71" s="49">
        <v>45245</v>
      </c>
      <c r="AA71" s="49"/>
      <c r="AB71" s="47">
        <v>471</v>
      </c>
      <c r="AC71" s="47" t="s">
        <v>567</v>
      </c>
      <c r="AD71" s="53">
        <v>0</v>
      </c>
      <c r="AE71" s="47"/>
      <c r="AF71" s="47"/>
      <c r="AG71" s="47"/>
      <c r="AH71" s="47"/>
      <c r="AI71" s="47"/>
      <c r="AJ71" s="47" t="s">
        <v>444</v>
      </c>
      <c r="AK71" s="53">
        <v>98279</v>
      </c>
      <c r="AL71" s="53">
        <v>0</v>
      </c>
      <c r="AM71" s="53">
        <v>0</v>
      </c>
      <c r="AN71" s="53">
        <v>0</v>
      </c>
      <c r="AO71" s="53">
        <v>0</v>
      </c>
      <c r="AP71" s="53">
        <v>0</v>
      </c>
      <c r="AQ71" s="53">
        <v>0</v>
      </c>
      <c r="AR71" s="53">
        <v>0</v>
      </c>
      <c r="AS71" s="53">
        <v>0</v>
      </c>
      <c r="AT71" s="53">
        <v>22425</v>
      </c>
      <c r="AU71" s="53">
        <v>0</v>
      </c>
      <c r="AV71" s="47">
        <v>2201481859</v>
      </c>
      <c r="AW71" s="49">
        <v>45341</v>
      </c>
      <c r="AX71" s="47" t="s">
        <v>551</v>
      </c>
      <c r="AY71" s="53">
        <v>2064428</v>
      </c>
    </row>
    <row r="72" spans="1:51" x14ac:dyDescent="0.35">
      <c r="A72" s="46">
        <v>891409017</v>
      </c>
      <c r="B72" s="46" t="s">
        <v>16</v>
      </c>
      <c r="C72" s="46" t="s">
        <v>15</v>
      </c>
      <c r="D72" s="47">
        <v>66379</v>
      </c>
      <c r="E72" s="47" t="s">
        <v>196</v>
      </c>
      <c r="F72" s="47" t="s">
        <v>197</v>
      </c>
      <c r="G72" s="48"/>
      <c r="H72" s="49">
        <v>45000</v>
      </c>
      <c r="I72" s="49">
        <v>45000</v>
      </c>
      <c r="J72" s="50">
        <v>34500</v>
      </c>
      <c r="K72" s="50">
        <v>34500</v>
      </c>
      <c r="L72" s="51" t="s">
        <v>13</v>
      </c>
      <c r="M72" s="52" t="s">
        <v>14</v>
      </c>
      <c r="N72" s="51"/>
      <c r="O72" s="52"/>
      <c r="P72" s="64" t="s">
        <v>558</v>
      </c>
      <c r="Q72" s="47" t="s">
        <v>558</v>
      </c>
      <c r="R72" s="53">
        <v>0</v>
      </c>
      <c r="S72" s="54"/>
      <c r="T72" s="47"/>
      <c r="U72" s="47"/>
      <c r="V72" s="49"/>
      <c r="W72" s="47" t="s">
        <v>424</v>
      </c>
      <c r="X72" s="49">
        <v>44989</v>
      </c>
      <c r="Y72" s="49">
        <v>45036</v>
      </c>
      <c r="Z72" s="49">
        <v>45264</v>
      </c>
      <c r="AA72" s="49"/>
      <c r="AB72" s="47">
        <v>452</v>
      </c>
      <c r="AC72" s="47" t="s">
        <v>567</v>
      </c>
      <c r="AD72" s="53">
        <v>0</v>
      </c>
      <c r="AE72" s="47"/>
      <c r="AF72" s="47"/>
      <c r="AG72" s="47"/>
      <c r="AH72" s="47"/>
      <c r="AI72" s="47"/>
      <c r="AJ72" s="47" t="s">
        <v>444</v>
      </c>
      <c r="AK72" s="53">
        <v>34500</v>
      </c>
      <c r="AL72" s="53">
        <v>0</v>
      </c>
      <c r="AM72" s="53">
        <v>0</v>
      </c>
      <c r="AN72" s="53">
        <v>0</v>
      </c>
      <c r="AO72" s="53">
        <v>0</v>
      </c>
      <c r="AP72" s="53">
        <v>0</v>
      </c>
      <c r="AQ72" s="53">
        <v>0</v>
      </c>
      <c r="AR72" s="53">
        <v>0</v>
      </c>
      <c r="AS72" s="53">
        <v>0</v>
      </c>
      <c r="AT72" s="53">
        <v>24114</v>
      </c>
      <c r="AU72" s="53">
        <v>0</v>
      </c>
      <c r="AV72" s="47">
        <v>2201481859</v>
      </c>
      <c r="AW72" s="49">
        <v>45341</v>
      </c>
      <c r="AX72" s="47" t="s">
        <v>551</v>
      </c>
      <c r="AY72" s="53">
        <v>2064428</v>
      </c>
    </row>
    <row r="73" spans="1:51" x14ac:dyDescent="0.35">
      <c r="A73" s="46">
        <v>891409017</v>
      </c>
      <c r="B73" s="46" t="s">
        <v>16</v>
      </c>
      <c r="C73" s="46" t="s">
        <v>15</v>
      </c>
      <c r="D73" s="47">
        <v>67259</v>
      </c>
      <c r="E73" s="47" t="s">
        <v>198</v>
      </c>
      <c r="F73" s="47" t="s">
        <v>199</v>
      </c>
      <c r="G73" s="48"/>
      <c r="H73" s="49">
        <v>45000</v>
      </c>
      <c r="I73" s="49">
        <v>45000</v>
      </c>
      <c r="J73" s="50">
        <v>848150</v>
      </c>
      <c r="K73" s="50">
        <v>848150</v>
      </c>
      <c r="L73" s="51" t="s">
        <v>13</v>
      </c>
      <c r="M73" s="52" t="s">
        <v>14</v>
      </c>
      <c r="N73" s="51"/>
      <c r="O73" s="52"/>
      <c r="P73" s="64" t="s">
        <v>558</v>
      </c>
      <c r="Q73" s="47" t="s">
        <v>558</v>
      </c>
      <c r="R73" s="53">
        <v>0</v>
      </c>
      <c r="S73" s="54"/>
      <c r="T73" s="47"/>
      <c r="U73" s="47"/>
      <c r="V73" s="49"/>
      <c r="W73" s="47" t="s">
        <v>424</v>
      </c>
      <c r="X73" s="49">
        <v>45007</v>
      </c>
      <c r="Y73" s="49">
        <v>45036</v>
      </c>
      <c r="Z73" s="49">
        <v>45245</v>
      </c>
      <c r="AA73" s="49"/>
      <c r="AB73" s="47">
        <v>471</v>
      </c>
      <c r="AC73" s="47" t="s">
        <v>567</v>
      </c>
      <c r="AD73" s="53">
        <v>0</v>
      </c>
      <c r="AE73" s="47"/>
      <c r="AF73" s="47"/>
      <c r="AG73" s="47"/>
      <c r="AH73" s="47"/>
      <c r="AI73" s="47"/>
      <c r="AJ73" s="47" t="s">
        <v>444</v>
      </c>
      <c r="AK73" s="53">
        <v>848150</v>
      </c>
      <c r="AL73" s="53">
        <v>0</v>
      </c>
      <c r="AM73" s="53">
        <v>0</v>
      </c>
      <c r="AN73" s="53">
        <v>0</v>
      </c>
      <c r="AO73" s="53">
        <v>0</v>
      </c>
      <c r="AP73" s="53">
        <v>0</v>
      </c>
      <c r="AQ73" s="53">
        <v>0</v>
      </c>
      <c r="AR73" s="53">
        <v>0</v>
      </c>
      <c r="AS73" s="53">
        <v>0</v>
      </c>
      <c r="AT73" s="53">
        <v>79163</v>
      </c>
      <c r="AU73" s="53">
        <v>0</v>
      </c>
      <c r="AV73" s="47">
        <v>2201481859</v>
      </c>
      <c r="AW73" s="49">
        <v>45341</v>
      </c>
      <c r="AX73" s="47" t="s">
        <v>551</v>
      </c>
      <c r="AY73" s="53">
        <v>2064428</v>
      </c>
    </row>
    <row r="74" spans="1:51" x14ac:dyDescent="0.35">
      <c r="A74" s="46">
        <v>891409017</v>
      </c>
      <c r="B74" s="46" t="s">
        <v>16</v>
      </c>
      <c r="C74" s="46" t="s">
        <v>15</v>
      </c>
      <c r="D74" s="47">
        <v>72037</v>
      </c>
      <c r="E74" s="47" t="s">
        <v>208</v>
      </c>
      <c r="F74" s="47" t="s">
        <v>209</v>
      </c>
      <c r="G74" s="48"/>
      <c r="H74" s="49">
        <v>45085.482329826387</v>
      </c>
      <c r="I74" s="49">
        <v>45122</v>
      </c>
      <c r="J74" s="50">
        <v>372452</v>
      </c>
      <c r="K74" s="50">
        <v>372452</v>
      </c>
      <c r="L74" s="51" t="s">
        <v>13</v>
      </c>
      <c r="M74" s="52" t="s">
        <v>14</v>
      </c>
      <c r="N74" s="51"/>
      <c r="O74" s="52"/>
      <c r="P74" s="64" t="s">
        <v>558</v>
      </c>
      <c r="Q74" s="47" t="s">
        <v>558</v>
      </c>
      <c r="R74" s="53">
        <v>0</v>
      </c>
      <c r="S74" s="54"/>
      <c r="T74" s="47"/>
      <c r="U74" s="47"/>
      <c r="V74" s="49"/>
      <c r="W74" s="47" t="s">
        <v>424</v>
      </c>
      <c r="X74" s="49">
        <v>45085</v>
      </c>
      <c r="Y74" s="49">
        <v>45121</v>
      </c>
      <c r="Z74" s="49">
        <v>45264</v>
      </c>
      <c r="AA74" s="49"/>
      <c r="AB74" s="47">
        <v>452</v>
      </c>
      <c r="AC74" s="47" t="s">
        <v>567</v>
      </c>
      <c r="AD74" s="53">
        <v>0</v>
      </c>
      <c r="AE74" s="47"/>
      <c r="AF74" s="47"/>
      <c r="AG74" s="47"/>
      <c r="AH74" s="47" t="s">
        <v>531</v>
      </c>
      <c r="AI74" s="47"/>
      <c r="AJ74" s="47" t="s">
        <v>444</v>
      </c>
      <c r="AK74" s="53">
        <v>372452</v>
      </c>
      <c r="AL74" s="53">
        <v>0</v>
      </c>
      <c r="AM74" s="53">
        <v>0</v>
      </c>
      <c r="AN74" s="53">
        <v>0</v>
      </c>
      <c r="AO74" s="53">
        <v>0</v>
      </c>
      <c r="AP74" s="53">
        <v>0</v>
      </c>
      <c r="AQ74" s="53">
        <v>0</v>
      </c>
      <c r="AR74" s="53">
        <v>0</v>
      </c>
      <c r="AS74" s="53">
        <v>0</v>
      </c>
      <c r="AT74" s="53">
        <v>1158802</v>
      </c>
      <c r="AU74" s="53">
        <v>0</v>
      </c>
      <c r="AV74" s="47">
        <v>2201481859</v>
      </c>
      <c r="AW74" s="49">
        <v>45341</v>
      </c>
      <c r="AX74" s="47" t="s">
        <v>551</v>
      </c>
      <c r="AY74" s="53">
        <v>2064428</v>
      </c>
    </row>
    <row r="75" spans="1:51" x14ac:dyDescent="0.35">
      <c r="A75" s="46">
        <v>891409017</v>
      </c>
      <c r="B75" s="46" t="s">
        <v>16</v>
      </c>
      <c r="C75" s="46" t="s">
        <v>15</v>
      </c>
      <c r="D75" s="47">
        <v>72562</v>
      </c>
      <c r="E75" s="47" t="s">
        <v>210</v>
      </c>
      <c r="F75" s="47" t="s">
        <v>211</v>
      </c>
      <c r="G75" s="48"/>
      <c r="H75" s="49">
        <v>45092.935604895829</v>
      </c>
      <c r="I75" s="49">
        <v>45122</v>
      </c>
      <c r="J75" s="50">
        <v>133311</v>
      </c>
      <c r="K75" s="50">
        <v>133311</v>
      </c>
      <c r="L75" s="51" t="s">
        <v>13</v>
      </c>
      <c r="M75" s="52" t="s">
        <v>14</v>
      </c>
      <c r="N75" s="51"/>
      <c r="O75" s="52"/>
      <c r="P75" s="64" t="s">
        <v>558</v>
      </c>
      <c r="Q75" s="47" t="s">
        <v>558</v>
      </c>
      <c r="R75" s="53">
        <v>0</v>
      </c>
      <c r="S75" s="54"/>
      <c r="T75" s="47"/>
      <c r="U75" s="47"/>
      <c r="V75" s="49"/>
      <c r="W75" s="47" t="s">
        <v>424</v>
      </c>
      <c r="X75" s="49">
        <v>45092</v>
      </c>
      <c r="Y75" s="49">
        <v>45121</v>
      </c>
      <c r="Z75" s="49">
        <v>45264</v>
      </c>
      <c r="AA75" s="49"/>
      <c r="AB75" s="47">
        <v>452</v>
      </c>
      <c r="AC75" s="47" t="s">
        <v>567</v>
      </c>
      <c r="AD75" s="53">
        <v>0</v>
      </c>
      <c r="AE75" s="47"/>
      <c r="AF75" s="47"/>
      <c r="AG75" s="47"/>
      <c r="AH75" s="47" t="s">
        <v>531</v>
      </c>
      <c r="AI75" s="47"/>
      <c r="AJ75" s="47" t="s">
        <v>444</v>
      </c>
      <c r="AK75" s="53">
        <v>133311</v>
      </c>
      <c r="AL75" s="53">
        <v>0</v>
      </c>
      <c r="AM75" s="53">
        <v>0</v>
      </c>
      <c r="AN75" s="53">
        <v>0</v>
      </c>
      <c r="AO75" s="53">
        <v>0</v>
      </c>
      <c r="AP75" s="53">
        <v>0</v>
      </c>
      <c r="AQ75" s="53">
        <v>0</v>
      </c>
      <c r="AR75" s="53">
        <v>0</v>
      </c>
      <c r="AS75" s="53">
        <v>0</v>
      </c>
      <c r="AT75" s="53">
        <v>121506</v>
      </c>
      <c r="AU75" s="53">
        <v>0</v>
      </c>
      <c r="AV75" s="47">
        <v>2201481859</v>
      </c>
      <c r="AW75" s="49">
        <v>45341</v>
      </c>
      <c r="AX75" s="47" t="s">
        <v>551</v>
      </c>
      <c r="AY75" s="53">
        <v>2064428</v>
      </c>
    </row>
    <row r="76" spans="1:51" x14ac:dyDescent="0.35">
      <c r="A76" s="46">
        <v>891409017</v>
      </c>
      <c r="B76" s="46" t="s">
        <v>16</v>
      </c>
      <c r="C76" s="46" t="s">
        <v>15</v>
      </c>
      <c r="D76" s="47">
        <v>70329</v>
      </c>
      <c r="E76" s="47" t="s">
        <v>202</v>
      </c>
      <c r="F76" s="47" t="s">
        <v>203</v>
      </c>
      <c r="G76" s="48"/>
      <c r="H76" s="49">
        <v>45058.799620601851</v>
      </c>
      <c r="I76" s="49">
        <v>45092</v>
      </c>
      <c r="J76" s="50">
        <v>138280</v>
      </c>
      <c r="K76" s="50">
        <v>138280</v>
      </c>
      <c r="L76" s="51" t="s">
        <v>13</v>
      </c>
      <c r="M76" s="52" t="s">
        <v>14</v>
      </c>
      <c r="N76" s="51"/>
      <c r="O76" s="52"/>
      <c r="P76" s="64" t="s">
        <v>558</v>
      </c>
      <c r="Q76" s="47" t="s">
        <v>558</v>
      </c>
      <c r="R76" s="53">
        <v>0</v>
      </c>
      <c r="S76" s="54"/>
      <c r="T76" s="47"/>
      <c r="U76" s="47"/>
      <c r="V76" s="49"/>
      <c r="W76" s="47" t="s">
        <v>424</v>
      </c>
      <c r="X76" s="49">
        <v>45058</v>
      </c>
      <c r="Y76" s="49">
        <v>45097</v>
      </c>
      <c r="Z76" s="49">
        <v>45097</v>
      </c>
      <c r="AA76" s="49"/>
      <c r="AB76" s="47">
        <v>619</v>
      </c>
      <c r="AC76" s="47" t="s">
        <v>567</v>
      </c>
      <c r="AD76" s="53">
        <v>0</v>
      </c>
      <c r="AE76" s="47"/>
      <c r="AF76" s="47"/>
      <c r="AG76" s="47"/>
      <c r="AH76" s="47"/>
      <c r="AI76" s="47"/>
      <c r="AJ76" s="47" t="s">
        <v>444</v>
      </c>
      <c r="AK76" s="53">
        <v>138280</v>
      </c>
      <c r="AL76" s="53">
        <v>0</v>
      </c>
      <c r="AM76" s="53">
        <v>0</v>
      </c>
      <c r="AN76" s="53">
        <v>0</v>
      </c>
      <c r="AO76" s="53">
        <v>0</v>
      </c>
      <c r="AP76" s="53">
        <v>0</v>
      </c>
      <c r="AQ76" s="53">
        <v>0</v>
      </c>
      <c r="AR76" s="53">
        <v>0</v>
      </c>
      <c r="AS76" s="53">
        <v>0</v>
      </c>
      <c r="AT76" s="53">
        <v>138280</v>
      </c>
      <c r="AU76" s="53">
        <v>0</v>
      </c>
      <c r="AV76" s="47">
        <v>2201418687</v>
      </c>
      <c r="AW76" s="49">
        <v>45134</v>
      </c>
      <c r="AX76" s="47" t="s">
        <v>551</v>
      </c>
      <c r="AY76" s="53">
        <v>210080</v>
      </c>
    </row>
    <row r="77" spans="1:51" x14ac:dyDescent="0.35">
      <c r="A77" s="46">
        <v>891409017</v>
      </c>
      <c r="B77" s="46" t="s">
        <v>16</v>
      </c>
      <c r="C77" s="46" t="s">
        <v>15</v>
      </c>
      <c r="D77" s="47">
        <v>70888</v>
      </c>
      <c r="E77" s="47" t="s">
        <v>206</v>
      </c>
      <c r="F77" s="47" t="s">
        <v>207</v>
      </c>
      <c r="G77" s="48"/>
      <c r="H77" s="49">
        <v>45066.635032986109</v>
      </c>
      <c r="I77" s="49">
        <v>45092</v>
      </c>
      <c r="J77" s="50">
        <v>71800</v>
      </c>
      <c r="K77" s="50">
        <v>71800</v>
      </c>
      <c r="L77" s="51" t="s">
        <v>13</v>
      </c>
      <c r="M77" s="52" t="s">
        <v>14</v>
      </c>
      <c r="N77" s="51"/>
      <c r="O77" s="52"/>
      <c r="P77" s="64" t="s">
        <v>558</v>
      </c>
      <c r="Q77" s="47" t="s">
        <v>558</v>
      </c>
      <c r="R77" s="53">
        <v>0</v>
      </c>
      <c r="S77" s="54"/>
      <c r="T77" s="47"/>
      <c r="U77" s="47"/>
      <c r="V77" s="49"/>
      <c r="W77" s="47" t="s">
        <v>424</v>
      </c>
      <c r="X77" s="49">
        <v>45066</v>
      </c>
      <c r="Y77" s="49">
        <v>45097</v>
      </c>
      <c r="Z77" s="49">
        <v>45097</v>
      </c>
      <c r="AA77" s="49"/>
      <c r="AB77" s="47">
        <v>619</v>
      </c>
      <c r="AC77" s="47" t="s">
        <v>567</v>
      </c>
      <c r="AD77" s="53">
        <v>0</v>
      </c>
      <c r="AE77" s="47"/>
      <c r="AF77" s="47"/>
      <c r="AG77" s="47"/>
      <c r="AH77" s="47"/>
      <c r="AI77" s="47"/>
      <c r="AJ77" s="47" t="s">
        <v>444</v>
      </c>
      <c r="AK77" s="53">
        <v>71800</v>
      </c>
      <c r="AL77" s="53">
        <v>0</v>
      </c>
      <c r="AM77" s="53">
        <v>0</v>
      </c>
      <c r="AN77" s="53">
        <v>0</v>
      </c>
      <c r="AO77" s="53">
        <v>0</v>
      </c>
      <c r="AP77" s="53">
        <v>0</v>
      </c>
      <c r="AQ77" s="53">
        <v>0</v>
      </c>
      <c r="AR77" s="53">
        <v>0</v>
      </c>
      <c r="AS77" s="53">
        <v>0</v>
      </c>
      <c r="AT77" s="53">
        <v>71800</v>
      </c>
      <c r="AU77" s="53">
        <v>0</v>
      </c>
      <c r="AV77" s="47">
        <v>2201418687</v>
      </c>
      <c r="AW77" s="49">
        <v>45134</v>
      </c>
      <c r="AX77" s="47" t="s">
        <v>551</v>
      </c>
      <c r="AY77" s="53">
        <v>210080</v>
      </c>
    </row>
    <row r="78" spans="1:51" x14ac:dyDescent="0.35">
      <c r="A78" s="46">
        <v>891409017</v>
      </c>
      <c r="B78" s="46" t="s">
        <v>16</v>
      </c>
      <c r="C78" s="46" t="s">
        <v>15</v>
      </c>
      <c r="D78" s="47">
        <v>57222</v>
      </c>
      <c r="E78" s="47" t="s">
        <v>144</v>
      </c>
      <c r="F78" s="47" t="s">
        <v>145</v>
      </c>
      <c r="G78" s="48"/>
      <c r="H78" s="49">
        <v>44842.176168981481</v>
      </c>
      <c r="I78" s="49">
        <v>44880</v>
      </c>
      <c r="J78" s="50">
        <v>114200</v>
      </c>
      <c r="K78" s="50">
        <v>114200</v>
      </c>
      <c r="L78" s="51" t="s">
        <v>13</v>
      </c>
      <c r="M78" s="52" t="s">
        <v>14</v>
      </c>
      <c r="N78" s="51"/>
      <c r="O78" s="52"/>
      <c r="P78" s="64" t="s">
        <v>558</v>
      </c>
      <c r="Q78" s="47" t="s">
        <v>558</v>
      </c>
      <c r="R78" s="53">
        <v>0</v>
      </c>
      <c r="S78" s="54"/>
      <c r="T78" s="47"/>
      <c r="U78" s="47"/>
      <c r="V78" s="49"/>
      <c r="W78" s="47" t="s">
        <v>424</v>
      </c>
      <c r="X78" s="49">
        <v>44842</v>
      </c>
      <c r="Y78" s="49">
        <v>44883</v>
      </c>
      <c r="Z78" s="49">
        <v>45245</v>
      </c>
      <c r="AA78" s="49"/>
      <c r="AB78" s="47">
        <v>471</v>
      </c>
      <c r="AC78" s="47" t="s">
        <v>567</v>
      </c>
      <c r="AD78" s="53">
        <v>0</v>
      </c>
      <c r="AE78" s="47"/>
      <c r="AF78" s="47"/>
      <c r="AG78" s="47"/>
      <c r="AH78" s="47"/>
      <c r="AI78" s="47"/>
      <c r="AJ78" s="47" t="s">
        <v>444</v>
      </c>
      <c r="AK78" s="53">
        <v>114200</v>
      </c>
      <c r="AL78" s="53">
        <v>0</v>
      </c>
      <c r="AM78" s="53">
        <v>0</v>
      </c>
      <c r="AN78" s="53">
        <v>0</v>
      </c>
      <c r="AO78" s="53">
        <v>0</v>
      </c>
      <c r="AP78" s="53">
        <v>0</v>
      </c>
      <c r="AQ78" s="53">
        <v>0</v>
      </c>
      <c r="AR78" s="53">
        <v>0</v>
      </c>
      <c r="AS78" s="53">
        <v>0</v>
      </c>
      <c r="AT78" s="53">
        <v>89373</v>
      </c>
      <c r="AU78" s="53">
        <v>0</v>
      </c>
      <c r="AV78" s="47">
        <v>2201341497</v>
      </c>
      <c r="AW78" s="49">
        <v>44944</v>
      </c>
      <c r="AX78" s="47" t="s">
        <v>551</v>
      </c>
      <c r="AY78" s="53">
        <v>139363</v>
      </c>
    </row>
    <row r="79" spans="1:51" x14ac:dyDescent="0.35">
      <c r="A79" s="46">
        <v>891409017</v>
      </c>
      <c r="B79" s="46" t="s">
        <v>16</v>
      </c>
      <c r="C79" s="46" t="s">
        <v>15</v>
      </c>
      <c r="D79" s="47">
        <v>55520</v>
      </c>
      <c r="E79" s="47" t="s">
        <v>130</v>
      </c>
      <c r="F79" s="47" t="s">
        <v>131</v>
      </c>
      <c r="G79" s="48"/>
      <c r="H79" s="49">
        <v>44815.644520254631</v>
      </c>
      <c r="I79" s="49">
        <v>44849</v>
      </c>
      <c r="J79" s="50">
        <v>70335</v>
      </c>
      <c r="K79" s="50">
        <v>70335</v>
      </c>
      <c r="L79" s="51" t="s">
        <v>13</v>
      </c>
      <c r="M79" s="52" t="s">
        <v>14</v>
      </c>
      <c r="N79" s="51"/>
      <c r="O79" s="52"/>
      <c r="P79" s="64" t="s">
        <v>558</v>
      </c>
      <c r="Q79" s="47" t="s">
        <v>558</v>
      </c>
      <c r="R79" s="53">
        <v>0</v>
      </c>
      <c r="S79" s="54"/>
      <c r="T79" s="47"/>
      <c r="U79" s="47"/>
      <c r="V79" s="49"/>
      <c r="W79" s="47" t="s">
        <v>424</v>
      </c>
      <c r="X79" s="49">
        <v>44815</v>
      </c>
      <c r="Y79" s="49">
        <v>44853</v>
      </c>
      <c r="Z79" s="49">
        <v>44853</v>
      </c>
      <c r="AA79" s="49"/>
      <c r="AB79" s="47">
        <v>863</v>
      </c>
      <c r="AC79" s="47" t="s">
        <v>567</v>
      </c>
      <c r="AD79" s="53">
        <v>0</v>
      </c>
      <c r="AE79" s="47"/>
      <c r="AF79" s="47"/>
      <c r="AG79" s="47"/>
      <c r="AH79" s="47"/>
      <c r="AI79" s="47"/>
      <c r="AJ79" s="47" t="s">
        <v>444</v>
      </c>
      <c r="AK79" s="53">
        <v>70335</v>
      </c>
      <c r="AL79" s="53">
        <v>0</v>
      </c>
      <c r="AM79" s="53">
        <v>0</v>
      </c>
      <c r="AN79" s="53">
        <v>0</v>
      </c>
      <c r="AO79" s="53">
        <v>0</v>
      </c>
      <c r="AP79" s="53">
        <v>0</v>
      </c>
      <c r="AQ79" s="53">
        <v>0</v>
      </c>
      <c r="AR79" s="53">
        <v>0</v>
      </c>
      <c r="AS79" s="53">
        <v>0</v>
      </c>
      <c r="AT79" s="53">
        <v>70335</v>
      </c>
      <c r="AU79" s="53">
        <v>0</v>
      </c>
      <c r="AV79" s="47">
        <v>2201317747</v>
      </c>
      <c r="AW79" s="49">
        <v>44882</v>
      </c>
      <c r="AX79" s="47" t="s">
        <v>551</v>
      </c>
      <c r="AY79" s="53">
        <v>70335</v>
      </c>
    </row>
    <row r="80" spans="1:51" x14ac:dyDescent="0.35">
      <c r="A80" s="46">
        <v>891409017</v>
      </c>
      <c r="B80" s="46" t="s">
        <v>16</v>
      </c>
      <c r="C80" s="46" t="s">
        <v>15</v>
      </c>
      <c r="D80" s="47">
        <v>53452</v>
      </c>
      <c r="E80" s="47" t="s">
        <v>106</v>
      </c>
      <c r="F80" s="47" t="s">
        <v>107</v>
      </c>
      <c r="G80" s="48"/>
      <c r="H80" s="49">
        <v>44793.429861111108</v>
      </c>
      <c r="I80" s="49" t="s">
        <v>12</v>
      </c>
      <c r="J80" s="50">
        <v>99423</v>
      </c>
      <c r="K80" s="50">
        <v>99423</v>
      </c>
      <c r="L80" s="51" t="s">
        <v>13</v>
      </c>
      <c r="M80" s="52" t="s">
        <v>14</v>
      </c>
      <c r="N80" s="51"/>
      <c r="O80" s="52"/>
      <c r="P80" s="64" t="s">
        <v>558</v>
      </c>
      <c r="Q80" s="47" t="s">
        <v>558</v>
      </c>
      <c r="R80" s="53">
        <v>0</v>
      </c>
      <c r="S80" s="54"/>
      <c r="T80" s="47"/>
      <c r="U80" s="47"/>
      <c r="V80" s="49"/>
      <c r="W80" s="47" t="s">
        <v>424</v>
      </c>
      <c r="X80" s="49">
        <v>44793</v>
      </c>
      <c r="Y80" s="49">
        <v>44840</v>
      </c>
      <c r="Z80" s="49">
        <v>44840</v>
      </c>
      <c r="AA80" s="49"/>
      <c r="AB80" s="47">
        <v>876</v>
      </c>
      <c r="AC80" s="47" t="s">
        <v>567</v>
      </c>
      <c r="AD80" s="53">
        <v>0</v>
      </c>
      <c r="AE80" s="47"/>
      <c r="AF80" s="47"/>
      <c r="AG80" s="47"/>
      <c r="AH80" s="47"/>
      <c r="AI80" s="47"/>
      <c r="AJ80" s="47" t="s">
        <v>444</v>
      </c>
      <c r="AK80" s="53">
        <v>99423</v>
      </c>
      <c r="AL80" s="53">
        <v>0</v>
      </c>
      <c r="AM80" s="53">
        <v>0</v>
      </c>
      <c r="AN80" s="53">
        <v>0</v>
      </c>
      <c r="AO80" s="53">
        <v>0</v>
      </c>
      <c r="AP80" s="53">
        <v>0</v>
      </c>
      <c r="AQ80" s="53">
        <v>0</v>
      </c>
      <c r="AR80" s="53">
        <v>0</v>
      </c>
      <c r="AS80" s="53">
        <v>0</v>
      </c>
      <c r="AT80" s="53">
        <v>99423</v>
      </c>
      <c r="AU80" s="53">
        <v>0</v>
      </c>
      <c r="AV80" s="47">
        <v>2201315588</v>
      </c>
      <c r="AW80" s="49">
        <v>44865</v>
      </c>
      <c r="AX80" s="47" t="s">
        <v>551</v>
      </c>
      <c r="AY80" s="53">
        <v>894807</v>
      </c>
    </row>
    <row r="81" spans="1:51" x14ac:dyDescent="0.35">
      <c r="A81" s="46">
        <v>891409017</v>
      </c>
      <c r="B81" s="46" t="s">
        <v>16</v>
      </c>
      <c r="C81" s="46" t="s">
        <v>15</v>
      </c>
      <c r="D81" s="47">
        <v>53453</v>
      </c>
      <c r="E81" s="47" t="s">
        <v>108</v>
      </c>
      <c r="F81" s="47" t="s">
        <v>109</v>
      </c>
      <c r="G81" s="48"/>
      <c r="H81" s="49">
        <v>44793.431250000001</v>
      </c>
      <c r="I81" s="49" t="s">
        <v>12</v>
      </c>
      <c r="J81" s="50">
        <v>99423</v>
      </c>
      <c r="K81" s="50">
        <v>99423</v>
      </c>
      <c r="L81" s="51" t="s">
        <v>13</v>
      </c>
      <c r="M81" s="52" t="s">
        <v>14</v>
      </c>
      <c r="N81" s="51"/>
      <c r="O81" s="52"/>
      <c r="P81" s="64" t="s">
        <v>558</v>
      </c>
      <c r="Q81" s="47" t="s">
        <v>558</v>
      </c>
      <c r="R81" s="53">
        <v>0</v>
      </c>
      <c r="S81" s="54"/>
      <c r="T81" s="47"/>
      <c r="U81" s="47"/>
      <c r="V81" s="49"/>
      <c r="W81" s="47" t="s">
        <v>424</v>
      </c>
      <c r="X81" s="49">
        <v>44799</v>
      </c>
      <c r="Y81" s="49">
        <v>44840</v>
      </c>
      <c r="Z81" s="49">
        <v>44840</v>
      </c>
      <c r="AA81" s="49"/>
      <c r="AB81" s="47">
        <v>876</v>
      </c>
      <c r="AC81" s="47" t="s">
        <v>567</v>
      </c>
      <c r="AD81" s="53">
        <v>0</v>
      </c>
      <c r="AE81" s="47"/>
      <c r="AF81" s="47"/>
      <c r="AG81" s="47"/>
      <c r="AH81" s="47"/>
      <c r="AI81" s="47"/>
      <c r="AJ81" s="47" t="s">
        <v>444</v>
      </c>
      <c r="AK81" s="53">
        <v>99423</v>
      </c>
      <c r="AL81" s="53">
        <v>0</v>
      </c>
      <c r="AM81" s="53">
        <v>0</v>
      </c>
      <c r="AN81" s="53">
        <v>0</v>
      </c>
      <c r="AO81" s="53">
        <v>0</v>
      </c>
      <c r="AP81" s="53">
        <v>0</v>
      </c>
      <c r="AQ81" s="53">
        <v>0</v>
      </c>
      <c r="AR81" s="53">
        <v>0</v>
      </c>
      <c r="AS81" s="53">
        <v>0</v>
      </c>
      <c r="AT81" s="53">
        <v>99423</v>
      </c>
      <c r="AU81" s="53">
        <v>0</v>
      </c>
      <c r="AV81" s="47">
        <v>2201315588</v>
      </c>
      <c r="AW81" s="49">
        <v>44865</v>
      </c>
      <c r="AX81" s="47" t="s">
        <v>551</v>
      </c>
      <c r="AY81" s="53">
        <v>894807</v>
      </c>
    </row>
    <row r="82" spans="1:51" x14ac:dyDescent="0.35">
      <c r="A82" s="46">
        <v>891409017</v>
      </c>
      <c r="B82" s="46" t="s">
        <v>16</v>
      </c>
      <c r="C82" s="46" t="s">
        <v>15</v>
      </c>
      <c r="D82" s="47">
        <v>53463</v>
      </c>
      <c r="E82" s="47" t="s">
        <v>110</v>
      </c>
      <c r="F82" s="47" t="s">
        <v>111</v>
      </c>
      <c r="G82" s="48"/>
      <c r="H82" s="49">
        <v>44793.463194444441</v>
      </c>
      <c r="I82" s="49" t="s">
        <v>12</v>
      </c>
      <c r="J82" s="50">
        <v>99423</v>
      </c>
      <c r="K82" s="50">
        <v>99423</v>
      </c>
      <c r="L82" s="51" t="s">
        <v>13</v>
      </c>
      <c r="M82" s="52" t="s">
        <v>14</v>
      </c>
      <c r="N82" s="51"/>
      <c r="O82" s="52"/>
      <c r="P82" s="64" t="s">
        <v>558</v>
      </c>
      <c r="Q82" s="47" t="s">
        <v>558</v>
      </c>
      <c r="R82" s="53">
        <v>0</v>
      </c>
      <c r="S82" s="54"/>
      <c r="T82" s="47"/>
      <c r="U82" s="47"/>
      <c r="V82" s="49"/>
      <c r="W82" s="47" t="s">
        <v>424</v>
      </c>
      <c r="X82" s="49">
        <v>44793</v>
      </c>
      <c r="Y82" s="49">
        <v>44840</v>
      </c>
      <c r="Z82" s="49">
        <v>44840</v>
      </c>
      <c r="AA82" s="49"/>
      <c r="AB82" s="47">
        <v>876</v>
      </c>
      <c r="AC82" s="47" t="s">
        <v>567</v>
      </c>
      <c r="AD82" s="53">
        <v>0</v>
      </c>
      <c r="AE82" s="47"/>
      <c r="AF82" s="47"/>
      <c r="AG82" s="47"/>
      <c r="AH82" s="47"/>
      <c r="AI82" s="47"/>
      <c r="AJ82" s="47" t="s">
        <v>444</v>
      </c>
      <c r="AK82" s="53">
        <v>99423</v>
      </c>
      <c r="AL82" s="53">
        <v>0</v>
      </c>
      <c r="AM82" s="53">
        <v>0</v>
      </c>
      <c r="AN82" s="53">
        <v>0</v>
      </c>
      <c r="AO82" s="53">
        <v>0</v>
      </c>
      <c r="AP82" s="53">
        <v>0</v>
      </c>
      <c r="AQ82" s="53">
        <v>0</v>
      </c>
      <c r="AR82" s="53">
        <v>0</v>
      </c>
      <c r="AS82" s="53">
        <v>0</v>
      </c>
      <c r="AT82" s="53">
        <v>99423</v>
      </c>
      <c r="AU82" s="53">
        <v>0</v>
      </c>
      <c r="AV82" s="47">
        <v>2201315588</v>
      </c>
      <c r="AW82" s="49">
        <v>44865</v>
      </c>
      <c r="AX82" s="47" t="s">
        <v>551</v>
      </c>
      <c r="AY82" s="53">
        <v>894807</v>
      </c>
    </row>
    <row r="83" spans="1:51" x14ac:dyDescent="0.35">
      <c r="A83" s="46">
        <v>891409017</v>
      </c>
      <c r="B83" s="46" t="s">
        <v>16</v>
      </c>
      <c r="C83" s="46" t="s">
        <v>15</v>
      </c>
      <c r="D83" s="47">
        <v>54189</v>
      </c>
      <c r="E83" s="47" t="s">
        <v>112</v>
      </c>
      <c r="F83" s="47" t="s">
        <v>113</v>
      </c>
      <c r="G83" s="48"/>
      <c r="H83" s="49">
        <v>44793.46875</v>
      </c>
      <c r="I83" s="49" t="s">
        <v>12</v>
      </c>
      <c r="J83" s="50">
        <v>99423</v>
      </c>
      <c r="K83" s="50">
        <v>99423</v>
      </c>
      <c r="L83" s="51" t="s">
        <v>13</v>
      </c>
      <c r="M83" s="52" t="s">
        <v>14</v>
      </c>
      <c r="N83" s="51"/>
      <c r="O83" s="52"/>
      <c r="P83" s="64" t="s">
        <v>558</v>
      </c>
      <c r="Q83" s="47" t="s">
        <v>558</v>
      </c>
      <c r="R83" s="53">
        <v>0</v>
      </c>
      <c r="S83" s="54"/>
      <c r="T83" s="47"/>
      <c r="U83" s="47"/>
      <c r="V83" s="49"/>
      <c r="W83" s="47" t="s">
        <v>424</v>
      </c>
      <c r="X83" s="49">
        <v>44793</v>
      </c>
      <c r="Y83" s="49">
        <v>44840</v>
      </c>
      <c r="Z83" s="49">
        <v>44840</v>
      </c>
      <c r="AA83" s="49"/>
      <c r="AB83" s="47">
        <v>876</v>
      </c>
      <c r="AC83" s="47" t="s">
        <v>567</v>
      </c>
      <c r="AD83" s="53">
        <v>0</v>
      </c>
      <c r="AE83" s="47"/>
      <c r="AF83" s="47"/>
      <c r="AG83" s="47"/>
      <c r="AH83" s="47"/>
      <c r="AI83" s="47"/>
      <c r="AJ83" s="47" t="s">
        <v>444</v>
      </c>
      <c r="AK83" s="53">
        <v>99423</v>
      </c>
      <c r="AL83" s="53">
        <v>0</v>
      </c>
      <c r="AM83" s="53">
        <v>0</v>
      </c>
      <c r="AN83" s="53">
        <v>0</v>
      </c>
      <c r="AO83" s="53">
        <v>0</v>
      </c>
      <c r="AP83" s="53">
        <v>0</v>
      </c>
      <c r="AQ83" s="53">
        <v>0</v>
      </c>
      <c r="AR83" s="53">
        <v>0</v>
      </c>
      <c r="AS83" s="53">
        <v>0</v>
      </c>
      <c r="AT83" s="53">
        <v>99423</v>
      </c>
      <c r="AU83" s="53">
        <v>0</v>
      </c>
      <c r="AV83" s="47">
        <v>2201315588</v>
      </c>
      <c r="AW83" s="49">
        <v>44865</v>
      </c>
      <c r="AX83" s="47" t="s">
        <v>551</v>
      </c>
      <c r="AY83" s="53">
        <v>894807</v>
      </c>
    </row>
    <row r="84" spans="1:51" x14ac:dyDescent="0.35">
      <c r="A84" s="46">
        <v>891409017</v>
      </c>
      <c r="B84" s="46" t="s">
        <v>16</v>
      </c>
      <c r="C84" s="46" t="s">
        <v>15</v>
      </c>
      <c r="D84" s="47">
        <v>53238</v>
      </c>
      <c r="E84" s="47" t="s">
        <v>114</v>
      </c>
      <c r="F84" s="47" t="s">
        <v>115</v>
      </c>
      <c r="G84" s="48"/>
      <c r="H84" s="49">
        <v>44793.820833333331</v>
      </c>
      <c r="I84" s="49" t="s">
        <v>12</v>
      </c>
      <c r="J84" s="50">
        <v>99423</v>
      </c>
      <c r="K84" s="50">
        <v>99423</v>
      </c>
      <c r="L84" s="51" t="s">
        <v>13</v>
      </c>
      <c r="M84" s="52" t="s">
        <v>14</v>
      </c>
      <c r="N84" s="51"/>
      <c r="O84" s="52"/>
      <c r="P84" s="64" t="s">
        <v>558</v>
      </c>
      <c r="Q84" s="47" t="s">
        <v>558</v>
      </c>
      <c r="R84" s="53">
        <v>0</v>
      </c>
      <c r="S84" s="54"/>
      <c r="T84" s="47"/>
      <c r="U84" s="47"/>
      <c r="V84" s="49"/>
      <c r="W84" s="47" t="s">
        <v>424</v>
      </c>
      <c r="X84" s="49">
        <v>44793</v>
      </c>
      <c r="Y84" s="49">
        <v>44840</v>
      </c>
      <c r="Z84" s="49">
        <v>44840</v>
      </c>
      <c r="AA84" s="49"/>
      <c r="AB84" s="47">
        <v>876</v>
      </c>
      <c r="AC84" s="47" t="s">
        <v>567</v>
      </c>
      <c r="AD84" s="53">
        <v>0</v>
      </c>
      <c r="AE84" s="47"/>
      <c r="AF84" s="47"/>
      <c r="AG84" s="47"/>
      <c r="AH84" s="47"/>
      <c r="AI84" s="47"/>
      <c r="AJ84" s="47" t="s">
        <v>444</v>
      </c>
      <c r="AK84" s="53">
        <v>99423</v>
      </c>
      <c r="AL84" s="53">
        <v>0</v>
      </c>
      <c r="AM84" s="53">
        <v>0</v>
      </c>
      <c r="AN84" s="53">
        <v>0</v>
      </c>
      <c r="AO84" s="53">
        <v>0</v>
      </c>
      <c r="AP84" s="53">
        <v>0</v>
      </c>
      <c r="AQ84" s="53">
        <v>0</v>
      </c>
      <c r="AR84" s="53">
        <v>0</v>
      </c>
      <c r="AS84" s="53">
        <v>0</v>
      </c>
      <c r="AT84" s="53">
        <v>99423</v>
      </c>
      <c r="AU84" s="53">
        <v>0</v>
      </c>
      <c r="AV84" s="47">
        <v>2201315588</v>
      </c>
      <c r="AW84" s="49">
        <v>44865</v>
      </c>
      <c r="AX84" s="47" t="s">
        <v>551</v>
      </c>
      <c r="AY84" s="53">
        <v>894807</v>
      </c>
    </row>
    <row r="85" spans="1:51" x14ac:dyDescent="0.35">
      <c r="A85" s="46">
        <v>891409017</v>
      </c>
      <c r="B85" s="46" t="s">
        <v>16</v>
      </c>
      <c r="C85" s="46" t="s">
        <v>15</v>
      </c>
      <c r="D85" s="47">
        <v>53239</v>
      </c>
      <c r="E85" s="47" t="s">
        <v>116</v>
      </c>
      <c r="F85" s="47" t="s">
        <v>117</v>
      </c>
      <c r="G85" s="48"/>
      <c r="H85" s="49">
        <v>44793.823611111111</v>
      </c>
      <c r="I85" s="49" t="s">
        <v>12</v>
      </c>
      <c r="J85" s="50">
        <v>99423</v>
      </c>
      <c r="K85" s="50">
        <v>99423</v>
      </c>
      <c r="L85" s="51" t="s">
        <v>13</v>
      </c>
      <c r="M85" s="52" t="s">
        <v>14</v>
      </c>
      <c r="N85" s="51"/>
      <c r="O85" s="52"/>
      <c r="P85" s="64" t="s">
        <v>558</v>
      </c>
      <c r="Q85" s="47" t="s">
        <v>558</v>
      </c>
      <c r="R85" s="53">
        <v>0</v>
      </c>
      <c r="S85" s="54"/>
      <c r="T85" s="47"/>
      <c r="U85" s="47"/>
      <c r="V85" s="49"/>
      <c r="W85" s="47" t="s">
        <v>424</v>
      </c>
      <c r="X85" s="49">
        <v>44776</v>
      </c>
      <c r="Y85" s="49">
        <v>44840</v>
      </c>
      <c r="Z85" s="49">
        <v>44840</v>
      </c>
      <c r="AA85" s="49"/>
      <c r="AB85" s="47">
        <v>876</v>
      </c>
      <c r="AC85" s="47" t="s">
        <v>567</v>
      </c>
      <c r="AD85" s="53">
        <v>0</v>
      </c>
      <c r="AE85" s="47"/>
      <c r="AF85" s="47"/>
      <c r="AG85" s="47"/>
      <c r="AH85" s="47"/>
      <c r="AI85" s="47"/>
      <c r="AJ85" s="47" t="s">
        <v>444</v>
      </c>
      <c r="AK85" s="53">
        <v>99423</v>
      </c>
      <c r="AL85" s="53">
        <v>0</v>
      </c>
      <c r="AM85" s="53">
        <v>0</v>
      </c>
      <c r="AN85" s="53">
        <v>0</v>
      </c>
      <c r="AO85" s="53">
        <v>0</v>
      </c>
      <c r="AP85" s="53">
        <v>0</v>
      </c>
      <c r="AQ85" s="53">
        <v>0</v>
      </c>
      <c r="AR85" s="53">
        <v>0</v>
      </c>
      <c r="AS85" s="53">
        <v>0</v>
      </c>
      <c r="AT85" s="53">
        <v>99423</v>
      </c>
      <c r="AU85" s="53">
        <v>0</v>
      </c>
      <c r="AV85" s="47">
        <v>2201315588</v>
      </c>
      <c r="AW85" s="49">
        <v>44865</v>
      </c>
      <c r="AX85" s="47" t="s">
        <v>551</v>
      </c>
      <c r="AY85" s="53">
        <v>894807</v>
      </c>
    </row>
    <row r="86" spans="1:51" x14ac:dyDescent="0.35">
      <c r="A86" s="46">
        <v>891409017</v>
      </c>
      <c r="B86" s="46" t="s">
        <v>16</v>
      </c>
      <c r="C86" s="46" t="s">
        <v>15</v>
      </c>
      <c r="D86" s="47">
        <v>53647</v>
      </c>
      <c r="E86" s="47" t="s">
        <v>118</v>
      </c>
      <c r="F86" s="47" t="s">
        <v>119</v>
      </c>
      <c r="G86" s="48"/>
      <c r="H86" s="49">
        <v>44795.428472222222</v>
      </c>
      <c r="I86" s="49" t="s">
        <v>12</v>
      </c>
      <c r="J86" s="50">
        <v>99423</v>
      </c>
      <c r="K86" s="50">
        <v>99423</v>
      </c>
      <c r="L86" s="51" t="s">
        <v>13</v>
      </c>
      <c r="M86" s="52" t="s">
        <v>14</v>
      </c>
      <c r="N86" s="51"/>
      <c r="O86" s="52"/>
      <c r="P86" s="64" t="s">
        <v>558</v>
      </c>
      <c r="Q86" s="47" t="s">
        <v>558</v>
      </c>
      <c r="R86" s="53">
        <v>0</v>
      </c>
      <c r="S86" s="54"/>
      <c r="T86" s="47"/>
      <c r="U86" s="47"/>
      <c r="V86" s="49"/>
      <c r="W86" s="47" t="s">
        <v>424</v>
      </c>
      <c r="X86" s="49">
        <v>44795</v>
      </c>
      <c r="Y86" s="49">
        <v>44840</v>
      </c>
      <c r="Z86" s="49">
        <v>44840</v>
      </c>
      <c r="AA86" s="49"/>
      <c r="AB86" s="47">
        <v>876</v>
      </c>
      <c r="AC86" s="47" t="s">
        <v>567</v>
      </c>
      <c r="AD86" s="53">
        <v>0</v>
      </c>
      <c r="AE86" s="47"/>
      <c r="AF86" s="47"/>
      <c r="AG86" s="47"/>
      <c r="AH86" s="47"/>
      <c r="AI86" s="47"/>
      <c r="AJ86" s="47" t="s">
        <v>444</v>
      </c>
      <c r="AK86" s="53">
        <v>99423</v>
      </c>
      <c r="AL86" s="53">
        <v>0</v>
      </c>
      <c r="AM86" s="53">
        <v>0</v>
      </c>
      <c r="AN86" s="53">
        <v>0</v>
      </c>
      <c r="AO86" s="53">
        <v>0</v>
      </c>
      <c r="AP86" s="53">
        <v>0</v>
      </c>
      <c r="AQ86" s="53">
        <v>0</v>
      </c>
      <c r="AR86" s="53">
        <v>0</v>
      </c>
      <c r="AS86" s="53">
        <v>0</v>
      </c>
      <c r="AT86" s="53">
        <v>99423</v>
      </c>
      <c r="AU86" s="53">
        <v>0</v>
      </c>
      <c r="AV86" s="47">
        <v>2201315588</v>
      </c>
      <c r="AW86" s="49">
        <v>44865</v>
      </c>
      <c r="AX86" s="47" t="s">
        <v>551</v>
      </c>
      <c r="AY86" s="53">
        <v>894807</v>
      </c>
    </row>
    <row r="87" spans="1:51" x14ac:dyDescent="0.35">
      <c r="A87" s="46">
        <v>891409017</v>
      </c>
      <c r="B87" s="46" t="s">
        <v>16</v>
      </c>
      <c r="C87" s="46" t="s">
        <v>15</v>
      </c>
      <c r="D87" s="47">
        <v>53660</v>
      </c>
      <c r="E87" s="47" t="s">
        <v>120</v>
      </c>
      <c r="F87" s="47" t="s">
        <v>121</v>
      </c>
      <c r="G87" s="48"/>
      <c r="H87" s="49">
        <v>44795.529861111107</v>
      </c>
      <c r="I87" s="49" t="s">
        <v>12</v>
      </c>
      <c r="J87" s="50">
        <v>99423</v>
      </c>
      <c r="K87" s="50">
        <v>99423</v>
      </c>
      <c r="L87" s="51" t="s">
        <v>13</v>
      </c>
      <c r="M87" s="52" t="s">
        <v>14</v>
      </c>
      <c r="N87" s="51"/>
      <c r="O87" s="52"/>
      <c r="P87" s="64" t="s">
        <v>558</v>
      </c>
      <c r="Q87" s="47" t="s">
        <v>558</v>
      </c>
      <c r="R87" s="53">
        <v>0</v>
      </c>
      <c r="S87" s="54"/>
      <c r="T87" s="47"/>
      <c r="U87" s="47"/>
      <c r="V87" s="49"/>
      <c r="W87" s="47" t="s">
        <v>424</v>
      </c>
      <c r="X87" s="49">
        <v>44795</v>
      </c>
      <c r="Y87" s="49">
        <v>44840</v>
      </c>
      <c r="Z87" s="49">
        <v>44840</v>
      </c>
      <c r="AA87" s="49"/>
      <c r="AB87" s="47">
        <v>876</v>
      </c>
      <c r="AC87" s="47" t="s">
        <v>567</v>
      </c>
      <c r="AD87" s="53">
        <v>0</v>
      </c>
      <c r="AE87" s="47"/>
      <c r="AF87" s="47"/>
      <c r="AG87" s="47"/>
      <c r="AH87" s="47"/>
      <c r="AI87" s="47"/>
      <c r="AJ87" s="47" t="s">
        <v>444</v>
      </c>
      <c r="AK87" s="53">
        <v>99423</v>
      </c>
      <c r="AL87" s="53">
        <v>0</v>
      </c>
      <c r="AM87" s="53">
        <v>0</v>
      </c>
      <c r="AN87" s="53">
        <v>0</v>
      </c>
      <c r="AO87" s="53">
        <v>0</v>
      </c>
      <c r="AP87" s="53">
        <v>0</v>
      </c>
      <c r="AQ87" s="53">
        <v>0</v>
      </c>
      <c r="AR87" s="53">
        <v>0</v>
      </c>
      <c r="AS87" s="53">
        <v>0</v>
      </c>
      <c r="AT87" s="53">
        <v>99423</v>
      </c>
      <c r="AU87" s="53">
        <v>0</v>
      </c>
      <c r="AV87" s="47">
        <v>2201315588</v>
      </c>
      <c r="AW87" s="49">
        <v>44865</v>
      </c>
      <c r="AX87" s="47" t="s">
        <v>551</v>
      </c>
      <c r="AY87" s="53">
        <v>894807</v>
      </c>
    </row>
    <row r="88" spans="1:51" x14ac:dyDescent="0.35">
      <c r="A88" s="46">
        <v>891409017</v>
      </c>
      <c r="B88" s="46" t="s">
        <v>16</v>
      </c>
      <c r="C88" s="46" t="s">
        <v>15</v>
      </c>
      <c r="D88" s="47">
        <v>54391</v>
      </c>
      <c r="E88" s="47" t="s">
        <v>124</v>
      </c>
      <c r="F88" s="47" t="s">
        <v>125</v>
      </c>
      <c r="G88" s="48"/>
      <c r="H88" s="49">
        <v>44797.452777777777</v>
      </c>
      <c r="I88" s="49" t="s">
        <v>12</v>
      </c>
      <c r="J88" s="50">
        <v>99423</v>
      </c>
      <c r="K88" s="50">
        <v>99423</v>
      </c>
      <c r="L88" s="51" t="s">
        <v>13</v>
      </c>
      <c r="M88" s="52" t="s">
        <v>14</v>
      </c>
      <c r="N88" s="51"/>
      <c r="O88" s="52"/>
      <c r="P88" s="64" t="s">
        <v>558</v>
      </c>
      <c r="Q88" s="47" t="s">
        <v>558</v>
      </c>
      <c r="R88" s="53">
        <v>0</v>
      </c>
      <c r="S88" s="54"/>
      <c r="T88" s="47"/>
      <c r="U88" s="47"/>
      <c r="V88" s="49"/>
      <c r="W88" s="47" t="s">
        <v>424</v>
      </c>
      <c r="X88" s="49">
        <v>44797</v>
      </c>
      <c r="Y88" s="49">
        <v>44840</v>
      </c>
      <c r="Z88" s="49">
        <v>44840</v>
      </c>
      <c r="AA88" s="49"/>
      <c r="AB88" s="47">
        <v>876</v>
      </c>
      <c r="AC88" s="47" t="s">
        <v>567</v>
      </c>
      <c r="AD88" s="53">
        <v>0</v>
      </c>
      <c r="AE88" s="47"/>
      <c r="AF88" s="47"/>
      <c r="AG88" s="47"/>
      <c r="AH88" s="47"/>
      <c r="AI88" s="47"/>
      <c r="AJ88" s="47" t="s">
        <v>444</v>
      </c>
      <c r="AK88" s="53">
        <v>99423</v>
      </c>
      <c r="AL88" s="53">
        <v>0</v>
      </c>
      <c r="AM88" s="53">
        <v>0</v>
      </c>
      <c r="AN88" s="53">
        <v>0</v>
      </c>
      <c r="AO88" s="53">
        <v>0</v>
      </c>
      <c r="AP88" s="53">
        <v>0</v>
      </c>
      <c r="AQ88" s="53">
        <v>0</v>
      </c>
      <c r="AR88" s="53">
        <v>0</v>
      </c>
      <c r="AS88" s="53">
        <v>0</v>
      </c>
      <c r="AT88" s="53">
        <v>99423</v>
      </c>
      <c r="AU88" s="53">
        <v>0</v>
      </c>
      <c r="AV88" s="47">
        <v>2201315588</v>
      </c>
      <c r="AW88" s="49">
        <v>44865</v>
      </c>
      <c r="AX88" s="47" t="s">
        <v>551</v>
      </c>
      <c r="AY88" s="53">
        <v>894807</v>
      </c>
    </row>
    <row r="89" spans="1:51" x14ac:dyDescent="0.35">
      <c r="A89" s="46">
        <v>891409017</v>
      </c>
      <c r="B89" s="46" t="s">
        <v>16</v>
      </c>
      <c r="C89" s="46" t="s">
        <v>15</v>
      </c>
      <c r="D89" s="47">
        <v>44444</v>
      </c>
      <c r="E89" s="47" t="s">
        <v>78</v>
      </c>
      <c r="F89" s="47" t="s">
        <v>79</v>
      </c>
      <c r="G89" s="48"/>
      <c r="H89" s="49">
        <v>44641.810416666667</v>
      </c>
      <c r="I89" s="49">
        <v>44666</v>
      </c>
      <c r="J89" s="50">
        <v>75689</v>
      </c>
      <c r="K89" s="50">
        <v>75689</v>
      </c>
      <c r="L89" s="51" t="s">
        <v>13</v>
      </c>
      <c r="M89" s="52" t="s">
        <v>14</v>
      </c>
      <c r="N89" s="51"/>
      <c r="O89" s="52"/>
      <c r="P89" s="64" t="s">
        <v>558</v>
      </c>
      <c r="Q89" s="47" t="s">
        <v>558</v>
      </c>
      <c r="R89" s="53">
        <v>0</v>
      </c>
      <c r="S89" s="54"/>
      <c r="T89" s="47"/>
      <c r="U89" s="47"/>
      <c r="V89" s="49"/>
      <c r="W89" s="47" t="s">
        <v>424</v>
      </c>
      <c r="X89" s="49">
        <v>44642</v>
      </c>
      <c r="Y89" s="49">
        <v>44693</v>
      </c>
      <c r="Z89" s="49">
        <v>44693</v>
      </c>
      <c r="AA89" s="49"/>
      <c r="AB89" s="47">
        <v>1023</v>
      </c>
      <c r="AC89" s="47" t="s">
        <v>567</v>
      </c>
      <c r="AD89" s="53">
        <v>0</v>
      </c>
      <c r="AE89" s="47"/>
      <c r="AF89" s="47"/>
      <c r="AG89" s="47"/>
      <c r="AH89" s="47"/>
      <c r="AI89" s="47"/>
      <c r="AJ89" s="47" t="s">
        <v>444</v>
      </c>
      <c r="AK89" s="53">
        <v>75689</v>
      </c>
      <c r="AL89" s="53">
        <v>0</v>
      </c>
      <c r="AM89" s="53">
        <v>0</v>
      </c>
      <c r="AN89" s="53">
        <v>0</v>
      </c>
      <c r="AO89" s="53">
        <v>0</v>
      </c>
      <c r="AP89" s="53">
        <v>0</v>
      </c>
      <c r="AQ89" s="53">
        <v>0</v>
      </c>
      <c r="AR89" s="53">
        <v>0</v>
      </c>
      <c r="AS89" s="53">
        <v>0</v>
      </c>
      <c r="AT89" s="53">
        <v>75689</v>
      </c>
      <c r="AU89" s="53">
        <v>0</v>
      </c>
      <c r="AV89" s="47">
        <v>2201248190</v>
      </c>
      <c r="AW89" s="49">
        <v>44736</v>
      </c>
      <c r="AX89" s="47" t="s">
        <v>551</v>
      </c>
      <c r="AY89" s="53">
        <v>75689</v>
      </c>
    </row>
    <row r="90" spans="1:51" x14ac:dyDescent="0.35">
      <c r="A90" s="46">
        <v>891409017</v>
      </c>
      <c r="B90" s="46" t="s">
        <v>16</v>
      </c>
      <c r="C90" s="46" t="s">
        <v>15</v>
      </c>
      <c r="D90" s="47">
        <v>103971</v>
      </c>
      <c r="E90" s="47" t="s">
        <v>354</v>
      </c>
      <c r="F90" s="47" t="s">
        <v>355</v>
      </c>
      <c r="G90" s="48"/>
      <c r="H90" s="49">
        <v>45570.261046793981</v>
      </c>
      <c r="I90" s="49">
        <v>45597</v>
      </c>
      <c r="J90" s="50">
        <v>34300</v>
      </c>
      <c r="K90" s="50">
        <v>34300</v>
      </c>
      <c r="L90" s="51" t="s">
        <v>13</v>
      </c>
      <c r="M90" s="52" t="s">
        <v>14</v>
      </c>
      <c r="N90" s="51"/>
      <c r="O90" s="52"/>
      <c r="P90" s="64" t="e">
        <v>#N/A</v>
      </c>
      <c r="Q90" s="47" t="s">
        <v>558</v>
      </c>
      <c r="R90" s="53">
        <v>0</v>
      </c>
      <c r="S90" s="54"/>
      <c r="T90" s="47"/>
      <c r="U90" s="47"/>
      <c r="V90" s="49"/>
      <c r="W90" s="47" t="s">
        <v>424</v>
      </c>
      <c r="X90" s="49">
        <v>45570</v>
      </c>
      <c r="Y90" s="49">
        <v>45603</v>
      </c>
      <c r="Z90" s="49">
        <v>45645</v>
      </c>
      <c r="AA90" s="49"/>
      <c r="AB90" s="47">
        <v>71</v>
      </c>
      <c r="AC90" s="47" t="s">
        <v>569</v>
      </c>
      <c r="AD90" s="53">
        <v>0</v>
      </c>
      <c r="AE90" s="47"/>
      <c r="AF90" s="47"/>
      <c r="AG90" s="47"/>
      <c r="AH90" s="47" t="s">
        <v>426</v>
      </c>
      <c r="AI90" s="47"/>
      <c r="AJ90" s="47" t="s">
        <v>429</v>
      </c>
      <c r="AK90" s="53">
        <v>34300</v>
      </c>
      <c r="AL90" s="53">
        <v>0</v>
      </c>
      <c r="AM90" s="53">
        <v>0</v>
      </c>
      <c r="AN90" s="53">
        <v>0</v>
      </c>
      <c r="AO90" s="53">
        <v>0</v>
      </c>
      <c r="AP90" s="53">
        <v>0</v>
      </c>
      <c r="AQ90" s="53">
        <v>0</v>
      </c>
      <c r="AR90" s="53">
        <v>0</v>
      </c>
      <c r="AS90" s="53">
        <v>0</v>
      </c>
      <c r="AT90" s="53">
        <v>34300</v>
      </c>
      <c r="AU90" s="53">
        <v>0</v>
      </c>
      <c r="AV90" s="47">
        <v>2201583934</v>
      </c>
      <c r="AW90" s="49">
        <v>45686</v>
      </c>
      <c r="AX90" s="47" t="s">
        <v>551</v>
      </c>
      <c r="AY90" s="53">
        <v>398600</v>
      </c>
    </row>
    <row r="91" spans="1:51" x14ac:dyDescent="0.35">
      <c r="A91" s="46">
        <v>891409017</v>
      </c>
      <c r="B91" s="46" t="s">
        <v>16</v>
      </c>
      <c r="C91" s="46" t="s">
        <v>15</v>
      </c>
      <c r="D91" s="47">
        <v>105934</v>
      </c>
      <c r="E91" s="47" t="s">
        <v>362</v>
      </c>
      <c r="F91" s="47" t="s">
        <v>363</v>
      </c>
      <c r="G91" s="48"/>
      <c r="H91" s="49">
        <v>45594.820898726852</v>
      </c>
      <c r="I91" s="49">
        <v>45597</v>
      </c>
      <c r="J91" s="50">
        <v>34300</v>
      </c>
      <c r="K91" s="50">
        <v>34300</v>
      </c>
      <c r="L91" s="51" t="s">
        <v>13</v>
      </c>
      <c r="M91" s="52" t="s">
        <v>14</v>
      </c>
      <c r="N91" s="51"/>
      <c r="O91" s="52"/>
      <c r="P91" s="64" t="e">
        <v>#N/A</v>
      </c>
      <c r="Q91" s="47" t="s">
        <v>558</v>
      </c>
      <c r="R91" s="53">
        <v>0</v>
      </c>
      <c r="S91" s="54"/>
      <c r="T91" s="47"/>
      <c r="U91" s="47"/>
      <c r="V91" s="49"/>
      <c r="W91" s="47" t="s">
        <v>424</v>
      </c>
      <c r="X91" s="49">
        <v>45594</v>
      </c>
      <c r="Y91" s="49">
        <v>45603</v>
      </c>
      <c r="Z91" s="49">
        <v>45645</v>
      </c>
      <c r="AA91" s="49"/>
      <c r="AB91" s="47">
        <v>71</v>
      </c>
      <c r="AC91" s="47" t="s">
        <v>569</v>
      </c>
      <c r="AD91" s="53">
        <v>0</v>
      </c>
      <c r="AE91" s="47"/>
      <c r="AF91" s="47"/>
      <c r="AG91" s="47"/>
      <c r="AH91" s="47" t="s">
        <v>426</v>
      </c>
      <c r="AI91" s="47"/>
      <c r="AJ91" s="47" t="s">
        <v>435</v>
      </c>
      <c r="AK91" s="53">
        <v>34300</v>
      </c>
      <c r="AL91" s="53">
        <v>0</v>
      </c>
      <c r="AM91" s="53">
        <v>0</v>
      </c>
      <c r="AN91" s="53">
        <v>0</v>
      </c>
      <c r="AO91" s="53">
        <v>0</v>
      </c>
      <c r="AP91" s="53">
        <v>0</v>
      </c>
      <c r="AQ91" s="53">
        <v>0</v>
      </c>
      <c r="AR91" s="53">
        <v>0</v>
      </c>
      <c r="AS91" s="53">
        <v>0</v>
      </c>
      <c r="AT91" s="53">
        <v>34300</v>
      </c>
      <c r="AU91" s="53">
        <v>0</v>
      </c>
      <c r="AV91" s="47">
        <v>2201583934</v>
      </c>
      <c r="AW91" s="49">
        <v>45686</v>
      </c>
      <c r="AX91" s="47" t="s">
        <v>551</v>
      </c>
      <c r="AY91" s="53">
        <v>398600</v>
      </c>
    </row>
    <row r="92" spans="1:51" x14ac:dyDescent="0.35">
      <c r="A92" s="46">
        <v>891409017</v>
      </c>
      <c r="B92" s="46" t="s">
        <v>16</v>
      </c>
      <c r="C92" s="46" t="s">
        <v>15</v>
      </c>
      <c r="D92" s="47">
        <v>106264</v>
      </c>
      <c r="E92" s="47" t="s">
        <v>366</v>
      </c>
      <c r="F92" s="47" t="s">
        <v>367</v>
      </c>
      <c r="G92" s="48"/>
      <c r="H92" s="49">
        <v>45598.608023923611</v>
      </c>
      <c r="I92" s="49">
        <v>45627</v>
      </c>
      <c r="J92" s="50">
        <v>55000</v>
      </c>
      <c r="K92" s="50">
        <v>55000</v>
      </c>
      <c r="L92" s="51" t="s">
        <v>13</v>
      </c>
      <c r="M92" s="52" t="s">
        <v>14</v>
      </c>
      <c r="N92" s="51"/>
      <c r="O92" s="52"/>
      <c r="P92" s="64" t="e">
        <v>#N/A</v>
      </c>
      <c r="Q92" s="47" t="s">
        <v>558</v>
      </c>
      <c r="R92" s="53">
        <v>0</v>
      </c>
      <c r="S92" s="54"/>
      <c r="T92" s="47"/>
      <c r="U92" s="47"/>
      <c r="V92" s="49"/>
      <c r="W92" s="47" t="s">
        <v>424</v>
      </c>
      <c r="X92" s="49">
        <v>45598</v>
      </c>
      <c r="Y92" s="49">
        <v>45639</v>
      </c>
      <c r="Z92" s="49">
        <v>45646</v>
      </c>
      <c r="AA92" s="49"/>
      <c r="AB92" s="47">
        <v>70</v>
      </c>
      <c r="AC92" s="47" t="s">
        <v>569</v>
      </c>
      <c r="AD92" s="53">
        <v>0</v>
      </c>
      <c r="AE92" s="47"/>
      <c r="AF92" s="47"/>
      <c r="AG92" s="47"/>
      <c r="AH92" s="47" t="s">
        <v>426</v>
      </c>
      <c r="AI92" s="47"/>
      <c r="AJ92" s="47" t="s">
        <v>429</v>
      </c>
      <c r="AK92" s="53">
        <v>55000</v>
      </c>
      <c r="AL92" s="53">
        <v>0</v>
      </c>
      <c r="AM92" s="53">
        <v>0</v>
      </c>
      <c r="AN92" s="53">
        <v>0</v>
      </c>
      <c r="AO92" s="53">
        <v>0</v>
      </c>
      <c r="AP92" s="53">
        <v>0</v>
      </c>
      <c r="AQ92" s="53">
        <v>0</v>
      </c>
      <c r="AR92" s="53">
        <v>0</v>
      </c>
      <c r="AS92" s="53">
        <v>0</v>
      </c>
      <c r="AT92" s="53">
        <v>55000</v>
      </c>
      <c r="AU92" s="53">
        <v>0</v>
      </c>
      <c r="AV92" s="47">
        <v>2201583934</v>
      </c>
      <c r="AW92" s="49">
        <v>45686</v>
      </c>
      <c r="AX92" s="47" t="s">
        <v>551</v>
      </c>
      <c r="AY92" s="53">
        <v>398600</v>
      </c>
    </row>
    <row r="93" spans="1:51" x14ac:dyDescent="0.35">
      <c r="A93" s="46">
        <v>891409017</v>
      </c>
      <c r="B93" s="46" t="s">
        <v>16</v>
      </c>
      <c r="C93" s="46" t="s">
        <v>15</v>
      </c>
      <c r="D93" s="47">
        <v>107719</v>
      </c>
      <c r="E93" s="47" t="s">
        <v>368</v>
      </c>
      <c r="F93" s="47" t="s">
        <v>369</v>
      </c>
      <c r="G93" s="48"/>
      <c r="H93" s="49">
        <v>45618.775547453704</v>
      </c>
      <c r="I93" s="49">
        <v>45627</v>
      </c>
      <c r="J93" s="50">
        <v>55000</v>
      </c>
      <c r="K93" s="50">
        <v>55000</v>
      </c>
      <c r="L93" s="51" t="s">
        <v>13</v>
      </c>
      <c r="M93" s="52" t="s">
        <v>14</v>
      </c>
      <c r="N93" s="51"/>
      <c r="O93" s="52"/>
      <c r="P93" s="64" t="e">
        <v>#N/A</v>
      </c>
      <c r="Q93" s="47" t="s">
        <v>558</v>
      </c>
      <c r="R93" s="53">
        <v>0</v>
      </c>
      <c r="S93" s="54"/>
      <c r="T93" s="47"/>
      <c r="U93" s="47"/>
      <c r="V93" s="49"/>
      <c r="W93" s="47" t="s">
        <v>424</v>
      </c>
      <c r="X93" s="49">
        <v>45618</v>
      </c>
      <c r="Y93" s="49">
        <v>45639</v>
      </c>
      <c r="Z93" s="49">
        <v>45646</v>
      </c>
      <c r="AA93" s="49"/>
      <c r="AB93" s="47">
        <v>70</v>
      </c>
      <c r="AC93" s="47" t="s">
        <v>569</v>
      </c>
      <c r="AD93" s="53">
        <v>0</v>
      </c>
      <c r="AE93" s="47"/>
      <c r="AF93" s="47"/>
      <c r="AG93" s="47"/>
      <c r="AH93" s="47" t="s">
        <v>426</v>
      </c>
      <c r="AI93" s="47"/>
      <c r="AJ93" s="47" t="s">
        <v>435</v>
      </c>
      <c r="AK93" s="53">
        <v>55000</v>
      </c>
      <c r="AL93" s="53">
        <v>0</v>
      </c>
      <c r="AM93" s="53">
        <v>0</v>
      </c>
      <c r="AN93" s="53">
        <v>0</v>
      </c>
      <c r="AO93" s="53">
        <v>0</v>
      </c>
      <c r="AP93" s="53">
        <v>0</v>
      </c>
      <c r="AQ93" s="53">
        <v>0</v>
      </c>
      <c r="AR93" s="53">
        <v>0</v>
      </c>
      <c r="AS93" s="53">
        <v>0</v>
      </c>
      <c r="AT93" s="53">
        <v>55000</v>
      </c>
      <c r="AU93" s="53">
        <v>0</v>
      </c>
      <c r="AV93" s="47">
        <v>2201583934</v>
      </c>
      <c r="AW93" s="49">
        <v>45686</v>
      </c>
      <c r="AX93" s="47" t="s">
        <v>551</v>
      </c>
      <c r="AY93" s="53">
        <v>398600</v>
      </c>
    </row>
    <row r="94" spans="1:51" x14ac:dyDescent="0.35">
      <c r="A94" s="46">
        <v>891409017</v>
      </c>
      <c r="B94" s="46" t="s">
        <v>16</v>
      </c>
      <c r="C94" s="46" t="s">
        <v>15</v>
      </c>
      <c r="D94" s="47">
        <v>108720</v>
      </c>
      <c r="E94" s="47" t="s">
        <v>372</v>
      </c>
      <c r="F94" s="47" t="s">
        <v>373</v>
      </c>
      <c r="G94" s="48"/>
      <c r="H94" s="49">
        <v>45634.32425096065</v>
      </c>
      <c r="I94" s="49">
        <v>45658</v>
      </c>
      <c r="J94" s="50">
        <v>55000</v>
      </c>
      <c r="K94" s="50">
        <v>55000</v>
      </c>
      <c r="L94" s="51" t="s">
        <v>13</v>
      </c>
      <c r="M94" s="52" t="s">
        <v>14</v>
      </c>
      <c r="N94" s="51"/>
      <c r="O94" s="52"/>
      <c r="P94" s="64" t="e">
        <v>#N/A</v>
      </c>
      <c r="Q94" s="47" t="s">
        <v>558</v>
      </c>
      <c r="R94" s="53">
        <v>0</v>
      </c>
      <c r="S94" s="54"/>
      <c r="T94" s="47"/>
      <c r="U94" s="47"/>
      <c r="V94" s="49"/>
      <c r="W94" s="47" t="s">
        <v>424</v>
      </c>
      <c r="X94" s="49">
        <v>45634</v>
      </c>
      <c r="Y94" s="49">
        <v>45672</v>
      </c>
      <c r="Z94" s="49">
        <v>45674</v>
      </c>
      <c r="AA94" s="49"/>
      <c r="AB94" s="47">
        <v>42</v>
      </c>
      <c r="AC94" s="47" t="s">
        <v>566</v>
      </c>
      <c r="AD94" s="53">
        <v>0</v>
      </c>
      <c r="AE94" s="47"/>
      <c r="AF94" s="47"/>
      <c r="AG94" s="47"/>
      <c r="AH94" s="47" t="s">
        <v>426</v>
      </c>
      <c r="AI94" s="47"/>
      <c r="AJ94" s="47" t="s">
        <v>435</v>
      </c>
      <c r="AK94" s="53">
        <v>55000</v>
      </c>
      <c r="AL94" s="53">
        <v>0</v>
      </c>
      <c r="AM94" s="53">
        <v>0</v>
      </c>
      <c r="AN94" s="53">
        <v>0</v>
      </c>
      <c r="AO94" s="53">
        <v>0</v>
      </c>
      <c r="AP94" s="53">
        <v>0</v>
      </c>
      <c r="AQ94" s="53">
        <v>0</v>
      </c>
      <c r="AR94" s="53">
        <v>0</v>
      </c>
      <c r="AS94" s="53">
        <v>0</v>
      </c>
      <c r="AT94" s="53">
        <v>55000</v>
      </c>
      <c r="AU94" s="53">
        <v>0</v>
      </c>
      <c r="AV94" s="47">
        <v>2201583934</v>
      </c>
      <c r="AW94" s="49">
        <v>45686</v>
      </c>
      <c r="AX94" s="47" t="s">
        <v>551</v>
      </c>
      <c r="AY94" s="53">
        <v>398600</v>
      </c>
    </row>
    <row r="95" spans="1:51" x14ac:dyDescent="0.35">
      <c r="A95" s="46">
        <v>891409017</v>
      </c>
      <c r="B95" s="46" t="s">
        <v>16</v>
      </c>
      <c r="C95" s="46" t="s">
        <v>15</v>
      </c>
      <c r="D95" s="47">
        <v>109284</v>
      </c>
      <c r="E95" s="47" t="s">
        <v>374</v>
      </c>
      <c r="F95" s="47" t="s">
        <v>375</v>
      </c>
      <c r="G95" s="48"/>
      <c r="H95" s="49">
        <v>45639.971747800926</v>
      </c>
      <c r="I95" s="49">
        <v>45658</v>
      </c>
      <c r="J95" s="50">
        <v>55000</v>
      </c>
      <c r="K95" s="50">
        <v>55000</v>
      </c>
      <c r="L95" s="51" t="s">
        <v>13</v>
      </c>
      <c r="M95" s="52" t="s">
        <v>14</v>
      </c>
      <c r="N95" s="51"/>
      <c r="O95" s="52"/>
      <c r="P95" s="64" t="e">
        <v>#N/A</v>
      </c>
      <c r="Q95" s="47" t="s">
        <v>558</v>
      </c>
      <c r="R95" s="53">
        <v>0</v>
      </c>
      <c r="S95" s="54"/>
      <c r="T95" s="47"/>
      <c r="U95" s="47"/>
      <c r="V95" s="49"/>
      <c r="W95" s="47" t="s">
        <v>424</v>
      </c>
      <c r="X95" s="49">
        <v>45639</v>
      </c>
      <c r="Y95" s="49">
        <v>45672</v>
      </c>
      <c r="Z95" s="49">
        <v>45674</v>
      </c>
      <c r="AA95" s="49"/>
      <c r="AB95" s="47">
        <v>42</v>
      </c>
      <c r="AC95" s="47" t="s">
        <v>566</v>
      </c>
      <c r="AD95" s="53">
        <v>0</v>
      </c>
      <c r="AE95" s="47"/>
      <c r="AF95" s="47"/>
      <c r="AG95" s="47"/>
      <c r="AH95" s="47" t="s">
        <v>426</v>
      </c>
      <c r="AI95" s="47"/>
      <c r="AJ95" s="47" t="s">
        <v>435</v>
      </c>
      <c r="AK95" s="53">
        <v>55000</v>
      </c>
      <c r="AL95" s="53">
        <v>0</v>
      </c>
      <c r="AM95" s="53">
        <v>0</v>
      </c>
      <c r="AN95" s="53">
        <v>0</v>
      </c>
      <c r="AO95" s="53">
        <v>0</v>
      </c>
      <c r="AP95" s="53">
        <v>0</v>
      </c>
      <c r="AQ95" s="53">
        <v>0</v>
      </c>
      <c r="AR95" s="53">
        <v>0</v>
      </c>
      <c r="AS95" s="53">
        <v>0</v>
      </c>
      <c r="AT95" s="53">
        <v>55000</v>
      </c>
      <c r="AU95" s="53">
        <v>0</v>
      </c>
      <c r="AV95" s="47">
        <v>2201583934</v>
      </c>
      <c r="AW95" s="49">
        <v>45686</v>
      </c>
      <c r="AX95" s="47" t="s">
        <v>551</v>
      </c>
      <c r="AY95" s="53">
        <v>398600</v>
      </c>
    </row>
    <row r="96" spans="1:51" x14ac:dyDescent="0.35">
      <c r="A96" s="46">
        <v>891409017</v>
      </c>
      <c r="B96" s="46" t="s">
        <v>16</v>
      </c>
      <c r="C96" s="46" t="s">
        <v>15</v>
      </c>
      <c r="D96" s="47">
        <v>109527</v>
      </c>
      <c r="E96" s="47" t="s">
        <v>376</v>
      </c>
      <c r="F96" s="47" t="s">
        <v>377</v>
      </c>
      <c r="G96" s="48"/>
      <c r="H96" s="49">
        <v>45644.320171331019</v>
      </c>
      <c r="I96" s="49">
        <v>45658</v>
      </c>
      <c r="J96" s="50">
        <v>55000</v>
      </c>
      <c r="K96" s="50">
        <v>55000</v>
      </c>
      <c r="L96" s="51" t="s">
        <v>13</v>
      </c>
      <c r="M96" s="52" t="s">
        <v>14</v>
      </c>
      <c r="N96" s="51"/>
      <c r="O96" s="52"/>
      <c r="P96" s="64" t="e">
        <v>#N/A</v>
      </c>
      <c r="Q96" s="47" t="s">
        <v>558</v>
      </c>
      <c r="R96" s="53">
        <v>0</v>
      </c>
      <c r="S96" s="54"/>
      <c r="T96" s="47"/>
      <c r="U96" s="47"/>
      <c r="V96" s="49"/>
      <c r="W96" s="47" t="s">
        <v>424</v>
      </c>
      <c r="X96" s="49">
        <v>45644</v>
      </c>
      <c r="Y96" s="49">
        <v>45672</v>
      </c>
      <c r="Z96" s="49">
        <v>45674</v>
      </c>
      <c r="AA96" s="49"/>
      <c r="AB96" s="47">
        <v>42</v>
      </c>
      <c r="AC96" s="47" t="s">
        <v>566</v>
      </c>
      <c r="AD96" s="53">
        <v>0</v>
      </c>
      <c r="AE96" s="47"/>
      <c r="AF96" s="47"/>
      <c r="AG96" s="47"/>
      <c r="AH96" s="47" t="s">
        <v>426</v>
      </c>
      <c r="AI96" s="47"/>
      <c r="AJ96" s="47" t="s">
        <v>435</v>
      </c>
      <c r="AK96" s="53">
        <v>55000</v>
      </c>
      <c r="AL96" s="53">
        <v>0</v>
      </c>
      <c r="AM96" s="53">
        <v>0</v>
      </c>
      <c r="AN96" s="53">
        <v>0</v>
      </c>
      <c r="AO96" s="53">
        <v>0</v>
      </c>
      <c r="AP96" s="53">
        <v>0</v>
      </c>
      <c r="AQ96" s="53">
        <v>0</v>
      </c>
      <c r="AR96" s="53">
        <v>0</v>
      </c>
      <c r="AS96" s="53">
        <v>0</v>
      </c>
      <c r="AT96" s="53">
        <v>55000</v>
      </c>
      <c r="AU96" s="53">
        <v>0</v>
      </c>
      <c r="AV96" s="47">
        <v>2201583934</v>
      </c>
      <c r="AW96" s="49">
        <v>45686</v>
      </c>
      <c r="AX96" s="47" t="s">
        <v>551</v>
      </c>
      <c r="AY96" s="53">
        <v>398600</v>
      </c>
    </row>
    <row r="97" spans="1:51" x14ac:dyDescent="0.35">
      <c r="A97" s="46">
        <v>891409017</v>
      </c>
      <c r="B97" s="46" t="s">
        <v>16</v>
      </c>
      <c r="C97" s="46" t="s">
        <v>15</v>
      </c>
      <c r="D97" s="47">
        <v>110208</v>
      </c>
      <c r="E97" s="47" t="s">
        <v>378</v>
      </c>
      <c r="F97" s="47" t="s">
        <v>379</v>
      </c>
      <c r="G97" s="48"/>
      <c r="H97" s="49">
        <v>45656.648568090277</v>
      </c>
      <c r="I97" s="49">
        <v>45658</v>
      </c>
      <c r="J97" s="50">
        <v>55000</v>
      </c>
      <c r="K97" s="50">
        <v>55000</v>
      </c>
      <c r="L97" s="51" t="s">
        <v>13</v>
      </c>
      <c r="M97" s="52" t="s">
        <v>14</v>
      </c>
      <c r="N97" s="51"/>
      <c r="O97" s="52"/>
      <c r="P97" s="64" t="e">
        <v>#N/A</v>
      </c>
      <c r="Q97" s="47" t="s">
        <v>558</v>
      </c>
      <c r="R97" s="53">
        <v>0</v>
      </c>
      <c r="S97" s="54"/>
      <c r="T97" s="47"/>
      <c r="U97" s="47"/>
      <c r="V97" s="49"/>
      <c r="W97" s="47" t="s">
        <v>424</v>
      </c>
      <c r="X97" s="49">
        <v>45656</v>
      </c>
      <c r="Y97" s="49">
        <v>45672</v>
      </c>
      <c r="Z97" s="49">
        <v>45674</v>
      </c>
      <c r="AA97" s="49"/>
      <c r="AB97" s="47">
        <v>42</v>
      </c>
      <c r="AC97" s="47" t="s">
        <v>566</v>
      </c>
      <c r="AD97" s="53">
        <v>0</v>
      </c>
      <c r="AE97" s="47"/>
      <c r="AF97" s="47"/>
      <c r="AG97" s="47"/>
      <c r="AH97" s="47" t="s">
        <v>426</v>
      </c>
      <c r="AI97" s="47"/>
      <c r="AJ97" s="47" t="s">
        <v>429</v>
      </c>
      <c r="AK97" s="53">
        <v>55000</v>
      </c>
      <c r="AL97" s="53">
        <v>0</v>
      </c>
      <c r="AM97" s="53">
        <v>0</v>
      </c>
      <c r="AN97" s="53">
        <v>0</v>
      </c>
      <c r="AO97" s="53">
        <v>0</v>
      </c>
      <c r="AP97" s="53">
        <v>0</v>
      </c>
      <c r="AQ97" s="53">
        <v>0</v>
      </c>
      <c r="AR97" s="53">
        <v>0</v>
      </c>
      <c r="AS97" s="53">
        <v>0</v>
      </c>
      <c r="AT97" s="53">
        <v>55000</v>
      </c>
      <c r="AU97" s="53">
        <v>0</v>
      </c>
      <c r="AV97" s="47">
        <v>2201583934</v>
      </c>
      <c r="AW97" s="49">
        <v>45686</v>
      </c>
      <c r="AX97" s="47" t="s">
        <v>551</v>
      </c>
      <c r="AY97" s="53">
        <v>398600</v>
      </c>
    </row>
    <row r="98" spans="1:51" x14ac:dyDescent="0.35">
      <c r="A98" s="46">
        <v>891409017</v>
      </c>
      <c r="B98" s="46" t="s">
        <v>16</v>
      </c>
      <c r="C98" s="46" t="s">
        <v>15</v>
      </c>
      <c r="D98" s="47">
        <v>103893</v>
      </c>
      <c r="E98" s="47" t="s">
        <v>352</v>
      </c>
      <c r="F98" s="47" t="s">
        <v>353</v>
      </c>
      <c r="G98" s="48"/>
      <c r="H98" s="49">
        <v>45569.403422569441</v>
      </c>
      <c r="I98" s="49">
        <v>45597</v>
      </c>
      <c r="J98" s="50">
        <v>91014</v>
      </c>
      <c r="K98" s="50">
        <v>91014</v>
      </c>
      <c r="L98" s="51" t="s">
        <v>13</v>
      </c>
      <c r="M98" s="52" t="s">
        <v>14</v>
      </c>
      <c r="N98" s="51"/>
      <c r="O98" s="52"/>
      <c r="P98" s="64" t="e">
        <v>#N/A</v>
      </c>
      <c r="Q98" s="47" t="s">
        <v>558</v>
      </c>
      <c r="R98" s="53">
        <v>0</v>
      </c>
      <c r="S98" s="54"/>
      <c r="T98" s="47"/>
      <c r="U98" s="47"/>
      <c r="V98" s="49"/>
      <c r="W98" s="47" t="s">
        <v>424</v>
      </c>
      <c r="X98" s="49">
        <v>45569</v>
      </c>
      <c r="Y98" s="49">
        <v>45603</v>
      </c>
      <c r="Z98" s="49">
        <v>45638</v>
      </c>
      <c r="AA98" s="49"/>
      <c r="AB98" s="47">
        <v>78</v>
      </c>
      <c r="AC98" s="47" t="s">
        <v>569</v>
      </c>
      <c r="AD98" s="53">
        <v>0</v>
      </c>
      <c r="AE98" s="47"/>
      <c r="AF98" s="47"/>
      <c r="AG98" s="47"/>
      <c r="AH98" s="47" t="s">
        <v>426</v>
      </c>
      <c r="AI98" s="47"/>
      <c r="AJ98" s="47" t="s">
        <v>429</v>
      </c>
      <c r="AK98" s="53">
        <v>91014</v>
      </c>
      <c r="AL98" s="53">
        <v>0</v>
      </c>
      <c r="AM98" s="53">
        <v>0</v>
      </c>
      <c r="AN98" s="53">
        <v>0</v>
      </c>
      <c r="AO98" s="53">
        <v>0</v>
      </c>
      <c r="AP98" s="53">
        <v>0</v>
      </c>
      <c r="AQ98" s="53">
        <v>0</v>
      </c>
      <c r="AR98" s="53">
        <v>0</v>
      </c>
      <c r="AS98" s="53">
        <v>0</v>
      </c>
      <c r="AT98" s="53">
        <v>91014</v>
      </c>
      <c r="AU98" s="53">
        <v>0</v>
      </c>
      <c r="AV98" s="47">
        <v>2201580069</v>
      </c>
      <c r="AW98" s="49">
        <v>45653</v>
      </c>
      <c r="AX98" s="47" t="s">
        <v>551</v>
      </c>
      <c r="AY98" s="53">
        <v>67359402</v>
      </c>
    </row>
    <row r="99" spans="1:51" x14ac:dyDescent="0.35">
      <c r="A99" s="46">
        <v>891409017</v>
      </c>
      <c r="B99" s="46" t="s">
        <v>16</v>
      </c>
      <c r="C99" s="46" t="s">
        <v>15</v>
      </c>
      <c r="D99" s="47">
        <v>105514</v>
      </c>
      <c r="E99" s="47" t="s">
        <v>358</v>
      </c>
      <c r="F99" s="47" t="s">
        <v>359</v>
      </c>
      <c r="G99" s="48"/>
      <c r="H99" s="49">
        <v>45590.96011388889</v>
      </c>
      <c r="I99" s="49">
        <v>45597</v>
      </c>
      <c r="J99" s="50">
        <v>113386</v>
      </c>
      <c r="K99" s="50">
        <v>113386</v>
      </c>
      <c r="L99" s="51" t="s">
        <v>13</v>
      </c>
      <c r="M99" s="52" t="s">
        <v>14</v>
      </c>
      <c r="N99" s="51"/>
      <c r="O99" s="52"/>
      <c r="P99" s="64" t="e">
        <v>#N/A</v>
      </c>
      <c r="Q99" s="47" t="s">
        <v>558</v>
      </c>
      <c r="R99" s="53">
        <v>0</v>
      </c>
      <c r="S99" s="54"/>
      <c r="T99" s="47"/>
      <c r="U99" s="47"/>
      <c r="V99" s="49"/>
      <c r="W99" s="47" t="s">
        <v>424</v>
      </c>
      <c r="X99" s="49">
        <v>45590</v>
      </c>
      <c r="Y99" s="49">
        <v>45603</v>
      </c>
      <c r="Z99" s="49">
        <v>45638</v>
      </c>
      <c r="AA99" s="49"/>
      <c r="AB99" s="47">
        <v>78</v>
      </c>
      <c r="AC99" s="47" t="s">
        <v>569</v>
      </c>
      <c r="AD99" s="53">
        <v>0</v>
      </c>
      <c r="AE99" s="47"/>
      <c r="AF99" s="47"/>
      <c r="AG99" s="47"/>
      <c r="AH99" s="47" t="s">
        <v>426</v>
      </c>
      <c r="AI99" s="47"/>
      <c r="AJ99" s="47" t="s">
        <v>429</v>
      </c>
      <c r="AK99" s="53">
        <v>113386</v>
      </c>
      <c r="AL99" s="53">
        <v>0</v>
      </c>
      <c r="AM99" s="53">
        <v>0</v>
      </c>
      <c r="AN99" s="53">
        <v>0</v>
      </c>
      <c r="AO99" s="53">
        <v>0</v>
      </c>
      <c r="AP99" s="53">
        <v>0</v>
      </c>
      <c r="AQ99" s="53">
        <v>0</v>
      </c>
      <c r="AR99" s="53">
        <v>0</v>
      </c>
      <c r="AS99" s="53">
        <v>0</v>
      </c>
      <c r="AT99" s="53">
        <v>113386</v>
      </c>
      <c r="AU99" s="53">
        <v>0</v>
      </c>
      <c r="AV99" s="47">
        <v>2201580069</v>
      </c>
      <c r="AW99" s="49">
        <v>45653</v>
      </c>
      <c r="AX99" s="47" t="s">
        <v>551</v>
      </c>
      <c r="AY99" s="53">
        <v>67359402</v>
      </c>
    </row>
    <row r="100" spans="1:51" x14ac:dyDescent="0.35">
      <c r="A100" s="46">
        <v>891409017</v>
      </c>
      <c r="B100" s="46" t="s">
        <v>16</v>
      </c>
      <c r="C100" s="46" t="s">
        <v>15</v>
      </c>
      <c r="D100" s="47">
        <v>105704</v>
      </c>
      <c r="E100" s="47" t="s">
        <v>360</v>
      </c>
      <c r="F100" s="47" t="s">
        <v>361</v>
      </c>
      <c r="G100" s="48"/>
      <c r="H100" s="49">
        <v>45593.775883599534</v>
      </c>
      <c r="I100" s="49">
        <v>45597</v>
      </c>
      <c r="J100" s="50">
        <v>168237</v>
      </c>
      <c r="K100" s="50">
        <v>168237</v>
      </c>
      <c r="L100" s="51" t="s">
        <v>13</v>
      </c>
      <c r="M100" s="52" t="s">
        <v>14</v>
      </c>
      <c r="N100" s="51"/>
      <c r="O100" s="52"/>
      <c r="P100" s="64" t="e">
        <v>#N/A</v>
      </c>
      <c r="Q100" s="47" t="s">
        <v>558</v>
      </c>
      <c r="R100" s="53">
        <v>0</v>
      </c>
      <c r="S100" s="54"/>
      <c r="T100" s="47"/>
      <c r="U100" s="47"/>
      <c r="V100" s="49"/>
      <c r="W100" s="47" t="s">
        <v>424</v>
      </c>
      <c r="X100" s="49">
        <v>45593</v>
      </c>
      <c r="Y100" s="49">
        <v>45603</v>
      </c>
      <c r="Z100" s="49">
        <v>45638</v>
      </c>
      <c r="AA100" s="49"/>
      <c r="AB100" s="47">
        <v>78</v>
      </c>
      <c r="AC100" s="47" t="s">
        <v>569</v>
      </c>
      <c r="AD100" s="53">
        <v>0</v>
      </c>
      <c r="AE100" s="47"/>
      <c r="AF100" s="47"/>
      <c r="AG100" s="47"/>
      <c r="AH100" s="47" t="s">
        <v>426</v>
      </c>
      <c r="AI100" s="47"/>
      <c r="AJ100" s="47" t="s">
        <v>429</v>
      </c>
      <c r="AK100" s="53">
        <v>168237</v>
      </c>
      <c r="AL100" s="53">
        <v>0</v>
      </c>
      <c r="AM100" s="53">
        <v>0</v>
      </c>
      <c r="AN100" s="53">
        <v>0</v>
      </c>
      <c r="AO100" s="53">
        <v>0</v>
      </c>
      <c r="AP100" s="53">
        <v>0</v>
      </c>
      <c r="AQ100" s="53">
        <v>0</v>
      </c>
      <c r="AR100" s="53">
        <v>0</v>
      </c>
      <c r="AS100" s="53">
        <v>0</v>
      </c>
      <c r="AT100" s="53">
        <v>168237</v>
      </c>
      <c r="AU100" s="53">
        <v>0</v>
      </c>
      <c r="AV100" s="47">
        <v>2201580069</v>
      </c>
      <c r="AW100" s="49">
        <v>45653</v>
      </c>
      <c r="AX100" s="47" t="s">
        <v>551</v>
      </c>
      <c r="AY100" s="53">
        <v>67359402</v>
      </c>
    </row>
    <row r="101" spans="1:51" x14ac:dyDescent="0.35">
      <c r="A101" s="46">
        <v>891409017</v>
      </c>
      <c r="B101" s="46" t="s">
        <v>16</v>
      </c>
      <c r="C101" s="46" t="s">
        <v>15</v>
      </c>
      <c r="D101" s="47">
        <v>103573</v>
      </c>
      <c r="E101" s="47" t="s">
        <v>350</v>
      </c>
      <c r="F101" s="47" t="s">
        <v>351</v>
      </c>
      <c r="G101" s="48"/>
      <c r="H101" s="49">
        <v>45566.685920949072</v>
      </c>
      <c r="I101" s="49">
        <v>45597</v>
      </c>
      <c r="J101" s="50">
        <v>55000</v>
      </c>
      <c r="K101" s="50">
        <v>55000</v>
      </c>
      <c r="L101" s="51" t="s">
        <v>13</v>
      </c>
      <c r="M101" s="52" t="s">
        <v>14</v>
      </c>
      <c r="N101" s="51"/>
      <c r="O101" s="52"/>
      <c r="P101" s="64" t="e">
        <v>#N/A</v>
      </c>
      <c r="Q101" s="47" t="s">
        <v>558</v>
      </c>
      <c r="R101" s="53">
        <v>0</v>
      </c>
      <c r="S101" s="54"/>
      <c r="T101" s="47"/>
      <c r="U101" s="47"/>
      <c r="V101" s="49"/>
      <c r="W101" s="47" t="s">
        <v>424</v>
      </c>
      <c r="X101" s="49">
        <v>45566</v>
      </c>
      <c r="Y101" s="49">
        <v>45603</v>
      </c>
      <c r="Z101" s="49">
        <v>45617</v>
      </c>
      <c r="AA101" s="49"/>
      <c r="AB101" s="47">
        <v>99</v>
      </c>
      <c r="AC101" s="47" t="s">
        <v>568</v>
      </c>
      <c r="AD101" s="53">
        <v>0</v>
      </c>
      <c r="AE101" s="47"/>
      <c r="AF101" s="47"/>
      <c r="AG101" s="47"/>
      <c r="AH101" s="47" t="s">
        <v>426</v>
      </c>
      <c r="AI101" s="47"/>
      <c r="AJ101" s="47" t="s">
        <v>435</v>
      </c>
      <c r="AK101" s="53">
        <v>55000</v>
      </c>
      <c r="AL101" s="53">
        <v>0</v>
      </c>
      <c r="AM101" s="53">
        <v>0</v>
      </c>
      <c r="AN101" s="53">
        <v>0</v>
      </c>
      <c r="AO101" s="53">
        <v>0</v>
      </c>
      <c r="AP101" s="53">
        <v>0</v>
      </c>
      <c r="AQ101" s="53">
        <v>0</v>
      </c>
      <c r="AR101" s="53">
        <v>0</v>
      </c>
      <c r="AS101" s="53">
        <v>0</v>
      </c>
      <c r="AT101" s="53">
        <v>55000</v>
      </c>
      <c r="AU101" s="53">
        <v>0</v>
      </c>
      <c r="AV101" s="47">
        <v>2201566811</v>
      </c>
      <c r="AW101" s="49">
        <v>45623</v>
      </c>
      <c r="AX101" s="47" t="s">
        <v>551</v>
      </c>
      <c r="AY101" s="53">
        <v>464170</v>
      </c>
    </row>
    <row r="102" spans="1:51" x14ac:dyDescent="0.35">
      <c r="A102" s="46">
        <v>891409017</v>
      </c>
      <c r="B102" s="46" t="s">
        <v>16</v>
      </c>
      <c r="C102" s="46" t="s">
        <v>15</v>
      </c>
      <c r="D102" s="47">
        <v>104308</v>
      </c>
      <c r="E102" s="47" t="s">
        <v>356</v>
      </c>
      <c r="F102" s="47" t="s">
        <v>357</v>
      </c>
      <c r="G102" s="48"/>
      <c r="H102" s="49">
        <v>45574.597384490742</v>
      </c>
      <c r="I102" s="49">
        <v>45597</v>
      </c>
      <c r="J102" s="50">
        <v>55000</v>
      </c>
      <c r="K102" s="50">
        <v>55000</v>
      </c>
      <c r="L102" s="51" t="s">
        <v>13</v>
      </c>
      <c r="M102" s="52" t="s">
        <v>14</v>
      </c>
      <c r="N102" s="51"/>
      <c r="O102" s="52"/>
      <c r="P102" s="64" t="e">
        <v>#N/A</v>
      </c>
      <c r="Q102" s="47" t="s">
        <v>558</v>
      </c>
      <c r="R102" s="53">
        <v>0</v>
      </c>
      <c r="S102" s="54"/>
      <c r="T102" s="47"/>
      <c r="U102" s="47"/>
      <c r="V102" s="49"/>
      <c r="W102" s="47" t="s">
        <v>424</v>
      </c>
      <c r="X102" s="49">
        <v>45574</v>
      </c>
      <c r="Y102" s="49">
        <v>45603</v>
      </c>
      <c r="Z102" s="49">
        <v>45617</v>
      </c>
      <c r="AA102" s="49"/>
      <c r="AB102" s="47">
        <v>99</v>
      </c>
      <c r="AC102" s="47" t="s">
        <v>568</v>
      </c>
      <c r="AD102" s="53">
        <v>0</v>
      </c>
      <c r="AE102" s="47"/>
      <c r="AF102" s="47"/>
      <c r="AG102" s="47"/>
      <c r="AH102" s="47" t="s">
        <v>426</v>
      </c>
      <c r="AI102" s="47"/>
      <c r="AJ102" s="47" t="s">
        <v>429</v>
      </c>
      <c r="AK102" s="53">
        <v>55000</v>
      </c>
      <c r="AL102" s="53">
        <v>0</v>
      </c>
      <c r="AM102" s="53">
        <v>0</v>
      </c>
      <c r="AN102" s="53">
        <v>0</v>
      </c>
      <c r="AO102" s="53">
        <v>0</v>
      </c>
      <c r="AP102" s="53">
        <v>0</v>
      </c>
      <c r="AQ102" s="53">
        <v>0</v>
      </c>
      <c r="AR102" s="53">
        <v>0</v>
      </c>
      <c r="AS102" s="53">
        <v>0</v>
      </c>
      <c r="AT102" s="53">
        <v>55000</v>
      </c>
      <c r="AU102" s="53">
        <v>0</v>
      </c>
      <c r="AV102" s="47">
        <v>2201566811</v>
      </c>
      <c r="AW102" s="49">
        <v>45623</v>
      </c>
      <c r="AX102" s="47" t="s">
        <v>551</v>
      </c>
      <c r="AY102" s="53">
        <v>464170</v>
      </c>
    </row>
    <row r="103" spans="1:51" x14ac:dyDescent="0.35">
      <c r="A103" s="46">
        <v>891409017</v>
      </c>
      <c r="B103" s="46" t="s">
        <v>16</v>
      </c>
      <c r="C103" s="46" t="s">
        <v>15</v>
      </c>
      <c r="D103" s="47">
        <v>78334</v>
      </c>
      <c r="E103" s="47" t="s">
        <v>220</v>
      </c>
      <c r="F103" s="47" t="s">
        <v>221</v>
      </c>
      <c r="G103" s="48"/>
      <c r="H103" s="49">
        <v>45186.715746909722</v>
      </c>
      <c r="I103" s="49">
        <v>45200</v>
      </c>
      <c r="J103" s="50">
        <v>901780</v>
      </c>
      <c r="K103" s="50">
        <v>901780</v>
      </c>
      <c r="L103" s="51" t="s">
        <v>13</v>
      </c>
      <c r="M103" s="52" t="s">
        <v>14</v>
      </c>
      <c r="N103" s="51"/>
      <c r="O103" s="52"/>
      <c r="P103" s="64" t="s">
        <v>560</v>
      </c>
      <c r="Q103" s="47" t="s">
        <v>560</v>
      </c>
      <c r="R103" s="53">
        <v>0</v>
      </c>
      <c r="S103" s="54"/>
      <c r="T103" s="47"/>
      <c r="U103" s="47"/>
      <c r="V103" s="49"/>
      <c r="W103" s="47" t="s">
        <v>424</v>
      </c>
      <c r="X103" s="49">
        <v>45186</v>
      </c>
      <c r="Y103" s="49">
        <v>45231</v>
      </c>
      <c r="Z103" s="49">
        <v>45377</v>
      </c>
      <c r="AA103" s="49"/>
      <c r="AB103" s="47">
        <v>339</v>
      </c>
      <c r="AC103" s="47" t="s">
        <v>565</v>
      </c>
      <c r="AD103" s="53">
        <v>0</v>
      </c>
      <c r="AE103" s="47"/>
      <c r="AF103" s="47"/>
      <c r="AG103" s="47"/>
      <c r="AH103" s="47" t="s">
        <v>426</v>
      </c>
      <c r="AI103" s="47"/>
      <c r="AJ103" s="47" t="s">
        <v>429</v>
      </c>
      <c r="AK103" s="53">
        <f>+K103-AO103</f>
        <v>530041</v>
      </c>
      <c r="AL103" s="53">
        <v>0</v>
      </c>
      <c r="AM103" s="53">
        <v>0</v>
      </c>
      <c r="AN103" s="53">
        <v>0</v>
      </c>
      <c r="AO103" s="53">
        <v>371739</v>
      </c>
      <c r="AP103" s="53">
        <v>0</v>
      </c>
      <c r="AQ103" s="53">
        <v>0</v>
      </c>
      <c r="AR103" s="53">
        <v>0</v>
      </c>
      <c r="AS103" s="53">
        <v>0</v>
      </c>
      <c r="AT103" s="53">
        <v>530041</v>
      </c>
      <c r="AU103" s="53">
        <v>0</v>
      </c>
      <c r="AV103" s="47">
        <v>2201481859</v>
      </c>
      <c r="AW103" s="49">
        <v>45341</v>
      </c>
      <c r="AX103" s="47" t="s">
        <v>551</v>
      </c>
      <c r="AY103" s="53">
        <v>2064428</v>
      </c>
    </row>
    <row r="104" spans="1:51" x14ac:dyDescent="0.35">
      <c r="A104" s="46">
        <v>891409017</v>
      </c>
      <c r="B104" s="46" t="s">
        <v>16</v>
      </c>
      <c r="C104" s="46" t="s">
        <v>15</v>
      </c>
      <c r="D104" s="47">
        <v>76590</v>
      </c>
      <c r="E104" s="47" t="s">
        <v>214</v>
      </c>
      <c r="F104" s="47" t="s">
        <v>215</v>
      </c>
      <c r="G104" s="48"/>
      <c r="H104" s="49">
        <v>45157.950833715273</v>
      </c>
      <c r="I104" s="49">
        <v>45170</v>
      </c>
      <c r="J104" s="50">
        <v>73611</v>
      </c>
      <c r="K104" s="50">
        <v>73611</v>
      </c>
      <c r="L104" s="51" t="s">
        <v>13</v>
      </c>
      <c r="M104" s="52" t="s">
        <v>14</v>
      </c>
      <c r="N104" s="51"/>
      <c r="O104" s="52"/>
      <c r="P104" s="64" t="s">
        <v>560</v>
      </c>
      <c r="Q104" s="47" t="s">
        <v>560</v>
      </c>
      <c r="R104" s="53">
        <v>0</v>
      </c>
      <c r="S104" s="54"/>
      <c r="T104" s="47"/>
      <c r="U104" s="47"/>
      <c r="V104" s="49"/>
      <c r="W104" s="47" t="s">
        <v>424</v>
      </c>
      <c r="X104" s="49">
        <v>45157</v>
      </c>
      <c r="Y104" s="49">
        <v>45201</v>
      </c>
      <c r="Z104" s="49">
        <v>45377</v>
      </c>
      <c r="AA104" s="49"/>
      <c r="AB104" s="47">
        <v>339</v>
      </c>
      <c r="AC104" s="47" t="s">
        <v>565</v>
      </c>
      <c r="AD104" s="53">
        <v>0</v>
      </c>
      <c r="AE104" s="47"/>
      <c r="AF104" s="47"/>
      <c r="AG104" s="47"/>
      <c r="AH104" s="47" t="s">
        <v>534</v>
      </c>
      <c r="AI104" s="47"/>
      <c r="AJ104" s="47" t="s">
        <v>444</v>
      </c>
      <c r="AK104" s="53">
        <f>+K104-AO104</f>
        <v>47801</v>
      </c>
      <c r="AL104" s="53">
        <v>0</v>
      </c>
      <c r="AM104" s="53">
        <v>0</v>
      </c>
      <c r="AN104" s="53">
        <v>0</v>
      </c>
      <c r="AO104" s="53">
        <v>25810</v>
      </c>
      <c r="AP104" s="53">
        <v>0</v>
      </c>
      <c r="AQ104" s="53">
        <v>0</v>
      </c>
      <c r="AR104" s="53">
        <v>0</v>
      </c>
      <c r="AS104" s="53">
        <v>0</v>
      </c>
      <c r="AT104" s="53">
        <v>47801</v>
      </c>
      <c r="AU104" s="53">
        <v>0</v>
      </c>
      <c r="AV104" s="47">
        <v>2201452631</v>
      </c>
      <c r="AW104" s="49">
        <v>45245</v>
      </c>
      <c r="AX104" s="47" t="s">
        <v>551</v>
      </c>
      <c r="AY104" s="53">
        <v>47801</v>
      </c>
    </row>
    <row r="105" spans="1:51" x14ac:dyDescent="0.35">
      <c r="A105" s="46">
        <v>891409017</v>
      </c>
      <c r="B105" s="46" t="s">
        <v>16</v>
      </c>
      <c r="C105" s="46" t="s">
        <v>15</v>
      </c>
      <c r="D105" s="47">
        <v>95238</v>
      </c>
      <c r="E105" s="47" t="s">
        <v>292</v>
      </c>
      <c r="F105" s="47" t="s">
        <v>293</v>
      </c>
      <c r="G105" s="48"/>
      <c r="H105" s="49">
        <v>45449.740074189816</v>
      </c>
      <c r="I105" s="49">
        <v>45474</v>
      </c>
      <c r="J105" s="50">
        <v>55000</v>
      </c>
      <c r="K105" s="50">
        <v>55000</v>
      </c>
      <c r="L105" s="51" t="s">
        <v>13</v>
      </c>
      <c r="M105" s="52" t="s">
        <v>14</v>
      </c>
      <c r="N105" s="51"/>
      <c r="O105" s="52"/>
      <c r="P105" s="64" t="s">
        <v>561</v>
      </c>
      <c r="Q105" s="64" t="s">
        <v>562</v>
      </c>
      <c r="R105" s="53">
        <v>4500</v>
      </c>
      <c r="S105" s="54">
        <v>1913454470</v>
      </c>
      <c r="T105" s="47"/>
      <c r="U105" s="47"/>
      <c r="V105" s="49"/>
      <c r="W105" s="47" t="s">
        <v>424</v>
      </c>
      <c r="X105" s="49">
        <v>45449</v>
      </c>
      <c r="Y105" s="49">
        <v>45505</v>
      </c>
      <c r="Z105" s="49">
        <v>45678</v>
      </c>
      <c r="AA105" s="49"/>
      <c r="AB105" s="47">
        <v>38</v>
      </c>
      <c r="AC105" s="47" t="s">
        <v>566</v>
      </c>
      <c r="AD105" s="53">
        <v>0</v>
      </c>
      <c r="AE105" s="47"/>
      <c r="AF105" s="47"/>
      <c r="AG105" s="47"/>
      <c r="AH105" s="47" t="s">
        <v>426</v>
      </c>
      <c r="AI105" s="47"/>
      <c r="AJ105" s="47" t="s">
        <v>435</v>
      </c>
      <c r="AK105" s="53">
        <v>50500</v>
      </c>
      <c r="AL105" s="53">
        <v>0</v>
      </c>
      <c r="AM105" s="53">
        <v>0</v>
      </c>
      <c r="AN105" s="53">
        <v>0</v>
      </c>
      <c r="AO105" s="53">
        <v>0</v>
      </c>
      <c r="AP105" s="53">
        <v>0</v>
      </c>
      <c r="AQ105" s="53">
        <v>4500</v>
      </c>
      <c r="AR105" s="53">
        <v>0</v>
      </c>
      <c r="AS105" s="53">
        <v>0</v>
      </c>
      <c r="AT105" s="53">
        <v>50500</v>
      </c>
      <c r="AU105" s="53">
        <v>0</v>
      </c>
      <c r="AV105" s="47">
        <v>2201566316</v>
      </c>
      <c r="AW105" s="49">
        <v>45616</v>
      </c>
      <c r="AX105" s="47" t="s">
        <v>551</v>
      </c>
      <c r="AY105" s="53">
        <v>10842521</v>
      </c>
    </row>
    <row r="106" spans="1:51" x14ac:dyDescent="0.35">
      <c r="A106" s="46">
        <v>891409017</v>
      </c>
      <c r="B106" s="46" t="s">
        <v>16</v>
      </c>
      <c r="C106" s="46" t="s">
        <v>15</v>
      </c>
      <c r="D106" s="47">
        <v>95321</v>
      </c>
      <c r="E106" s="47" t="s">
        <v>296</v>
      </c>
      <c r="F106" s="47" t="s">
        <v>297</v>
      </c>
      <c r="G106" s="48"/>
      <c r="H106" s="49">
        <v>45450.906313773143</v>
      </c>
      <c r="I106" s="49">
        <v>45474</v>
      </c>
      <c r="J106" s="50">
        <v>55000</v>
      </c>
      <c r="K106" s="50">
        <v>55000</v>
      </c>
      <c r="L106" s="51" t="s">
        <v>13</v>
      </c>
      <c r="M106" s="52" t="s">
        <v>14</v>
      </c>
      <c r="N106" s="51"/>
      <c r="O106" s="52"/>
      <c r="P106" s="64" t="s">
        <v>561</v>
      </c>
      <c r="Q106" s="64" t="s">
        <v>562</v>
      </c>
      <c r="R106" s="53">
        <v>4500</v>
      </c>
      <c r="S106" s="54">
        <v>1913454471</v>
      </c>
      <c r="T106" s="47"/>
      <c r="U106" s="47"/>
      <c r="V106" s="49"/>
      <c r="W106" s="47" t="s">
        <v>424</v>
      </c>
      <c r="X106" s="49">
        <v>45450</v>
      </c>
      <c r="Y106" s="49">
        <v>45505</v>
      </c>
      <c r="Z106" s="49">
        <v>45678</v>
      </c>
      <c r="AA106" s="49"/>
      <c r="AB106" s="47">
        <v>38</v>
      </c>
      <c r="AC106" s="47" t="s">
        <v>566</v>
      </c>
      <c r="AD106" s="53">
        <v>0</v>
      </c>
      <c r="AE106" s="47"/>
      <c r="AF106" s="47"/>
      <c r="AG106" s="47"/>
      <c r="AH106" s="47" t="s">
        <v>426</v>
      </c>
      <c r="AI106" s="47"/>
      <c r="AJ106" s="47" t="s">
        <v>435</v>
      </c>
      <c r="AK106" s="53">
        <v>50500</v>
      </c>
      <c r="AL106" s="53">
        <v>0</v>
      </c>
      <c r="AM106" s="53">
        <v>0</v>
      </c>
      <c r="AN106" s="53">
        <v>0</v>
      </c>
      <c r="AO106" s="53">
        <v>0</v>
      </c>
      <c r="AP106" s="53">
        <v>0</v>
      </c>
      <c r="AQ106" s="53">
        <v>4500</v>
      </c>
      <c r="AR106" s="53">
        <v>0</v>
      </c>
      <c r="AS106" s="53">
        <v>0</v>
      </c>
      <c r="AT106" s="53">
        <v>50500</v>
      </c>
      <c r="AU106" s="53">
        <v>0</v>
      </c>
      <c r="AV106" s="47">
        <v>2201566316</v>
      </c>
      <c r="AW106" s="49">
        <v>45616</v>
      </c>
      <c r="AX106" s="47" t="s">
        <v>551</v>
      </c>
      <c r="AY106" s="53">
        <v>10842521</v>
      </c>
    </row>
    <row r="107" spans="1:51" x14ac:dyDescent="0.35">
      <c r="A107" s="46">
        <v>891409017</v>
      </c>
      <c r="B107" s="46" t="s">
        <v>16</v>
      </c>
      <c r="C107" s="46" t="s">
        <v>15</v>
      </c>
      <c r="D107" s="47">
        <v>95743</v>
      </c>
      <c r="E107" s="47" t="s">
        <v>310</v>
      </c>
      <c r="F107" s="47" t="s">
        <v>311</v>
      </c>
      <c r="G107" s="48"/>
      <c r="H107" s="49">
        <v>45456.716240046291</v>
      </c>
      <c r="I107" s="49">
        <v>45474</v>
      </c>
      <c r="J107" s="50">
        <v>55000</v>
      </c>
      <c r="K107" s="50">
        <v>55000</v>
      </c>
      <c r="L107" s="51" t="s">
        <v>13</v>
      </c>
      <c r="M107" s="52" t="s">
        <v>14</v>
      </c>
      <c r="N107" s="51"/>
      <c r="O107" s="52"/>
      <c r="P107" s="64" t="s">
        <v>561</v>
      </c>
      <c r="Q107" s="64" t="s">
        <v>562</v>
      </c>
      <c r="R107" s="53">
        <v>4500</v>
      </c>
      <c r="S107" s="54">
        <v>1913454472</v>
      </c>
      <c r="T107" s="47"/>
      <c r="U107" s="47"/>
      <c r="V107" s="49"/>
      <c r="W107" s="47" t="s">
        <v>424</v>
      </c>
      <c r="X107" s="49">
        <v>45456</v>
      </c>
      <c r="Y107" s="49">
        <v>45505</v>
      </c>
      <c r="Z107" s="49">
        <v>45678</v>
      </c>
      <c r="AA107" s="49"/>
      <c r="AB107" s="47">
        <v>38</v>
      </c>
      <c r="AC107" s="47" t="s">
        <v>566</v>
      </c>
      <c r="AD107" s="53">
        <v>0</v>
      </c>
      <c r="AE107" s="47"/>
      <c r="AF107" s="47"/>
      <c r="AG107" s="47"/>
      <c r="AH107" s="47" t="s">
        <v>426</v>
      </c>
      <c r="AI107" s="47"/>
      <c r="AJ107" s="47" t="s">
        <v>542</v>
      </c>
      <c r="AK107" s="53">
        <v>50500</v>
      </c>
      <c r="AL107" s="53">
        <v>0</v>
      </c>
      <c r="AM107" s="53">
        <v>0</v>
      </c>
      <c r="AN107" s="53">
        <v>0</v>
      </c>
      <c r="AO107" s="53">
        <v>0</v>
      </c>
      <c r="AP107" s="53">
        <v>0</v>
      </c>
      <c r="AQ107" s="53">
        <v>4500</v>
      </c>
      <c r="AR107" s="53">
        <v>0</v>
      </c>
      <c r="AS107" s="53">
        <v>0</v>
      </c>
      <c r="AT107" s="53">
        <v>50500</v>
      </c>
      <c r="AU107" s="53">
        <v>0</v>
      </c>
      <c r="AV107" s="47">
        <v>2201566316</v>
      </c>
      <c r="AW107" s="49">
        <v>45616</v>
      </c>
      <c r="AX107" s="47" t="s">
        <v>551</v>
      </c>
      <c r="AY107" s="53">
        <v>10842521</v>
      </c>
    </row>
    <row r="108" spans="1:51" x14ac:dyDescent="0.35">
      <c r="A108" s="46">
        <v>891409017</v>
      </c>
      <c r="B108" s="46" t="s">
        <v>16</v>
      </c>
      <c r="C108" s="46" t="s">
        <v>15</v>
      </c>
      <c r="D108" s="47">
        <v>81711</v>
      </c>
      <c r="E108" s="47" t="s">
        <v>222</v>
      </c>
      <c r="F108" s="47" t="s">
        <v>223</v>
      </c>
      <c r="G108" s="48"/>
      <c r="H108" s="49">
        <v>45243.200395254629</v>
      </c>
      <c r="I108" s="49">
        <v>45261</v>
      </c>
      <c r="J108" s="50">
        <v>82251</v>
      </c>
      <c r="K108" s="50">
        <v>82251</v>
      </c>
      <c r="L108" s="51" t="s">
        <v>13</v>
      </c>
      <c r="M108" s="52" t="s">
        <v>14</v>
      </c>
      <c r="N108" s="51"/>
      <c r="O108" s="52"/>
      <c r="P108" s="64" t="s">
        <v>561</v>
      </c>
      <c r="Q108" s="64" t="s">
        <v>562</v>
      </c>
      <c r="R108" s="53">
        <v>25810</v>
      </c>
      <c r="S108" s="54">
        <v>1913454468</v>
      </c>
      <c r="T108" s="47"/>
      <c r="U108" s="47"/>
      <c r="V108" s="49"/>
      <c r="W108" s="47" t="s">
        <v>424</v>
      </c>
      <c r="X108" s="49">
        <v>45243</v>
      </c>
      <c r="Y108" s="49">
        <v>45293</v>
      </c>
      <c r="Z108" s="49">
        <v>45678</v>
      </c>
      <c r="AA108" s="49"/>
      <c r="AB108" s="47">
        <v>38</v>
      </c>
      <c r="AC108" s="47" t="s">
        <v>566</v>
      </c>
      <c r="AD108" s="53">
        <v>0</v>
      </c>
      <c r="AE108" s="47"/>
      <c r="AF108" s="47"/>
      <c r="AG108" s="47"/>
      <c r="AH108" s="47" t="s">
        <v>426</v>
      </c>
      <c r="AI108" s="47"/>
      <c r="AJ108" s="47" t="s">
        <v>429</v>
      </c>
      <c r="AK108" s="53">
        <v>52341</v>
      </c>
      <c r="AL108" s="53">
        <v>0</v>
      </c>
      <c r="AM108" s="53">
        <v>0</v>
      </c>
      <c r="AN108" s="53">
        <v>0</v>
      </c>
      <c r="AO108" s="53">
        <v>0</v>
      </c>
      <c r="AP108" s="53">
        <v>0</v>
      </c>
      <c r="AQ108" s="53">
        <v>29910</v>
      </c>
      <c r="AR108" s="53">
        <v>0</v>
      </c>
      <c r="AS108" s="53">
        <v>0</v>
      </c>
      <c r="AT108" s="53">
        <v>52341</v>
      </c>
      <c r="AU108" s="53">
        <v>0</v>
      </c>
      <c r="AV108" s="47">
        <v>2201506751</v>
      </c>
      <c r="AW108" s="49">
        <v>45411</v>
      </c>
      <c r="AX108" s="47" t="s">
        <v>551</v>
      </c>
      <c r="AY108" s="53">
        <v>1785687</v>
      </c>
    </row>
    <row r="109" spans="1:51" x14ac:dyDescent="0.35">
      <c r="A109" s="46">
        <v>891409017</v>
      </c>
      <c r="B109" s="46" t="s">
        <v>16</v>
      </c>
      <c r="C109" s="46" t="s">
        <v>15</v>
      </c>
      <c r="D109" s="47">
        <v>81783</v>
      </c>
      <c r="E109" s="47" t="s">
        <v>224</v>
      </c>
      <c r="F109" s="47" t="s">
        <v>225</v>
      </c>
      <c r="G109" s="48"/>
      <c r="H109" s="49">
        <v>45245.463133599536</v>
      </c>
      <c r="I109" s="49">
        <v>45261</v>
      </c>
      <c r="J109" s="50">
        <v>73419</v>
      </c>
      <c r="K109" s="50">
        <v>73419</v>
      </c>
      <c r="L109" s="51" t="s">
        <v>13</v>
      </c>
      <c r="M109" s="52" t="s">
        <v>14</v>
      </c>
      <c r="N109" s="51"/>
      <c r="O109" s="52"/>
      <c r="P109" s="64" t="s">
        <v>561</v>
      </c>
      <c r="Q109" s="64" t="s">
        <v>562</v>
      </c>
      <c r="R109" s="53">
        <v>25810</v>
      </c>
      <c r="S109" s="54">
        <v>1913454469</v>
      </c>
      <c r="T109" s="47"/>
      <c r="U109" s="47"/>
      <c r="V109" s="49"/>
      <c r="W109" s="47" t="s">
        <v>424</v>
      </c>
      <c r="X109" s="49">
        <v>45245</v>
      </c>
      <c r="Y109" s="49">
        <v>45293</v>
      </c>
      <c r="Z109" s="49">
        <v>45678</v>
      </c>
      <c r="AA109" s="49"/>
      <c r="AB109" s="47">
        <v>38</v>
      </c>
      <c r="AC109" s="47" t="s">
        <v>566</v>
      </c>
      <c r="AD109" s="53">
        <v>0</v>
      </c>
      <c r="AE109" s="47"/>
      <c r="AF109" s="47"/>
      <c r="AG109" s="47"/>
      <c r="AH109" s="47" t="s">
        <v>426</v>
      </c>
      <c r="AI109" s="47"/>
      <c r="AJ109" s="47" t="s">
        <v>429</v>
      </c>
      <c r="AK109" s="53">
        <v>43509</v>
      </c>
      <c r="AL109" s="53">
        <v>0</v>
      </c>
      <c r="AM109" s="53">
        <v>0</v>
      </c>
      <c r="AN109" s="53">
        <v>0</v>
      </c>
      <c r="AO109" s="53">
        <v>0</v>
      </c>
      <c r="AP109" s="53">
        <v>0</v>
      </c>
      <c r="AQ109" s="53">
        <v>29910</v>
      </c>
      <c r="AR109" s="53">
        <v>0</v>
      </c>
      <c r="AS109" s="53">
        <v>0</v>
      </c>
      <c r="AT109" s="53">
        <v>43509</v>
      </c>
      <c r="AU109" s="53">
        <v>0</v>
      </c>
      <c r="AV109" s="47">
        <v>2201506751</v>
      </c>
      <c r="AW109" s="49">
        <v>45411</v>
      </c>
      <c r="AX109" s="47" t="s">
        <v>551</v>
      </c>
      <c r="AY109" s="53">
        <v>1785687</v>
      </c>
    </row>
    <row r="110" spans="1:51" x14ac:dyDescent="0.35">
      <c r="A110" s="46">
        <v>891409017</v>
      </c>
      <c r="B110" s="46" t="s">
        <v>16</v>
      </c>
      <c r="C110" s="46" t="s">
        <v>15</v>
      </c>
      <c r="D110" s="47">
        <v>90429</v>
      </c>
      <c r="E110" s="47" t="s">
        <v>66</v>
      </c>
      <c r="F110" s="47" t="s">
        <v>67</v>
      </c>
      <c r="G110" s="48"/>
      <c r="H110" s="49">
        <v>45388.344435995372</v>
      </c>
      <c r="I110" s="49">
        <v>45413</v>
      </c>
      <c r="J110" s="50">
        <v>79735</v>
      </c>
      <c r="K110" s="50">
        <v>79735</v>
      </c>
      <c r="L110" s="51" t="s">
        <v>13</v>
      </c>
      <c r="M110" s="52" t="s">
        <v>14</v>
      </c>
      <c r="N110" s="51"/>
      <c r="O110" s="52"/>
      <c r="P110" s="64" t="s">
        <v>557</v>
      </c>
      <c r="Q110" s="47" t="s">
        <v>557</v>
      </c>
      <c r="R110" s="53">
        <v>0</v>
      </c>
      <c r="S110" s="54"/>
      <c r="T110" s="47"/>
      <c r="U110" s="47"/>
      <c r="V110" s="49"/>
      <c r="W110" s="47" t="s">
        <v>432</v>
      </c>
      <c r="X110" s="49">
        <v>45388</v>
      </c>
      <c r="Y110" s="49">
        <v>45447</v>
      </c>
      <c r="Z110" s="49"/>
      <c r="AA110" s="49">
        <v>45460</v>
      </c>
      <c r="AB110" s="47">
        <v>256</v>
      </c>
      <c r="AC110" s="47" t="s">
        <v>565</v>
      </c>
      <c r="AD110" s="53">
        <v>79735</v>
      </c>
      <c r="AE110" s="47" t="s">
        <v>45</v>
      </c>
      <c r="AF110" s="47" t="s">
        <v>539</v>
      </c>
      <c r="AG110" s="47" t="s">
        <v>437</v>
      </c>
      <c r="AH110" s="47" t="s">
        <v>426</v>
      </c>
      <c r="AI110" s="47" t="s">
        <v>426</v>
      </c>
      <c r="AJ110" s="47"/>
      <c r="AK110" s="53">
        <v>0</v>
      </c>
      <c r="AL110" s="53">
        <v>79735</v>
      </c>
      <c r="AM110" s="53">
        <v>0</v>
      </c>
      <c r="AN110" s="53">
        <v>0</v>
      </c>
      <c r="AO110" s="53">
        <v>0</v>
      </c>
      <c r="AP110" s="53">
        <v>0</v>
      </c>
      <c r="AQ110" s="53">
        <v>0</v>
      </c>
      <c r="AR110" s="53">
        <v>0</v>
      </c>
      <c r="AS110" s="53">
        <v>0</v>
      </c>
      <c r="AT110" s="53">
        <v>0</v>
      </c>
      <c r="AU110" s="53">
        <v>0</v>
      </c>
      <c r="AV110" s="47"/>
      <c r="AW110" s="49"/>
      <c r="AX110" s="47"/>
      <c r="AY110" s="53">
        <v>0</v>
      </c>
    </row>
    <row r="111" spans="1:51" x14ac:dyDescent="0.35">
      <c r="A111" s="46">
        <v>891409017</v>
      </c>
      <c r="B111" s="46" t="s">
        <v>16</v>
      </c>
      <c r="C111" s="46" t="s">
        <v>15</v>
      </c>
      <c r="D111" s="47">
        <v>92876</v>
      </c>
      <c r="E111" s="47" t="s">
        <v>68</v>
      </c>
      <c r="F111" s="47" t="s">
        <v>69</v>
      </c>
      <c r="G111" s="48"/>
      <c r="H111" s="49">
        <v>45426.630243055552</v>
      </c>
      <c r="I111" s="49">
        <v>45444</v>
      </c>
      <c r="J111" s="50">
        <v>10590</v>
      </c>
      <c r="K111" s="50">
        <v>10590</v>
      </c>
      <c r="L111" s="51" t="s">
        <v>13</v>
      </c>
      <c r="M111" s="52" t="s">
        <v>14</v>
      </c>
      <c r="N111" s="51"/>
      <c r="O111" s="52"/>
      <c r="P111" s="64" t="s">
        <v>557</v>
      </c>
      <c r="Q111" s="47" t="s">
        <v>557</v>
      </c>
      <c r="R111" s="53">
        <v>0</v>
      </c>
      <c r="S111" s="54"/>
      <c r="T111" s="47"/>
      <c r="U111" s="47"/>
      <c r="V111" s="49"/>
      <c r="W111" s="47" t="s">
        <v>432</v>
      </c>
      <c r="X111" s="49">
        <v>45426</v>
      </c>
      <c r="Y111" s="49">
        <v>45505</v>
      </c>
      <c r="Z111" s="49"/>
      <c r="AA111" s="49">
        <v>45533</v>
      </c>
      <c r="AB111" s="47">
        <v>183</v>
      </c>
      <c r="AC111" s="47" t="s">
        <v>565</v>
      </c>
      <c r="AD111" s="53">
        <v>15090</v>
      </c>
      <c r="AE111" s="47" t="s">
        <v>45</v>
      </c>
      <c r="AF111" s="47" t="s">
        <v>541</v>
      </c>
      <c r="AG111" s="47" t="s">
        <v>437</v>
      </c>
      <c r="AH111" s="47" t="s">
        <v>426</v>
      </c>
      <c r="AI111" s="47" t="s">
        <v>426</v>
      </c>
      <c r="AJ111" s="47"/>
      <c r="AK111" s="53">
        <v>0</v>
      </c>
      <c r="AL111" s="53">
        <v>10590</v>
      </c>
      <c r="AM111" s="53">
        <v>0</v>
      </c>
      <c r="AN111" s="53">
        <v>0</v>
      </c>
      <c r="AO111" s="53">
        <v>0</v>
      </c>
      <c r="AP111" s="53">
        <v>0</v>
      </c>
      <c r="AQ111" s="53">
        <v>0</v>
      </c>
      <c r="AR111" s="53">
        <v>0</v>
      </c>
      <c r="AS111" s="53">
        <v>0</v>
      </c>
      <c r="AT111" s="53">
        <v>0</v>
      </c>
      <c r="AU111" s="53">
        <v>0</v>
      </c>
      <c r="AV111" s="47"/>
      <c r="AW111" s="49"/>
      <c r="AX111" s="47"/>
      <c r="AY111" s="53">
        <v>0</v>
      </c>
    </row>
    <row r="112" spans="1:51" x14ac:dyDescent="0.35">
      <c r="A112" s="46">
        <v>891409017</v>
      </c>
      <c r="B112" s="46" t="s">
        <v>16</v>
      </c>
      <c r="C112" s="46" t="s">
        <v>15</v>
      </c>
      <c r="D112" s="47">
        <v>49353</v>
      </c>
      <c r="E112" s="47" t="s">
        <v>88</v>
      </c>
      <c r="F112" s="47" t="s">
        <v>89</v>
      </c>
      <c r="G112" s="48"/>
      <c r="H112" s="49">
        <v>44716.65</v>
      </c>
      <c r="I112" s="49" t="s">
        <v>11</v>
      </c>
      <c r="J112" s="50">
        <v>63318</v>
      </c>
      <c r="K112" s="50">
        <v>63318</v>
      </c>
      <c r="L112" s="51" t="s">
        <v>13</v>
      </c>
      <c r="M112" s="52" t="s">
        <v>14</v>
      </c>
      <c r="N112" s="51"/>
      <c r="O112" s="52"/>
      <c r="P112" s="64" t="s">
        <v>557</v>
      </c>
      <c r="Q112" s="47" t="s">
        <v>557</v>
      </c>
      <c r="R112" s="53">
        <v>0</v>
      </c>
      <c r="S112" s="54"/>
      <c r="T112" s="47"/>
      <c r="U112" s="47"/>
      <c r="V112" s="49"/>
      <c r="W112" s="47" t="s">
        <v>432</v>
      </c>
      <c r="X112" s="49">
        <v>44716</v>
      </c>
      <c r="Y112" s="49">
        <v>44764</v>
      </c>
      <c r="Z112" s="49">
        <v>44764</v>
      </c>
      <c r="AA112" s="49">
        <v>44769</v>
      </c>
      <c r="AB112" s="47">
        <v>947</v>
      </c>
      <c r="AC112" s="47" t="s">
        <v>567</v>
      </c>
      <c r="AD112" s="53">
        <v>63318</v>
      </c>
      <c r="AE112" s="47" t="s">
        <v>45</v>
      </c>
      <c r="AF112" s="47" t="s">
        <v>447</v>
      </c>
      <c r="AG112" s="47" t="s">
        <v>448</v>
      </c>
      <c r="AH112" s="47"/>
      <c r="AI112" s="47" t="s">
        <v>449</v>
      </c>
      <c r="AJ112" s="47" t="s">
        <v>444</v>
      </c>
      <c r="AK112" s="53">
        <v>0</v>
      </c>
      <c r="AL112" s="53">
        <v>63318</v>
      </c>
      <c r="AM112" s="53">
        <v>0</v>
      </c>
      <c r="AN112" s="53">
        <v>0</v>
      </c>
      <c r="AO112" s="53">
        <v>0</v>
      </c>
      <c r="AP112" s="53">
        <v>0</v>
      </c>
      <c r="AQ112" s="53">
        <v>0</v>
      </c>
      <c r="AR112" s="53">
        <v>0</v>
      </c>
      <c r="AS112" s="53">
        <v>0</v>
      </c>
      <c r="AT112" s="53">
        <v>0</v>
      </c>
      <c r="AU112" s="53">
        <v>0</v>
      </c>
      <c r="AV112" s="47"/>
      <c r="AW112" s="49"/>
      <c r="AX112" s="47"/>
      <c r="AY112" s="53">
        <v>0</v>
      </c>
    </row>
    <row r="113" spans="1:51" x14ac:dyDescent="0.35">
      <c r="A113" s="46">
        <v>891409017</v>
      </c>
      <c r="B113" s="46" t="s">
        <v>16</v>
      </c>
      <c r="C113" s="46" t="s">
        <v>15</v>
      </c>
      <c r="D113" s="47">
        <v>52893</v>
      </c>
      <c r="E113" s="47" t="s">
        <v>90</v>
      </c>
      <c r="F113" s="47" t="s">
        <v>91</v>
      </c>
      <c r="G113" s="48"/>
      <c r="H113" s="49">
        <v>44769.229166666664</v>
      </c>
      <c r="I113" s="49" t="s">
        <v>11</v>
      </c>
      <c r="J113" s="50">
        <v>792249</v>
      </c>
      <c r="K113" s="50">
        <v>792249</v>
      </c>
      <c r="L113" s="51" t="s">
        <v>13</v>
      </c>
      <c r="M113" s="52" t="s">
        <v>14</v>
      </c>
      <c r="N113" s="51"/>
      <c r="O113" s="52"/>
      <c r="P113" s="64" t="s">
        <v>557</v>
      </c>
      <c r="Q113" s="47" t="s">
        <v>557</v>
      </c>
      <c r="R113" s="53">
        <v>0</v>
      </c>
      <c r="S113" s="54"/>
      <c r="T113" s="47"/>
      <c r="U113" s="47"/>
      <c r="V113" s="49"/>
      <c r="W113" s="47" t="s">
        <v>432</v>
      </c>
      <c r="X113" s="49">
        <v>44777</v>
      </c>
      <c r="Y113" s="49">
        <v>44790</v>
      </c>
      <c r="Z113" s="49">
        <v>44790</v>
      </c>
      <c r="AA113" s="49">
        <v>44797</v>
      </c>
      <c r="AB113" s="47">
        <v>919</v>
      </c>
      <c r="AC113" s="47" t="s">
        <v>567</v>
      </c>
      <c r="AD113" s="53">
        <v>792249</v>
      </c>
      <c r="AE113" s="47" t="s">
        <v>45</v>
      </c>
      <c r="AF113" s="47" t="s">
        <v>451</v>
      </c>
      <c r="AG113" s="47" t="s">
        <v>437</v>
      </c>
      <c r="AH113" s="47"/>
      <c r="AI113" s="47" t="s">
        <v>449</v>
      </c>
      <c r="AJ113" s="47" t="s">
        <v>444</v>
      </c>
      <c r="AK113" s="53">
        <v>0</v>
      </c>
      <c r="AL113" s="53">
        <v>792249</v>
      </c>
      <c r="AM113" s="53">
        <v>0</v>
      </c>
      <c r="AN113" s="53">
        <v>0</v>
      </c>
      <c r="AO113" s="53">
        <v>0</v>
      </c>
      <c r="AP113" s="53">
        <v>0</v>
      </c>
      <c r="AQ113" s="53">
        <v>0</v>
      </c>
      <c r="AR113" s="53">
        <v>0</v>
      </c>
      <c r="AS113" s="53">
        <v>0</v>
      </c>
      <c r="AT113" s="53">
        <v>0</v>
      </c>
      <c r="AU113" s="53">
        <v>0</v>
      </c>
      <c r="AV113" s="47"/>
      <c r="AW113" s="49"/>
      <c r="AX113" s="47"/>
      <c r="AY113" s="53">
        <v>0</v>
      </c>
    </row>
    <row r="114" spans="1:51" x14ac:dyDescent="0.35">
      <c r="A114" s="46">
        <v>891409017</v>
      </c>
      <c r="B114" s="46" t="s">
        <v>16</v>
      </c>
      <c r="C114" s="46" t="s">
        <v>15</v>
      </c>
      <c r="D114" s="47">
        <v>53426</v>
      </c>
      <c r="E114" s="47" t="s">
        <v>104</v>
      </c>
      <c r="F114" s="47" t="s">
        <v>105</v>
      </c>
      <c r="G114" s="48"/>
      <c r="H114" s="49">
        <v>44791.711111111108</v>
      </c>
      <c r="I114" s="49" t="s">
        <v>12</v>
      </c>
      <c r="J114" s="50">
        <v>74444</v>
      </c>
      <c r="K114" s="50">
        <v>74444</v>
      </c>
      <c r="L114" s="51" t="s">
        <v>13</v>
      </c>
      <c r="M114" s="52" t="s">
        <v>14</v>
      </c>
      <c r="N114" s="51"/>
      <c r="O114" s="52"/>
      <c r="P114" s="64" t="s">
        <v>557</v>
      </c>
      <c r="Q114" s="47" t="s">
        <v>557</v>
      </c>
      <c r="R114" s="53">
        <v>0</v>
      </c>
      <c r="S114" s="54"/>
      <c r="T114" s="47"/>
      <c r="U114" s="47"/>
      <c r="V114" s="49"/>
      <c r="W114" s="47" t="s">
        <v>432</v>
      </c>
      <c r="X114" s="49">
        <v>44791</v>
      </c>
      <c r="Y114" s="49">
        <v>44840</v>
      </c>
      <c r="Z114" s="49">
        <v>44840</v>
      </c>
      <c r="AA114" s="49">
        <v>44845</v>
      </c>
      <c r="AB114" s="47">
        <v>871</v>
      </c>
      <c r="AC114" s="47" t="s">
        <v>567</v>
      </c>
      <c r="AD114" s="53">
        <v>74444</v>
      </c>
      <c r="AE114" s="47" t="s">
        <v>45</v>
      </c>
      <c r="AF114" s="47" t="s">
        <v>463</v>
      </c>
      <c r="AG114" s="47" t="s">
        <v>448</v>
      </c>
      <c r="AH114" s="47"/>
      <c r="AI114" s="47" t="s">
        <v>449</v>
      </c>
      <c r="AJ114" s="47" t="s">
        <v>444</v>
      </c>
      <c r="AK114" s="53">
        <v>0</v>
      </c>
      <c r="AL114" s="53">
        <v>74444</v>
      </c>
      <c r="AM114" s="53">
        <v>0</v>
      </c>
      <c r="AN114" s="53">
        <v>0</v>
      </c>
      <c r="AO114" s="53">
        <v>0</v>
      </c>
      <c r="AP114" s="53">
        <v>0</v>
      </c>
      <c r="AQ114" s="53">
        <v>0</v>
      </c>
      <c r="AR114" s="53">
        <v>0</v>
      </c>
      <c r="AS114" s="53">
        <v>0</v>
      </c>
      <c r="AT114" s="53">
        <v>0</v>
      </c>
      <c r="AU114" s="53">
        <v>0</v>
      </c>
      <c r="AV114" s="47"/>
      <c r="AW114" s="49"/>
      <c r="AX114" s="47"/>
      <c r="AY114" s="53">
        <v>0</v>
      </c>
    </row>
    <row r="115" spans="1:51" x14ac:dyDescent="0.35">
      <c r="A115" s="46">
        <v>891409017</v>
      </c>
      <c r="B115" s="46" t="s">
        <v>16</v>
      </c>
      <c r="C115" s="46" t="s">
        <v>15</v>
      </c>
      <c r="D115" s="47">
        <v>53711</v>
      </c>
      <c r="E115" s="47" t="s">
        <v>122</v>
      </c>
      <c r="F115" s="47" t="s">
        <v>123</v>
      </c>
      <c r="G115" s="48"/>
      <c r="H115" s="49">
        <v>44797.263888888891</v>
      </c>
      <c r="I115" s="49" t="s">
        <v>12</v>
      </c>
      <c r="J115" s="50">
        <v>209951</v>
      </c>
      <c r="K115" s="50">
        <v>209951</v>
      </c>
      <c r="L115" s="51" t="s">
        <v>13</v>
      </c>
      <c r="M115" s="52" t="s">
        <v>14</v>
      </c>
      <c r="N115" s="51"/>
      <c r="O115" s="52"/>
      <c r="P115" s="64" t="s">
        <v>557</v>
      </c>
      <c r="Q115" s="47" t="s">
        <v>557</v>
      </c>
      <c r="R115" s="53">
        <v>0</v>
      </c>
      <c r="S115" s="54"/>
      <c r="T115" s="47"/>
      <c r="U115" s="47"/>
      <c r="V115" s="49"/>
      <c r="W115" s="47" t="s">
        <v>432</v>
      </c>
      <c r="X115" s="49">
        <v>44797</v>
      </c>
      <c r="Y115" s="49">
        <v>44840</v>
      </c>
      <c r="Z115" s="49">
        <v>44840</v>
      </c>
      <c r="AA115" s="49">
        <v>44841</v>
      </c>
      <c r="AB115" s="47">
        <v>875</v>
      </c>
      <c r="AC115" s="47" t="s">
        <v>567</v>
      </c>
      <c r="AD115" s="53">
        <v>209951</v>
      </c>
      <c r="AE115" s="47" t="s">
        <v>45</v>
      </c>
      <c r="AF115" s="47" t="s">
        <v>465</v>
      </c>
      <c r="AG115" s="47" t="s">
        <v>466</v>
      </c>
      <c r="AH115" s="47"/>
      <c r="AI115" s="47" t="s">
        <v>449</v>
      </c>
      <c r="AJ115" s="47" t="s">
        <v>444</v>
      </c>
      <c r="AK115" s="53">
        <v>0</v>
      </c>
      <c r="AL115" s="53">
        <v>209951</v>
      </c>
      <c r="AM115" s="53">
        <v>0</v>
      </c>
      <c r="AN115" s="53">
        <v>0</v>
      </c>
      <c r="AO115" s="53">
        <v>0</v>
      </c>
      <c r="AP115" s="53">
        <v>0</v>
      </c>
      <c r="AQ115" s="53">
        <v>0</v>
      </c>
      <c r="AR115" s="53">
        <v>0</v>
      </c>
      <c r="AS115" s="53">
        <v>0</v>
      </c>
      <c r="AT115" s="53">
        <v>0</v>
      </c>
      <c r="AU115" s="53">
        <v>0</v>
      </c>
      <c r="AV115" s="47"/>
      <c r="AW115" s="49"/>
      <c r="AX115" s="47"/>
      <c r="AY115" s="53">
        <v>0</v>
      </c>
    </row>
    <row r="116" spans="1:51" x14ac:dyDescent="0.35">
      <c r="A116" s="46">
        <v>891409017</v>
      </c>
      <c r="B116" s="46" t="s">
        <v>16</v>
      </c>
      <c r="C116" s="46" t="s">
        <v>15</v>
      </c>
      <c r="D116" s="47">
        <v>54902</v>
      </c>
      <c r="E116" s="47" t="s">
        <v>128</v>
      </c>
      <c r="F116" s="47" t="s">
        <v>129</v>
      </c>
      <c r="G116" s="48"/>
      <c r="H116" s="49">
        <v>44810.941991585649</v>
      </c>
      <c r="I116" s="49">
        <v>44849</v>
      </c>
      <c r="J116" s="50">
        <v>99423</v>
      </c>
      <c r="K116" s="50">
        <v>99423</v>
      </c>
      <c r="L116" s="51" t="s">
        <v>13</v>
      </c>
      <c r="M116" s="52" t="s">
        <v>14</v>
      </c>
      <c r="N116" s="51"/>
      <c r="O116" s="52"/>
      <c r="P116" s="64" t="s">
        <v>557</v>
      </c>
      <c r="Q116" s="47" t="s">
        <v>557</v>
      </c>
      <c r="R116" s="53">
        <v>0</v>
      </c>
      <c r="S116" s="54"/>
      <c r="T116" s="47"/>
      <c r="U116" s="47"/>
      <c r="V116" s="49"/>
      <c r="W116" s="47" t="s">
        <v>432</v>
      </c>
      <c r="X116" s="49">
        <v>44810</v>
      </c>
      <c r="Y116" s="49">
        <v>44853</v>
      </c>
      <c r="Z116" s="49">
        <v>44853</v>
      </c>
      <c r="AA116" s="49">
        <v>44859</v>
      </c>
      <c r="AB116" s="47">
        <v>857</v>
      </c>
      <c r="AC116" s="47" t="s">
        <v>567</v>
      </c>
      <c r="AD116" s="53">
        <v>99423</v>
      </c>
      <c r="AE116" s="47" t="s">
        <v>45</v>
      </c>
      <c r="AF116" s="47" t="s">
        <v>453</v>
      </c>
      <c r="AG116" s="47" t="s">
        <v>454</v>
      </c>
      <c r="AH116" s="47"/>
      <c r="AI116" s="47" t="s">
        <v>449</v>
      </c>
      <c r="AJ116" s="47" t="s">
        <v>444</v>
      </c>
      <c r="AK116" s="53">
        <v>0</v>
      </c>
      <c r="AL116" s="53">
        <v>99423</v>
      </c>
      <c r="AM116" s="53">
        <v>0</v>
      </c>
      <c r="AN116" s="53">
        <v>0</v>
      </c>
      <c r="AO116" s="53">
        <v>0</v>
      </c>
      <c r="AP116" s="53">
        <v>0</v>
      </c>
      <c r="AQ116" s="53">
        <v>0</v>
      </c>
      <c r="AR116" s="53">
        <v>0</v>
      </c>
      <c r="AS116" s="53">
        <v>0</v>
      </c>
      <c r="AT116" s="53">
        <v>0</v>
      </c>
      <c r="AU116" s="53">
        <v>0</v>
      </c>
      <c r="AV116" s="47"/>
      <c r="AW116" s="49"/>
      <c r="AX116" s="47"/>
      <c r="AY116" s="53">
        <v>0</v>
      </c>
    </row>
    <row r="117" spans="1:51" x14ac:dyDescent="0.35">
      <c r="A117" s="46">
        <v>891409017</v>
      </c>
      <c r="B117" s="46" t="s">
        <v>16</v>
      </c>
      <c r="C117" s="46" t="s">
        <v>15</v>
      </c>
      <c r="D117" s="47">
        <v>55991</v>
      </c>
      <c r="E117" s="47" t="s">
        <v>132</v>
      </c>
      <c r="F117" s="47" t="s">
        <v>133</v>
      </c>
      <c r="G117" s="48"/>
      <c r="H117" s="49">
        <v>44823.778551076386</v>
      </c>
      <c r="I117" s="49">
        <v>44849</v>
      </c>
      <c r="J117" s="50">
        <v>108040</v>
      </c>
      <c r="K117" s="50">
        <v>108040</v>
      </c>
      <c r="L117" s="51" t="s">
        <v>13</v>
      </c>
      <c r="M117" s="52" t="s">
        <v>14</v>
      </c>
      <c r="N117" s="51"/>
      <c r="O117" s="52"/>
      <c r="P117" s="64" t="s">
        <v>557</v>
      </c>
      <c r="Q117" s="47" t="s">
        <v>557</v>
      </c>
      <c r="R117" s="53">
        <v>0</v>
      </c>
      <c r="S117" s="54"/>
      <c r="T117" s="47"/>
      <c r="U117" s="47"/>
      <c r="V117" s="49"/>
      <c r="W117" s="47" t="s">
        <v>432</v>
      </c>
      <c r="X117" s="49">
        <v>44823</v>
      </c>
      <c r="Y117" s="49">
        <v>44853</v>
      </c>
      <c r="Z117" s="49">
        <v>44853</v>
      </c>
      <c r="AA117" s="49">
        <v>44856</v>
      </c>
      <c r="AB117" s="47">
        <v>860</v>
      </c>
      <c r="AC117" s="47" t="s">
        <v>567</v>
      </c>
      <c r="AD117" s="53">
        <v>108040</v>
      </c>
      <c r="AE117" s="47" t="s">
        <v>45</v>
      </c>
      <c r="AF117" s="47" t="s">
        <v>457</v>
      </c>
      <c r="AG117" s="47" t="s">
        <v>448</v>
      </c>
      <c r="AH117" s="47"/>
      <c r="AI117" s="47" t="s">
        <v>449</v>
      </c>
      <c r="AJ117" s="47" t="s">
        <v>444</v>
      </c>
      <c r="AK117" s="53">
        <v>0</v>
      </c>
      <c r="AL117" s="53">
        <v>108040</v>
      </c>
      <c r="AM117" s="53">
        <v>0</v>
      </c>
      <c r="AN117" s="53">
        <v>0</v>
      </c>
      <c r="AO117" s="53">
        <v>0</v>
      </c>
      <c r="AP117" s="53">
        <v>0</v>
      </c>
      <c r="AQ117" s="53">
        <v>0</v>
      </c>
      <c r="AR117" s="53">
        <v>0</v>
      </c>
      <c r="AS117" s="53">
        <v>0</v>
      </c>
      <c r="AT117" s="53">
        <v>0</v>
      </c>
      <c r="AU117" s="53">
        <v>0</v>
      </c>
      <c r="AV117" s="47"/>
      <c r="AW117" s="49"/>
      <c r="AX117" s="47"/>
      <c r="AY117" s="53">
        <v>0</v>
      </c>
    </row>
    <row r="118" spans="1:51" x14ac:dyDescent="0.35">
      <c r="A118" s="46">
        <v>891409017</v>
      </c>
      <c r="B118" s="46" t="s">
        <v>16</v>
      </c>
      <c r="C118" s="46" t="s">
        <v>15</v>
      </c>
      <c r="D118" s="47">
        <v>56479</v>
      </c>
      <c r="E118" s="47" t="s">
        <v>134</v>
      </c>
      <c r="F118" s="47" t="s">
        <v>135</v>
      </c>
      <c r="G118" s="48"/>
      <c r="H118" s="49">
        <v>44831.546518090276</v>
      </c>
      <c r="I118" s="49">
        <v>44849</v>
      </c>
      <c r="J118" s="50">
        <v>99423</v>
      </c>
      <c r="K118" s="50">
        <v>99423</v>
      </c>
      <c r="L118" s="51" t="s">
        <v>13</v>
      </c>
      <c r="M118" s="52" t="s">
        <v>14</v>
      </c>
      <c r="N118" s="51"/>
      <c r="O118" s="52"/>
      <c r="P118" s="64" t="s">
        <v>557</v>
      </c>
      <c r="Q118" s="47" t="s">
        <v>557</v>
      </c>
      <c r="R118" s="53">
        <v>0</v>
      </c>
      <c r="S118" s="54"/>
      <c r="T118" s="47"/>
      <c r="U118" s="47"/>
      <c r="V118" s="49"/>
      <c r="W118" s="47" t="s">
        <v>432</v>
      </c>
      <c r="X118" s="49">
        <v>44831</v>
      </c>
      <c r="Y118" s="49">
        <v>44853</v>
      </c>
      <c r="Z118" s="49">
        <v>44853</v>
      </c>
      <c r="AA118" s="49">
        <v>44858</v>
      </c>
      <c r="AB118" s="47">
        <v>858</v>
      </c>
      <c r="AC118" s="47" t="s">
        <v>567</v>
      </c>
      <c r="AD118" s="53">
        <v>99423</v>
      </c>
      <c r="AE118" s="47" t="s">
        <v>45</v>
      </c>
      <c r="AF118" s="47" t="s">
        <v>460</v>
      </c>
      <c r="AG118" s="47" t="s">
        <v>437</v>
      </c>
      <c r="AH118" s="47"/>
      <c r="AI118" s="47" t="s">
        <v>449</v>
      </c>
      <c r="AJ118" s="47" t="s">
        <v>444</v>
      </c>
      <c r="AK118" s="53">
        <v>0</v>
      </c>
      <c r="AL118" s="53">
        <v>99423</v>
      </c>
      <c r="AM118" s="53">
        <v>0</v>
      </c>
      <c r="AN118" s="53">
        <v>0</v>
      </c>
      <c r="AO118" s="53">
        <v>0</v>
      </c>
      <c r="AP118" s="53">
        <v>0</v>
      </c>
      <c r="AQ118" s="53">
        <v>0</v>
      </c>
      <c r="AR118" s="53">
        <v>0</v>
      </c>
      <c r="AS118" s="53">
        <v>0</v>
      </c>
      <c r="AT118" s="53">
        <v>0</v>
      </c>
      <c r="AU118" s="53">
        <v>0</v>
      </c>
      <c r="AV118" s="47"/>
      <c r="AW118" s="49"/>
      <c r="AX118" s="47"/>
      <c r="AY118" s="53">
        <v>0</v>
      </c>
    </row>
    <row r="119" spans="1:51" x14ac:dyDescent="0.35">
      <c r="A119" s="46">
        <v>891409017</v>
      </c>
      <c r="B119" s="46" t="s">
        <v>16</v>
      </c>
      <c r="C119" s="46" t="s">
        <v>15</v>
      </c>
      <c r="D119" s="47">
        <v>56490</v>
      </c>
      <c r="E119" s="47" t="s">
        <v>136</v>
      </c>
      <c r="F119" s="47" t="s">
        <v>137</v>
      </c>
      <c r="G119" s="48"/>
      <c r="H119" s="49">
        <v>44831.628104895834</v>
      </c>
      <c r="I119" s="49">
        <v>44849</v>
      </c>
      <c r="J119" s="50">
        <v>99423</v>
      </c>
      <c r="K119" s="50">
        <v>99423</v>
      </c>
      <c r="L119" s="51" t="s">
        <v>13</v>
      </c>
      <c r="M119" s="52" t="s">
        <v>14</v>
      </c>
      <c r="N119" s="51"/>
      <c r="O119" s="52"/>
      <c r="P119" s="64" t="s">
        <v>557</v>
      </c>
      <c r="Q119" s="47" t="s">
        <v>557</v>
      </c>
      <c r="R119" s="53">
        <v>0</v>
      </c>
      <c r="S119" s="54"/>
      <c r="T119" s="47"/>
      <c r="U119" s="47"/>
      <c r="V119" s="49"/>
      <c r="W119" s="47" t="s">
        <v>432</v>
      </c>
      <c r="X119" s="49">
        <v>44831</v>
      </c>
      <c r="Y119" s="49">
        <v>44853</v>
      </c>
      <c r="Z119" s="49">
        <v>44853</v>
      </c>
      <c r="AA119" s="49">
        <v>44858</v>
      </c>
      <c r="AB119" s="47">
        <v>858</v>
      </c>
      <c r="AC119" s="47" t="s">
        <v>567</v>
      </c>
      <c r="AD119" s="53">
        <v>99423</v>
      </c>
      <c r="AE119" s="47" t="s">
        <v>45</v>
      </c>
      <c r="AF119" s="47" t="s">
        <v>469</v>
      </c>
      <c r="AG119" s="47" t="s">
        <v>437</v>
      </c>
      <c r="AH119" s="47"/>
      <c r="AI119" s="47" t="s">
        <v>449</v>
      </c>
      <c r="AJ119" s="47" t="s">
        <v>444</v>
      </c>
      <c r="AK119" s="53">
        <v>0</v>
      </c>
      <c r="AL119" s="53">
        <v>99423</v>
      </c>
      <c r="AM119" s="53">
        <v>0</v>
      </c>
      <c r="AN119" s="53">
        <v>0</v>
      </c>
      <c r="AO119" s="53">
        <v>0</v>
      </c>
      <c r="AP119" s="53">
        <v>0</v>
      </c>
      <c r="AQ119" s="53">
        <v>0</v>
      </c>
      <c r="AR119" s="53">
        <v>0</v>
      </c>
      <c r="AS119" s="53">
        <v>0</v>
      </c>
      <c r="AT119" s="53">
        <v>0</v>
      </c>
      <c r="AU119" s="53">
        <v>0</v>
      </c>
      <c r="AV119" s="47"/>
      <c r="AW119" s="49"/>
      <c r="AX119" s="47"/>
      <c r="AY119" s="53">
        <v>0</v>
      </c>
    </row>
    <row r="120" spans="1:51" x14ac:dyDescent="0.35">
      <c r="A120" s="46">
        <v>891409017</v>
      </c>
      <c r="B120" s="46" t="s">
        <v>16</v>
      </c>
      <c r="C120" s="46" t="s">
        <v>15</v>
      </c>
      <c r="D120" s="47">
        <v>56891</v>
      </c>
      <c r="E120" s="47" t="s">
        <v>138</v>
      </c>
      <c r="F120" s="47" t="s">
        <v>139</v>
      </c>
      <c r="G120" s="48"/>
      <c r="H120" s="49">
        <v>44837.786281678236</v>
      </c>
      <c r="I120" s="49">
        <v>44880</v>
      </c>
      <c r="J120" s="50">
        <v>679418</v>
      </c>
      <c r="K120" s="50">
        <v>679418</v>
      </c>
      <c r="L120" s="51" t="s">
        <v>13</v>
      </c>
      <c r="M120" s="52" t="s">
        <v>14</v>
      </c>
      <c r="N120" s="51"/>
      <c r="O120" s="52"/>
      <c r="P120" s="64" t="s">
        <v>557</v>
      </c>
      <c r="Q120" s="47" t="s">
        <v>557</v>
      </c>
      <c r="R120" s="53">
        <v>0</v>
      </c>
      <c r="S120" s="54"/>
      <c r="T120" s="47"/>
      <c r="U120" s="47"/>
      <c r="V120" s="49"/>
      <c r="W120" s="47" t="s">
        <v>432</v>
      </c>
      <c r="X120" s="49">
        <v>44848</v>
      </c>
      <c r="Y120" s="49">
        <v>44883</v>
      </c>
      <c r="Z120" s="49">
        <v>44883</v>
      </c>
      <c r="AA120" s="49">
        <v>44888</v>
      </c>
      <c r="AB120" s="47">
        <v>828</v>
      </c>
      <c r="AC120" s="47" t="s">
        <v>567</v>
      </c>
      <c r="AD120" s="53">
        <v>679418</v>
      </c>
      <c r="AE120" s="47" t="s">
        <v>45</v>
      </c>
      <c r="AF120" s="47" t="s">
        <v>479</v>
      </c>
      <c r="AG120" s="47" t="s">
        <v>448</v>
      </c>
      <c r="AH120" s="47"/>
      <c r="AI120" s="47" t="s">
        <v>449</v>
      </c>
      <c r="AJ120" s="47" t="s">
        <v>444</v>
      </c>
      <c r="AK120" s="53">
        <v>0</v>
      </c>
      <c r="AL120" s="53">
        <v>679418</v>
      </c>
      <c r="AM120" s="53">
        <v>0</v>
      </c>
      <c r="AN120" s="53">
        <v>0</v>
      </c>
      <c r="AO120" s="53">
        <v>0</v>
      </c>
      <c r="AP120" s="53">
        <v>0</v>
      </c>
      <c r="AQ120" s="53">
        <v>0</v>
      </c>
      <c r="AR120" s="53">
        <v>0</v>
      </c>
      <c r="AS120" s="53">
        <v>0</v>
      </c>
      <c r="AT120" s="53">
        <v>0</v>
      </c>
      <c r="AU120" s="53">
        <v>0</v>
      </c>
      <c r="AV120" s="47"/>
      <c r="AW120" s="49"/>
      <c r="AX120" s="47"/>
      <c r="AY120" s="53">
        <v>0</v>
      </c>
    </row>
    <row r="121" spans="1:51" x14ac:dyDescent="0.35">
      <c r="A121" s="46">
        <v>891409017</v>
      </c>
      <c r="B121" s="46" t="s">
        <v>16</v>
      </c>
      <c r="C121" s="46" t="s">
        <v>15</v>
      </c>
      <c r="D121" s="47">
        <v>56948</v>
      </c>
      <c r="E121" s="47" t="s">
        <v>140</v>
      </c>
      <c r="F121" s="47" t="s">
        <v>141</v>
      </c>
      <c r="G121" s="48"/>
      <c r="H121" s="49">
        <v>44838.698211030089</v>
      </c>
      <c r="I121" s="49">
        <v>44880</v>
      </c>
      <c r="J121" s="50">
        <v>99423</v>
      </c>
      <c r="K121" s="50">
        <v>99423</v>
      </c>
      <c r="L121" s="51" t="s">
        <v>13</v>
      </c>
      <c r="M121" s="52" t="s">
        <v>14</v>
      </c>
      <c r="N121" s="51"/>
      <c r="O121" s="52"/>
      <c r="P121" s="64" t="s">
        <v>557</v>
      </c>
      <c r="Q121" s="47" t="s">
        <v>557</v>
      </c>
      <c r="R121" s="53">
        <v>0</v>
      </c>
      <c r="S121" s="54"/>
      <c r="T121" s="47"/>
      <c r="U121" s="47"/>
      <c r="V121" s="49"/>
      <c r="W121" s="47" t="s">
        <v>432</v>
      </c>
      <c r="X121" s="49">
        <v>44838</v>
      </c>
      <c r="Y121" s="49">
        <v>44883</v>
      </c>
      <c r="Z121" s="49">
        <v>44883</v>
      </c>
      <c r="AA121" s="49">
        <v>44888</v>
      </c>
      <c r="AB121" s="47">
        <v>828</v>
      </c>
      <c r="AC121" s="47" t="s">
        <v>567</v>
      </c>
      <c r="AD121" s="53">
        <v>99423</v>
      </c>
      <c r="AE121" s="47" t="s">
        <v>45</v>
      </c>
      <c r="AF121" s="47" t="s">
        <v>471</v>
      </c>
      <c r="AG121" s="47" t="s">
        <v>466</v>
      </c>
      <c r="AH121" s="47"/>
      <c r="AI121" s="47" t="s">
        <v>449</v>
      </c>
      <c r="AJ121" s="47" t="s">
        <v>444</v>
      </c>
      <c r="AK121" s="53">
        <v>0</v>
      </c>
      <c r="AL121" s="53">
        <v>99423</v>
      </c>
      <c r="AM121" s="53">
        <v>0</v>
      </c>
      <c r="AN121" s="53">
        <v>0</v>
      </c>
      <c r="AO121" s="53">
        <v>0</v>
      </c>
      <c r="AP121" s="53">
        <v>0</v>
      </c>
      <c r="AQ121" s="53">
        <v>0</v>
      </c>
      <c r="AR121" s="53">
        <v>0</v>
      </c>
      <c r="AS121" s="53">
        <v>0</v>
      </c>
      <c r="AT121" s="53">
        <v>0</v>
      </c>
      <c r="AU121" s="53">
        <v>0</v>
      </c>
      <c r="AV121" s="47"/>
      <c r="AW121" s="49"/>
      <c r="AX121" s="47"/>
      <c r="AY121" s="53">
        <v>0</v>
      </c>
    </row>
    <row r="122" spans="1:51" x14ac:dyDescent="0.35">
      <c r="A122" s="46">
        <v>891409017</v>
      </c>
      <c r="B122" s="46" t="s">
        <v>16</v>
      </c>
      <c r="C122" s="46" t="s">
        <v>15</v>
      </c>
      <c r="D122" s="47">
        <v>57096</v>
      </c>
      <c r="E122" s="47" t="s">
        <v>142</v>
      </c>
      <c r="F122" s="47" t="s">
        <v>143</v>
      </c>
      <c r="G122" s="48"/>
      <c r="H122" s="49">
        <v>44840.776628784719</v>
      </c>
      <c r="I122" s="49">
        <v>44880</v>
      </c>
      <c r="J122" s="50">
        <v>133073</v>
      </c>
      <c r="K122" s="50">
        <v>133073</v>
      </c>
      <c r="L122" s="51" t="s">
        <v>13</v>
      </c>
      <c r="M122" s="52" t="s">
        <v>14</v>
      </c>
      <c r="N122" s="51"/>
      <c r="O122" s="52"/>
      <c r="P122" s="64" t="s">
        <v>557</v>
      </c>
      <c r="Q122" s="47" t="s">
        <v>557</v>
      </c>
      <c r="R122" s="53">
        <v>0</v>
      </c>
      <c r="S122" s="54"/>
      <c r="T122" s="47"/>
      <c r="U122" s="47"/>
      <c r="V122" s="49"/>
      <c r="W122" s="47" t="s">
        <v>432</v>
      </c>
      <c r="X122" s="49">
        <v>44840</v>
      </c>
      <c r="Y122" s="49">
        <v>44883</v>
      </c>
      <c r="Z122" s="49">
        <v>44883</v>
      </c>
      <c r="AA122" s="49">
        <v>44888</v>
      </c>
      <c r="AB122" s="47">
        <v>828</v>
      </c>
      <c r="AC122" s="47" t="s">
        <v>567</v>
      </c>
      <c r="AD122" s="53">
        <v>133073</v>
      </c>
      <c r="AE122" s="47" t="s">
        <v>45</v>
      </c>
      <c r="AF122" s="47" t="s">
        <v>473</v>
      </c>
      <c r="AG122" s="47" t="s">
        <v>448</v>
      </c>
      <c r="AH122" s="47"/>
      <c r="AI122" s="47" t="s">
        <v>449</v>
      </c>
      <c r="AJ122" s="47" t="s">
        <v>444</v>
      </c>
      <c r="AK122" s="53">
        <v>0</v>
      </c>
      <c r="AL122" s="53">
        <v>133073</v>
      </c>
      <c r="AM122" s="53">
        <v>0</v>
      </c>
      <c r="AN122" s="53">
        <v>0</v>
      </c>
      <c r="AO122" s="53">
        <v>0</v>
      </c>
      <c r="AP122" s="53">
        <v>0</v>
      </c>
      <c r="AQ122" s="53">
        <v>0</v>
      </c>
      <c r="AR122" s="53">
        <v>0</v>
      </c>
      <c r="AS122" s="53">
        <v>0</v>
      </c>
      <c r="AT122" s="53">
        <v>0</v>
      </c>
      <c r="AU122" s="53">
        <v>0</v>
      </c>
      <c r="AV122" s="47"/>
      <c r="AW122" s="49"/>
      <c r="AX122" s="47"/>
      <c r="AY122" s="53">
        <v>0</v>
      </c>
    </row>
    <row r="123" spans="1:51" x14ac:dyDescent="0.35">
      <c r="A123" s="46">
        <v>891409017</v>
      </c>
      <c r="B123" s="46" t="s">
        <v>16</v>
      </c>
      <c r="C123" s="46" t="s">
        <v>15</v>
      </c>
      <c r="D123" s="47">
        <v>57316</v>
      </c>
      <c r="E123" s="47" t="s">
        <v>146</v>
      </c>
      <c r="F123" s="47" t="s">
        <v>147</v>
      </c>
      <c r="G123" s="48"/>
      <c r="H123" s="49">
        <v>44845.615981597221</v>
      </c>
      <c r="I123" s="49">
        <v>44880</v>
      </c>
      <c r="J123" s="50">
        <v>6000</v>
      </c>
      <c r="K123" s="50">
        <v>6000</v>
      </c>
      <c r="L123" s="51" t="s">
        <v>13</v>
      </c>
      <c r="M123" s="52" t="s">
        <v>14</v>
      </c>
      <c r="N123" s="51"/>
      <c r="O123" s="52"/>
      <c r="P123" s="64" t="s">
        <v>557</v>
      </c>
      <c r="Q123" s="47" t="s">
        <v>557</v>
      </c>
      <c r="R123" s="53">
        <v>0</v>
      </c>
      <c r="S123" s="54"/>
      <c r="T123" s="47"/>
      <c r="U123" s="47"/>
      <c r="V123" s="49"/>
      <c r="W123" s="47" t="s">
        <v>432</v>
      </c>
      <c r="X123" s="49">
        <v>44845</v>
      </c>
      <c r="Y123" s="49">
        <v>44883</v>
      </c>
      <c r="Z123" s="49">
        <v>44883</v>
      </c>
      <c r="AA123" s="49">
        <v>44888</v>
      </c>
      <c r="AB123" s="47">
        <v>828</v>
      </c>
      <c r="AC123" s="47" t="s">
        <v>567</v>
      </c>
      <c r="AD123" s="53">
        <v>6000</v>
      </c>
      <c r="AE123" s="47" t="s">
        <v>45</v>
      </c>
      <c r="AF123" s="47" t="s">
        <v>483</v>
      </c>
      <c r="AG123" s="47" t="s">
        <v>434</v>
      </c>
      <c r="AH123" s="47"/>
      <c r="AI123" s="47" t="s">
        <v>449</v>
      </c>
      <c r="AJ123" s="47" t="s">
        <v>444</v>
      </c>
      <c r="AK123" s="53">
        <v>0</v>
      </c>
      <c r="AL123" s="53">
        <v>6000</v>
      </c>
      <c r="AM123" s="53">
        <v>0</v>
      </c>
      <c r="AN123" s="53">
        <v>0</v>
      </c>
      <c r="AO123" s="53">
        <v>0</v>
      </c>
      <c r="AP123" s="53">
        <v>0</v>
      </c>
      <c r="AQ123" s="53">
        <v>0</v>
      </c>
      <c r="AR123" s="53">
        <v>0</v>
      </c>
      <c r="AS123" s="53">
        <v>0</v>
      </c>
      <c r="AT123" s="53">
        <v>0</v>
      </c>
      <c r="AU123" s="53">
        <v>0</v>
      </c>
      <c r="AV123" s="47"/>
      <c r="AW123" s="49"/>
      <c r="AX123" s="47"/>
      <c r="AY123" s="53">
        <v>0</v>
      </c>
    </row>
    <row r="124" spans="1:51" x14ac:dyDescent="0.35">
      <c r="A124" s="46">
        <v>891409017</v>
      </c>
      <c r="B124" s="46" t="s">
        <v>16</v>
      </c>
      <c r="C124" s="46" t="s">
        <v>15</v>
      </c>
      <c r="D124" s="47">
        <v>58466</v>
      </c>
      <c r="E124" s="47" t="s">
        <v>148</v>
      </c>
      <c r="F124" s="47" t="s">
        <v>149</v>
      </c>
      <c r="G124" s="48"/>
      <c r="H124" s="49">
        <v>44862.372374502316</v>
      </c>
      <c r="I124" s="49">
        <v>44880</v>
      </c>
      <c r="J124" s="50">
        <v>99423</v>
      </c>
      <c r="K124" s="50">
        <v>99423</v>
      </c>
      <c r="L124" s="51" t="s">
        <v>13</v>
      </c>
      <c r="M124" s="52" t="s">
        <v>14</v>
      </c>
      <c r="N124" s="51"/>
      <c r="O124" s="52"/>
      <c r="P124" s="64" t="s">
        <v>557</v>
      </c>
      <c r="Q124" s="47" t="s">
        <v>557</v>
      </c>
      <c r="R124" s="53">
        <v>0</v>
      </c>
      <c r="S124" s="54"/>
      <c r="T124" s="47"/>
      <c r="U124" s="47"/>
      <c r="V124" s="49"/>
      <c r="W124" s="47" t="s">
        <v>432</v>
      </c>
      <c r="X124" s="49">
        <v>44862</v>
      </c>
      <c r="Y124" s="49">
        <v>44883</v>
      </c>
      <c r="Z124" s="49">
        <v>44883</v>
      </c>
      <c r="AA124" s="49">
        <v>44888</v>
      </c>
      <c r="AB124" s="47">
        <v>828</v>
      </c>
      <c r="AC124" s="47" t="s">
        <v>567</v>
      </c>
      <c r="AD124" s="53">
        <v>99423</v>
      </c>
      <c r="AE124" s="47" t="s">
        <v>45</v>
      </c>
      <c r="AF124" s="47" t="s">
        <v>485</v>
      </c>
      <c r="AG124" s="47" t="s">
        <v>466</v>
      </c>
      <c r="AH124" s="47"/>
      <c r="AI124" s="47" t="s">
        <v>449</v>
      </c>
      <c r="AJ124" s="47" t="s">
        <v>444</v>
      </c>
      <c r="AK124" s="53">
        <v>0</v>
      </c>
      <c r="AL124" s="53">
        <v>99423</v>
      </c>
      <c r="AM124" s="53">
        <v>0</v>
      </c>
      <c r="AN124" s="53">
        <v>0</v>
      </c>
      <c r="AO124" s="53">
        <v>0</v>
      </c>
      <c r="AP124" s="53">
        <v>0</v>
      </c>
      <c r="AQ124" s="53">
        <v>0</v>
      </c>
      <c r="AR124" s="53">
        <v>0</v>
      </c>
      <c r="AS124" s="53">
        <v>0</v>
      </c>
      <c r="AT124" s="53">
        <v>0</v>
      </c>
      <c r="AU124" s="53">
        <v>0</v>
      </c>
      <c r="AV124" s="47"/>
      <c r="AW124" s="49"/>
      <c r="AX124" s="47"/>
      <c r="AY124" s="53">
        <v>0</v>
      </c>
    </row>
    <row r="125" spans="1:51" x14ac:dyDescent="0.35">
      <c r="A125" s="46">
        <v>891409017</v>
      </c>
      <c r="B125" s="46" t="s">
        <v>16</v>
      </c>
      <c r="C125" s="46" t="s">
        <v>15</v>
      </c>
      <c r="D125" s="47">
        <v>58740</v>
      </c>
      <c r="E125" s="47" t="s">
        <v>150</v>
      </c>
      <c r="F125" s="47" t="s">
        <v>151</v>
      </c>
      <c r="G125" s="48"/>
      <c r="H125" s="49">
        <v>44867.464278356478</v>
      </c>
      <c r="I125" s="49">
        <v>44910</v>
      </c>
      <c r="J125" s="50">
        <v>99423</v>
      </c>
      <c r="K125" s="50">
        <v>99423</v>
      </c>
      <c r="L125" s="51" t="s">
        <v>13</v>
      </c>
      <c r="M125" s="52" t="s">
        <v>14</v>
      </c>
      <c r="N125" s="51"/>
      <c r="O125" s="52"/>
      <c r="P125" s="64" t="s">
        <v>557</v>
      </c>
      <c r="Q125" s="47" t="s">
        <v>557</v>
      </c>
      <c r="R125" s="53">
        <v>0</v>
      </c>
      <c r="S125" s="54"/>
      <c r="T125" s="47"/>
      <c r="U125" s="47"/>
      <c r="V125" s="49"/>
      <c r="W125" s="47" t="s">
        <v>432</v>
      </c>
      <c r="X125" s="49">
        <v>44867</v>
      </c>
      <c r="Y125" s="49">
        <v>44911</v>
      </c>
      <c r="Z125" s="49">
        <v>44911</v>
      </c>
      <c r="AA125" s="49">
        <v>44921</v>
      </c>
      <c r="AB125" s="47">
        <v>795</v>
      </c>
      <c r="AC125" s="47" t="s">
        <v>567</v>
      </c>
      <c r="AD125" s="53">
        <v>99423</v>
      </c>
      <c r="AE125" s="47" t="s">
        <v>45</v>
      </c>
      <c r="AF125" s="47" t="s">
        <v>487</v>
      </c>
      <c r="AG125" s="47" t="s">
        <v>488</v>
      </c>
      <c r="AH125" s="47"/>
      <c r="AI125" s="47" t="s">
        <v>449</v>
      </c>
      <c r="AJ125" s="47" t="s">
        <v>444</v>
      </c>
      <c r="AK125" s="53">
        <v>0</v>
      </c>
      <c r="AL125" s="53">
        <v>99423</v>
      </c>
      <c r="AM125" s="53">
        <v>0</v>
      </c>
      <c r="AN125" s="53">
        <v>0</v>
      </c>
      <c r="AO125" s="53">
        <v>0</v>
      </c>
      <c r="AP125" s="53">
        <v>0</v>
      </c>
      <c r="AQ125" s="53">
        <v>0</v>
      </c>
      <c r="AR125" s="53">
        <v>0</v>
      </c>
      <c r="AS125" s="53">
        <v>0</v>
      </c>
      <c r="AT125" s="53">
        <v>0</v>
      </c>
      <c r="AU125" s="53">
        <v>0</v>
      </c>
      <c r="AV125" s="47"/>
      <c r="AW125" s="49"/>
      <c r="AX125" s="47"/>
      <c r="AY125" s="53">
        <v>0</v>
      </c>
    </row>
    <row r="126" spans="1:51" x14ac:dyDescent="0.35">
      <c r="A126" s="46">
        <v>891409017</v>
      </c>
      <c r="B126" s="46" t="s">
        <v>16</v>
      </c>
      <c r="C126" s="46" t="s">
        <v>15</v>
      </c>
      <c r="D126" s="47">
        <v>59848</v>
      </c>
      <c r="E126" s="47" t="s">
        <v>158</v>
      </c>
      <c r="F126" s="47" t="s">
        <v>159</v>
      </c>
      <c r="G126" s="48"/>
      <c r="H126" s="49">
        <v>44884.424802581016</v>
      </c>
      <c r="I126" s="49">
        <v>44910</v>
      </c>
      <c r="J126" s="50">
        <v>80832</v>
      </c>
      <c r="K126" s="50">
        <v>80832</v>
      </c>
      <c r="L126" s="51" t="s">
        <v>13</v>
      </c>
      <c r="M126" s="52" t="s">
        <v>14</v>
      </c>
      <c r="N126" s="51"/>
      <c r="O126" s="52"/>
      <c r="P126" s="64" t="s">
        <v>557</v>
      </c>
      <c r="Q126" s="47" t="s">
        <v>557</v>
      </c>
      <c r="R126" s="53">
        <v>0</v>
      </c>
      <c r="S126" s="54"/>
      <c r="T126" s="47"/>
      <c r="U126" s="47"/>
      <c r="V126" s="49"/>
      <c r="W126" s="47" t="s">
        <v>432</v>
      </c>
      <c r="X126" s="49">
        <v>44884</v>
      </c>
      <c r="Y126" s="49">
        <v>44911</v>
      </c>
      <c r="Z126" s="49">
        <v>44911</v>
      </c>
      <c r="AA126" s="49">
        <v>44921</v>
      </c>
      <c r="AB126" s="47">
        <v>795</v>
      </c>
      <c r="AC126" s="47" t="s">
        <v>567</v>
      </c>
      <c r="AD126" s="53">
        <v>80832</v>
      </c>
      <c r="AE126" s="47" t="s">
        <v>45</v>
      </c>
      <c r="AF126" s="47" t="s">
        <v>491</v>
      </c>
      <c r="AG126" s="47" t="s">
        <v>437</v>
      </c>
      <c r="AH126" s="47"/>
      <c r="AI126" s="47" t="s">
        <v>449</v>
      </c>
      <c r="AJ126" s="47" t="s">
        <v>444</v>
      </c>
      <c r="AK126" s="53">
        <v>0</v>
      </c>
      <c r="AL126" s="53">
        <v>80832</v>
      </c>
      <c r="AM126" s="53">
        <v>0</v>
      </c>
      <c r="AN126" s="53">
        <v>0</v>
      </c>
      <c r="AO126" s="53">
        <v>0</v>
      </c>
      <c r="AP126" s="53">
        <v>0</v>
      </c>
      <c r="AQ126" s="53">
        <v>0</v>
      </c>
      <c r="AR126" s="53">
        <v>0</v>
      </c>
      <c r="AS126" s="53">
        <v>0</v>
      </c>
      <c r="AT126" s="53">
        <v>0</v>
      </c>
      <c r="AU126" s="53">
        <v>0</v>
      </c>
      <c r="AV126" s="47"/>
      <c r="AW126" s="49"/>
      <c r="AX126" s="47"/>
      <c r="AY126" s="53">
        <v>0</v>
      </c>
    </row>
    <row r="127" spans="1:51" x14ac:dyDescent="0.35">
      <c r="A127" s="46">
        <v>891409017</v>
      </c>
      <c r="B127" s="46" t="s">
        <v>16</v>
      </c>
      <c r="C127" s="46" t="s">
        <v>15</v>
      </c>
      <c r="D127" s="47">
        <v>60017</v>
      </c>
      <c r="E127" s="47" t="s">
        <v>160</v>
      </c>
      <c r="F127" s="47" t="s">
        <v>161</v>
      </c>
      <c r="G127" s="48"/>
      <c r="H127" s="49">
        <v>44888.442160451385</v>
      </c>
      <c r="I127" s="49">
        <v>44910</v>
      </c>
      <c r="J127" s="50">
        <v>99423</v>
      </c>
      <c r="K127" s="50">
        <v>99423</v>
      </c>
      <c r="L127" s="51" t="s">
        <v>13</v>
      </c>
      <c r="M127" s="52" t="s">
        <v>14</v>
      </c>
      <c r="N127" s="51"/>
      <c r="O127" s="52"/>
      <c r="P127" s="64" t="s">
        <v>557</v>
      </c>
      <c r="Q127" s="47" t="s">
        <v>557</v>
      </c>
      <c r="R127" s="53">
        <v>0</v>
      </c>
      <c r="S127" s="54"/>
      <c r="T127" s="47"/>
      <c r="U127" s="47"/>
      <c r="V127" s="49"/>
      <c r="W127" s="47" t="s">
        <v>432</v>
      </c>
      <c r="X127" s="49">
        <v>44888</v>
      </c>
      <c r="Y127" s="49">
        <v>44911</v>
      </c>
      <c r="Z127" s="49">
        <v>44911</v>
      </c>
      <c r="AA127" s="49">
        <v>44921</v>
      </c>
      <c r="AB127" s="47">
        <v>795</v>
      </c>
      <c r="AC127" s="47" t="s">
        <v>567</v>
      </c>
      <c r="AD127" s="53">
        <v>99423</v>
      </c>
      <c r="AE127" s="47" t="s">
        <v>45</v>
      </c>
      <c r="AF127" s="47" t="s">
        <v>493</v>
      </c>
      <c r="AG127" s="47" t="s">
        <v>488</v>
      </c>
      <c r="AH127" s="47"/>
      <c r="AI127" s="47" t="s">
        <v>449</v>
      </c>
      <c r="AJ127" s="47" t="s">
        <v>444</v>
      </c>
      <c r="AK127" s="53">
        <v>0</v>
      </c>
      <c r="AL127" s="53">
        <v>99423</v>
      </c>
      <c r="AM127" s="53">
        <v>0</v>
      </c>
      <c r="AN127" s="53">
        <v>0</v>
      </c>
      <c r="AO127" s="53">
        <v>0</v>
      </c>
      <c r="AP127" s="53">
        <v>0</v>
      </c>
      <c r="AQ127" s="53">
        <v>0</v>
      </c>
      <c r="AR127" s="53">
        <v>0</v>
      </c>
      <c r="AS127" s="53">
        <v>0</v>
      </c>
      <c r="AT127" s="53">
        <v>0</v>
      </c>
      <c r="AU127" s="53">
        <v>0</v>
      </c>
      <c r="AV127" s="47"/>
      <c r="AW127" s="49"/>
      <c r="AX127" s="47"/>
      <c r="AY127" s="53">
        <v>0</v>
      </c>
    </row>
    <row r="128" spans="1:51" x14ac:dyDescent="0.35">
      <c r="A128" s="46">
        <v>891409017</v>
      </c>
      <c r="B128" s="46" t="s">
        <v>16</v>
      </c>
      <c r="C128" s="46" t="s">
        <v>15</v>
      </c>
      <c r="D128" s="47">
        <v>62459</v>
      </c>
      <c r="E128" s="47" t="s">
        <v>172</v>
      </c>
      <c r="F128" s="47" t="s">
        <v>173</v>
      </c>
      <c r="G128" s="48"/>
      <c r="H128" s="49">
        <v>44930.463523645834</v>
      </c>
      <c r="I128" s="49">
        <v>44972</v>
      </c>
      <c r="J128" s="50">
        <v>99423</v>
      </c>
      <c r="K128" s="50">
        <v>99423</v>
      </c>
      <c r="L128" s="51" t="s">
        <v>13</v>
      </c>
      <c r="M128" s="52" t="s">
        <v>14</v>
      </c>
      <c r="N128" s="51"/>
      <c r="O128" s="52"/>
      <c r="P128" s="64" t="s">
        <v>557</v>
      </c>
      <c r="Q128" s="47" t="s">
        <v>557</v>
      </c>
      <c r="R128" s="53">
        <v>0</v>
      </c>
      <c r="S128" s="54"/>
      <c r="T128" s="47"/>
      <c r="U128" s="47"/>
      <c r="V128" s="49"/>
      <c r="W128" s="47" t="s">
        <v>432</v>
      </c>
      <c r="X128" s="49">
        <v>44930</v>
      </c>
      <c r="Y128" s="49">
        <v>45001</v>
      </c>
      <c r="Z128" s="49">
        <v>45001</v>
      </c>
      <c r="AA128" s="49">
        <v>45010</v>
      </c>
      <c r="AB128" s="47">
        <v>706</v>
      </c>
      <c r="AC128" s="47" t="s">
        <v>567</v>
      </c>
      <c r="AD128" s="53">
        <v>99423</v>
      </c>
      <c r="AE128" s="47" t="s">
        <v>45</v>
      </c>
      <c r="AF128" s="47" t="s">
        <v>503</v>
      </c>
      <c r="AG128" s="47" t="s">
        <v>488</v>
      </c>
      <c r="AH128" s="47"/>
      <c r="AI128" s="47" t="s">
        <v>449</v>
      </c>
      <c r="AJ128" s="47" t="s">
        <v>444</v>
      </c>
      <c r="AK128" s="53">
        <v>0</v>
      </c>
      <c r="AL128" s="53">
        <v>99423</v>
      </c>
      <c r="AM128" s="53">
        <v>0</v>
      </c>
      <c r="AN128" s="53">
        <v>0</v>
      </c>
      <c r="AO128" s="53">
        <v>0</v>
      </c>
      <c r="AP128" s="53">
        <v>0</v>
      </c>
      <c r="AQ128" s="53">
        <v>0</v>
      </c>
      <c r="AR128" s="53">
        <v>0</v>
      </c>
      <c r="AS128" s="53">
        <v>0</v>
      </c>
      <c r="AT128" s="53">
        <v>0</v>
      </c>
      <c r="AU128" s="53">
        <v>0</v>
      </c>
      <c r="AV128" s="47"/>
      <c r="AW128" s="49"/>
      <c r="AX128" s="47"/>
      <c r="AY128" s="53">
        <v>0</v>
      </c>
    </row>
    <row r="129" spans="1:51" x14ac:dyDescent="0.35">
      <c r="A129" s="46">
        <v>891409017</v>
      </c>
      <c r="B129" s="46" t="s">
        <v>16</v>
      </c>
      <c r="C129" s="46" t="s">
        <v>15</v>
      </c>
      <c r="D129" s="47">
        <v>62486</v>
      </c>
      <c r="E129" s="47" t="s">
        <v>174</v>
      </c>
      <c r="F129" s="47" t="s">
        <v>175</v>
      </c>
      <c r="G129" s="48"/>
      <c r="H129" s="49">
        <v>44931.030819907406</v>
      </c>
      <c r="I129" s="49">
        <v>44972</v>
      </c>
      <c r="J129" s="50">
        <v>81935</v>
      </c>
      <c r="K129" s="50">
        <v>81935</v>
      </c>
      <c r="L129" s="51" t="s">
        <v>13</v>
      </c>
      <c r="M129" s="52" t="s">
        <v>14</v>
      </c>
      <c r="N129" s="51"/>
      <c r="O129" s="52"/>
      <c r="P129" s="64" t="s">
        <v>557</v>
      </c>
      <c r="Q129" s="47" t="s">
        <v>557</v>
      </c>
      <c r="R129" s="53">
        <v>0</v>
      </c>
      <c r="S129" s="54"/>
      <c r="T129" s="47"/>
      <c r="U129" s="47"/>
      <c r="V129" s="49"/>
      <c r="W129" s="47" t="s">
        <v>432</v>
      </c>
      <c r="X129" s="49">
        <v>44931</v>
      </c>
      <c r="Y129" s="49">
        <v>45001</v>
      </c>
      <c r="Z129" s="49">
        <v>45001</v>
      </c>
      <c r="AA129" s="49">
        <v>45014</v>
      </c>
      <c r="AB129" s="47">
        <v>702</v>
      </c>
      <c r="AC129" s="47" t="s">
        <v>567</v>
      </c>
      <c r="AD129" s="53">
        <v>81935</v>
      </c>
      <c r="AE129" s="47" t="s">
        <v>45</v>
      </c>
      <c r="AF129" s="47" t="s">
        <v>496</v>
      </c>
      <c r="AG129" s="47" t="s">
        <v>434</v>
      </c>
      <c r="AH129" s="47"/>
      <c r="AI129" s="47" t="s">
        <v>449</v>
      </c>
      <c r="AJ129" s="47" t="s">
        <v>444</v>
      </c>
      <c r="AK129" s="53">
        <v>0</v>
      </c>
      <c r="AL129" s="53">
        <v>81935</v>
      </c>
      <c r="AM129" s="53">
        <v>0</v>
      </c>
      <c r="AN129" s="53">
        <v>0</v>
      </c>
      <c r="AO129" s="53">
        <v>0</v>
      </c>
      <c r="AP129" s="53">
        <v>0</v>
      </c>
      <c r="AQ129" s="53">
        <v>0</v>
      </c>
      <c r="AR129" s="53">
        <v>0</v>
      </c>
      <c r="AS129" s="53">
        <v>0</v>
      </c>
      <c r="AT129" s="53">
        <v>0</v>
      </c>
      <c r="AU129" s="53">
        <v>0</v>
      </c>
      <c r="AV129" s="47"/>
      <c r="AW129" s="49"/>
      <c r="AX129" s="47"/>
      <c r="AY129" s="53">
        <v>0</v>
      </c>
    </row>
    <row r="130" spans="1:51" x14ac:dyDescent="0.35">
      <c r="A130" s="46">
        <v>891409017</v>
      </c>
      <c r="B130" s="46" t="s">
        <v>16</v>
      </c>
      <c r="C130" s="46" t="s">
        <v>15</v>
      </c>
      <c r="D130" s="47">
        <v>62488</v>
      </c>
      <c r="E130" s="47" t="s">
        <v>176</v>
      </c>
      <c r="F130" s="47" t="s">
        <v>177</v>
      </c>
      <c r="G130" s="48"/>
      <c r="H130" s="49">
        <v>44931.11456736111</v>
      </c>
      <c r="I130" s="49">
        <v>44972</v>
      </c>
      <c r="J130" s="50">
        <v>99423</v>
      </c>
      <c r="K130" s="50">
        <v>99423</v>
      </c>
      <c r="L130" s="51" t="s">
        <v>13</v>
      </c>
      <c r="M130" s="52" t="s">
        <v>14</v>
      </c>
      <c r="N130" s="51"/>
      <c r="O130" s="52"/>
      <c r="P130" s="64" t="s">
        <v>557</v>
      </c>
      <c r="Q130" s="47" t="s">
        <v>557</v>
      </c>
      <c r="R130" s="53">
        <v>0</v>
      </c>
      <c r="S130" s="54"/>
      <c r="T130" s="47"/>
      <c r="U130" s="47"/>
      <c r="V130" s="49"/>
      <c r="W130" s="47" t="s">
        <v>432</v>
      </c>
      <c r="X130" s="49">
        <v>44931</v>
      </c>
      <c r="Y130" s="49">
        <v>45001</v>
      </c>
      <c r="Z130" s="49">
        <v>45001</v>
      </c>
      <c r="AA130" s="49">
        <v>45010</v>
      </c>
      <c r="AB130" s="47">
        <v>706</v>
      </c>
      <c r="AC130" s="47" t="s">
        <v>567</v>
      </c>
      <c r="AD130" s="53">
        <v>99423</v>
      </c>
      <c r="AE130" s="47" t="s">
        <v>45</v>
      </c>
      <c r="AF130" s="47" t="s">
        <v>499</v>
      </c>
      <c r="AG130" s="47" t="s">
        <v>488</v>
      </c>
      <c r="AH130" s="47"/>
      <c r="AI130" s="47" t="s">
        <v>449</v>
      </c>
      <c r="AJ130" s="47" t="s">
        <v>444</v>
      </c>
      <c r="AK130" s="53">
        <v>0</v>
      </c>
      <c r="AL130" s="53">
        <v>99423</v>
      </c>
      <c r="AM130" s="53">
        <v>0</v>
      </c>
      <c r="AN130" s="53">
        <v>0</v>
      </c>
      <c r="AO130" s="53">
        <v>0</v>
      </c>
      <c r="AP130" s="53">
        <v>0</v>
      </c>
      <c r="AQ130" s="53">
        <v>0</v>
      </c>
      <c r="AR130" s="53">
        <v>0</v>
      </c>
      <c r="AS130" s="53">
        <v>0</v>
      </c>
      <c r="AT130" s="53">
        <v>0</v>
      </c>
      <c r="AU130" s="53">
        <v>0</v>
      </c>
      <c r="AV130" s="47"/>
      <c r="AW130" s="49"/>
      <c r="AX130" s="47"/>
      <c r="AY130" s="53">
        <v>0</v>
      </c>
    </row>
    <row r="131" spans="1:51" x14ac:dyDescent="0.35">
      <c r="A131" s="46">
        <v>891409017</v>
      </c>
      <c r="B131" s="46" t="s">
        <v>16</v>
      </c>
      <c r="C131" s="46" t="s">
        <v>15</v>
      </c>
      <c r="D131" s="47">
        <v>63652</v>
      </c>
      <c r="E131" s="47" t="s">
        <v>178</v>
      </c>
      <c r="F131" s="47" t="s">
        <v>179</v>
      </c>
      <c r="G131" s="48"/>
      <c r="H131" s="49">
        <v>44950.429286261569</v>
      </c>
      <c r="I131" s="49">
        <v>44972</v>
      </c>
      <c r="J131" s="50">
        <v>99423</v>
      </c>
      <c r="K131" s="50">
        <v>99423</v>
      </c>
      <c r="L131" s="51" t="s">
        <v>13</v>
      </c>
      <c r="M131" s="52" t="s">
        <v>14</v>
      </c>
      <c r="N131" s="51"/>
      <c r="O131" s="52"/>
      <c r="P131" s="64" t="s">
        <v>557</v>
      </c>
      <c r="Q131" s="47" t="s">
        <v>557</v>
      </c>
      <c r="R131" s="53">
        <v>0</v>
      </c>
      <c r="S131" s="54"/>
      <c r="T131" s="47"/>
      <c r="U131" s="47"/>
      <c r="V131" s="49"/>
      <c r="W131" s="47" t="s">
        <v>432</v>
      </c>
      <c r="X131" s="49">
        <v>44950</v>
      </c>
      <c r="Y131" s="49">
        <v>45001</v>
      </c>
      <c r="Z131" s="49">
        <v>45001</v>
      </c>
      <c r="AA131" s="49">
        <v>45010</v>
      </c>
      <c r="AB131" s="47">
        <v>706</v>
      </c>
      <c r="AC131" s="47" t="s">
        <v>567</v>
      </c>
      <c r="AD131" s="53">
        <v>99423</v>
      </c>
      <c r="AE131" s="47" t="s">
        <v>45</v>
      </c>
      <c r="AF131" s="47" t="s">
        <v>499</v>
      </c>
      <c r="AG131" s="47" t="s">
        <v>488</v>
      </c>
      <c r="AH131" s="47"/>
      <c r="AI131" s="47" t="s">
        <v>449</v>
      </c>
      <c r="AJ131" s="47" t="s">
        <v>444</v>
      </c>
      <c r="AK131" s="53">
        <v>0</v>
      </c>
      <c r="AL131" s="53">
        <v>99423</v>
      </c>
      <c r="AM131" s="53">
        <v>0</v>
      </c>
      <c r="AN131" s="53">
        <v>0</v>
      </c>
      <c r="AO131" s="53">
        <v>0</v>
      </c>
      <c r="AP131" s="53">
        <v>0</v>
      </c>
      <c r="AQ131" s="53">
        <v>0</v>
      </c>
      <c r="AR131" s="53">
        <v>0</v>
      </c>
      <c r="AS131" s="53">
        <v>0</v>
      </c>
      <c r="AT131" s="53">
        <v>0</v>
      </c>
      <c r="AU131" s="53">
        <v>0</v>
      </c>
      <c r="AV131" s="47"/>
      <c r="AW131" s="49"/>
      <c r="AX131" s="47"/>
      <c r="AY131" s="53">
        <v>0</v>
      </c>
    </row>
    <row r="132" spans="1:51" x14ac:dyDescent="0.35">
      <c r="A132" s="46">
        <v>891409017</v>
      </c>
      <c r="B132" s="46" t="s">
        <v>16</v>
      </c>
      <c r="C132" s="46" t="s">
        <v>15</v>
      </c>
      <c r="D132" s="47">
        <v>64339</v>
      </c>
      <c r="E132" s="47" t="s">
        <v>180</v>
      </c>
      <c r="F132" s="47" t="s">
        <v>181</v>
      </c>
      <c r="G132" s="48"/>
      <c r="H132" s="49">
        <v>44960.497179247686</v>
      </c>
      <c r="I132" s="49">
        <v>45000</v>
      </c>
      <c r="J132" s="50">
        <v>99423</v>
      </c>
      <c r="K132" s="50">
        <v>99423</v>
      </c>
      <c r="L132" s="51" t="s">
        <v>13</v>
      </c>
      <c r="M132" s="52" t="s">
        <v>14</v>
      </c>
      <c r="N132" s="51"/>
      <c r="O132" s="52"/>
      <c r="P132" s="64" t="s">
        <v>557</v>
      </c>
      <c r="Q132" s="47" t="s">
        <v>557</v>
      </c>
      <c r="R132" s="53">
        <v>0</v>
      </c>
      <c r="S132" s="54"/>
      <c r="T132" s="47"/>
      <c r="U132" s="47"/>
      <c r="V132" s="49"/>
      <c r="W132" s="47" t="s">
        <v>432</v>
      </c>
      <c r="X132" s="49">
        <v>44960</v>
      </c>
      <c r="Y132" s="49">
        <v>45006</v>
      </c>
      <c r="Z132" s="49">
        <v>45006</v>
      </c>
      <c r="AA132" s="49">
        <v>45010</v>
      </c>
      <c r="AB132" s="47">
        <v>706</v>
      </c>
      <c r="AC132" s="47" t="s">
        <v>567</v>
      </c>
      <c r="AD132" s="53">
        <v>99423</v>
      </c>
      <c r="AE132" s="47" t="s">
        <v>45</v>
      </c>
      <c r="AF132" s="47" t="s">
        <v>506</v>
      </c>
      <c r="AG132" s="47" t="s">
        <v>488</v>
      </c>
      <c r="AH132" s="47"/>
      <c r="AI132" s="47" t="s">
        <v>449</v>
      </c>
      <c r="AJ132" s="47" t="s">
        <v>444</v>
      </c>
      <c r="AK132" s="53">
        <v>0</v>
      </c>
      <c r="AL132" s="53">
        <v>99423</v>
      </c>
      <c r="AM132" s="53">
        <v>0</v>
      </c>
      <c r="AN132" s="53">
        <v>0</v>
      </c>
      <c r="AO132" s="53">
        <v>0</v>
      </c>
      <c r="AP132" s="53">
        <v>0</v>
      </c>
      <c r="AQ132" s="53">
        <v>0</v>
      </c>
      <c r="AR132" s="53">
        <v>0</v>
      </c>
      <c r="AS132" s="53">
        <v>0</v>
      </c>
      <c r="AT132" s="53">
        <v>0</v>
      </c>
      <c r="AU132" s="53">
        <v>0</v>
      </c>
      <c r="AV132" s="47"/>
      <c r="AW132" s="49"/>
      <c r="AX132" s="47"/>
      <c r="AY132" s="53">
        <v>0</v>
      </c>
    </row>
    <row r="133" spans="1:51" x14ac:dyDescent="0.35">
      <c r="A133" s="46">
        <v>891409017</v>
      </c>
      <c r="B133" s="46" t="s">
        <v>16</v>
      </c>
      <c r="C133" s="46" t="s">
        <v>15</v>
      </c>
      <c r="D133" s="47">
        <v>64401</v>
      </c>
      <c r="E133" s="47" t="s">
        <v>182</v>
      </c>
      <c r="F133" s="47" t="s">
        <v>183</v>
      </c>
      <c r="G133" s="48"/>
      <c r="H133" s="49">
        <v>44960.724166284723</v>
      </c>
      <c r="I133" s="49">
        <v>45000</v>
      </c>
      <c r="J133" s="50">
        <v>99423</v>
      </c>
      <c r="K133" s="50">
        <v>99423</v>
      </c>
      <c r="L133" s="51" t="s">
        <v>13</v>
      </c>
      <c r="M133" s="52" t="s">
        <v>14</v>
      </c>
      <c r="N133" s="51"/>
      <c r="O133" s="52"/>
      <c r="P133" s="64" t="s">
        <v>557</v>
      </c>
      <c r="Q133" s="47" t="s">
        <v>557</v>
      </c>
      <c r="R133" s="53">
        <v>0</v>
      </c>
      <c r="S133" s="54"/>
      <c r="T133" s="47"/>
      <c r="U133" s="47"/>
      <c r="V133" s="49"/>
      <c r="W133" s="47" t="s">
        <v>432</v>
      </c>
      <c r="X133" s="49">
        <v>44960</v>
      </c>
      <c r="Y133" s="49">
        <v>45006</v>
      </c>
      <c r="Z133" s="49">
        <v>45006</v>
      </c>
      <c r="AA133" s="49">
        <v>45007</v>
      </c>
      <c r="AB133" s="47">
        <v>709</v>
      </c>
      <c r="AC133" s="47" t="s">
        <v>567</v>
      </c>
      <c r="AD133" s="53">
        <v>99423</v>
      </c>
      <c r="AE133" s="47" t="s">
        <v>45</v>
      </c>
      <c r="AF133" s="47" t="s">
        <v>509</v>
      </c>
      <c r="AG133" s="47" t="s">
        <v>488</v>
      </c>
      <c r="AH133" s="47"/>
      <c r="AI133" s="47" t="s">
        <v>449</v>
      </c>
      <c r="AJ133" s="47" t="s">
        <v>444</v>
      </c>
      <c r="AK133" s="53">
        <v>0</v>
      </c>
      <c r="AL133" s="53">
        <v>99423</v>
      </c>
      <c r="AM133" s="53">
        <v>0</v>
      </c>
      <c r="AN133" s="53">
        <v>0</v>
      </c>
      <c r="AO133" s="53">
        <v>0</v>
      </c>
      <c r="AP133" s="53">
        <v>0</v>
      </c>
      <c r="AQ133" s="53">
        <v>0</v>
      </c>
      <c r="AR133" s="53">
        <v>0</v>
      </c>
      <c r="AS133" s="53">
        <v>0</v>
      </c>
      <c r="AT133" s="53">
        <v>0</v>
      </c>
      <c r="AU133" s="53">
        <v>0</v>
      </c>
      <c r="AV133" s="47"/>
      <c r="AW133" s="49"/>
      <c r="AX133" s="47"/>
      <c r="AY133" s="53">
        <v>0</v>
      </c>
    </row>
    <row r="134" spans="1:51" x14ac:dyDescent="0.35">
      <c r="A134" s="46">
        <v>891409017</v>
      </c>
      <c r="B134" s="46" t="s">
        <v>16</v>
      </c>
      <c r="C134" s="46" t="s">
        <v>15</v>
      </c>
      <c r="D134" s="47">
        <v>64463</v>
      </c>
      <c r="E134" s="47" t="s">
        <v>184</v>
      </c>
      <c r="F134" s="47" t="s">
        <v>185</v>
      </c>
      <c r="G134" s="48"/>
      <c r="H134" s="49">
        <v>44963.987324108792</v>
      </c>
      <c r="I134" s="49">
        <v>45000</v>
      </c>
      <c r="J134" s="50">
        <v>83389</v>
      </c>
      <c r="K134" s="50">
        <v>83389</v>
      </c>
      <c r="L134" s="51" t="s">
        <v>13</v>
      </c>
      <c r="M134" s="52" t="s">
        <v>14</v>
      </c>
      <c r="N134" s="51"/>
      <c r="O134" s="52"/>
      <c r="P134" s="64" t="s">
        <v>557</v>
      </c>
      <c r="Q134" s="47" t="s">
        <v>557</v>
      </c>
      <c r="R134" s="53">
        <v>0</v>
      </c>
      <c r="S134" s="54"/>
      <c r="T134" s="47"/>
      <c r="U134" s="47"/>
      <c r="V134" s="49"/>
      <c r="W134" s="47" t="s">
        <v>432</v>
      </c>
      <c r="X134" s="49">
        <v>44963</v>
      </c>
      <c r="Y134" s="49">
        <v>45006</v>
      </c>
      <c r="Z134" s="49">
        <v>45006</v>
      </c>
      <c r="AA134" s="49">
        <v>45014</v>
      </c>
      <c r="AB134" s="47">
        <v>702</v>
      </c>
      <c r="AC134" s="47" t="s">
        <v>567</v>
      </c>
      <c r="AD134" s="53">
        <v>83389</v>
      </c>
      <c r="AE134" s="47" t="s">
        <v>45</v>
      </c>
      <c r="AF134" s="47" t="s">
        <v>512</v>
      </c>
      <c r="AG134" s="47" t="s">
        <v>448</v>
      </c>
      <c r="AH134" s="47"/>
      <c r="AI134" s="47" t="s">
        <v>449</v>
      </c>
      <c r="AJ134" s="47" t="s">
        <v>444</v>
      </c>
      <c r="AK134" s="53">
        <v>0</v>
      </c>
      <c r="AL134" s="53">
        <v>83389</v>
      </c>
      <c r="AM134" s="53">
        <v>0</v>
      </c>
      <c r="AN134" s="53">
        <v>0</v>
      </c>
      <c r="AO134" s="53">
        <v>0</v>
      </c>
      <c r="AP134" s="53">
        <v>0</v>
      </c>
      <c r="AQ134" s="53">
        <v>0</v>
      </c>
      <c r="AR134" s="53">
        <v>0</v>
      </c>
      <c r="AS134" s="53">
        <v>0</v>
      </c>
      <c r="AT134" s="53">
        <v>0</v>
      </c>
      <c r="AU134" s="53">
        <v>0</v>
      </c>
      <c r="AV134" s="47"/>
      <c r="AW134" s="49"/>
      <c r="AX134" s="47"/>
      <c r="AY134" s="53">
        <v>0</v>
      </c>
    </row>
    <row r="135" spans="1:51" x14ac:dyDescent="0.35">
      <c r="A135" s="46">
        <v>891409017</v>
      </c>
      <c r="B135" s="46" t="s">
        <v>16</v>
      </c>
      <c r="C135" s="46" t="s">
        <v>15</v>
      </c>
      <c r="D135" s="47">
        <v>65183</v>
      </c>
      <c r="E135" s="47" t="s">
        <v>192</v>
      </c>
      <c r="F135" s="47" t="s">
        <v>193</v>
      </c>
      <c r="G135" s="48"/>
      <c r="H135" s="49">
        <v>44973.595609641205</v>
      </c>
      <c r="I135" s="49">
        <v>45000</v>
      </c>
      <c r="J135" s="50">
        <v>368110</v>
      </c>
      <c r="K135" s="50">
        <v>368110</v>
      </c>
      <c r="L135" s="51" t="s">
        <v>13</v>
      </c>
      <c r="M135" s="52" t="s">
        <v>14</v>
      </c>
      <c r="N135" s="51"/>
      <c r="O135" s="52"/>
      <c r="P135" s="64" t="s">
        <v>557</v>
      </c>
      <c r="Q135" s="47" t="s">
        <v>557</v>
      </c>
      <c r="R135" s="53">
        <v>0</v>
      </c>
      <c r="S135" s="54"/>
      <c r="T135" s="47"/>
      <c r="U135" s="47"/>
      <c r="V135" s="49"/>
      <c r="W135" s="47" t="s">
        <v>432</v>
      </c>
      <c r="X135" s="49">
        <v>44973</v>
      </c>
      <c r="Y135" s="49">
        <v>45006</v>
      </c>
      <c r="Z135" s="49">
        <v>45006</v>
      </c>
      <c r="AA135" s="49">
        <v>45014</v>
      </c>
      <c r="AB135" s="47">
        <v>702</v>
      </c>
      <c r="AC135" s="47" t="s">
        <v>567</v>
      </c>
      <c r="AD135" s="53">
        <v>368110</v>
      </c>
      <c r="AE135" s="47" t="s">
        <v>45</v>
      </c>
      <c r="AF135" s="47" t="s">
        <v>515</v>
      </c>
      <c r="AG135" s="47" t="s">
        <v>448</v>
      </c>
      <c r="AH135" s="47"/>
      <c r="AI135" s="47" t="s">
        <v>449</v>
      </c>
      <c r="AJ135" s="47" t="s">
        <v>444</v>
      </c>
      <c r="AK135" s="53">
        <v>0</v>
      </c>
      <c r="AL135" s="53">
        <v>368110</v>
      </c>
      <c r="AM135" s="53">
        <v>0</v>
      </c>
      <c r="AN135" s="53">
        <v>0</v>
      </c>
      <c r="AO135" s="53">
        <v>0</v>
      </c>
      <c r="AP135" s="53">
        <v>0</v>
      </c>
      <c r="AQ135" s="53">
        <v>0</v>
      </c>
      <c r="AR135" s="53">
        <v>0</v>
      </c>
      <c r="AS135" s="53">
        <v>0</v>
      </c>
      <c r="AT135" s="53">
        <v>0</v>
      </c>
      <c r="AU135" s="53">
        <v>0</v>
      </c>
      <c r="AV135" s="47"/>
      <c r="AW135" s="49"/>
      <c r="AX135" s="47"/>
      <c r="AY135" s="53">
        <v>0</v>
      </c>
    </row>
    <row r="136" spans="1:51" x14ac:dyDescent="0.35">
      <c r="A136" s="46">
        <v>891409017</v>
      </c>
      <c r="B136" s="46" t="s">
        <v>16</v>
      </c>
      <c r="C136" s="46" t="s">
        <v>15</v>
      </c>
      <c r="D136" s="47">
        <v>77445</v>
      </c>
      <c r="E136" s="47" t="s">
        <v>216</v>
      </c>
      <c r="F136" s="47" t="s">
        <v>217</v>
      </c>
      <c r="G136" s="48"/>
      <c r="H136" s="49">
        <v>45171.527061493056</v>
      </c>
      <c r="I136" s="49">
        <v>45200</v>
      </c>
      <c r="J136" s="50">
        <v>307755</v>
      </c>
      <c r="K136" s="50">
        <v>307755</v>
      </c>
      <c r="L136" s="51" t="s">
        <v>13</v>
      </c>
      <c r="M136" s="52" t="s">
        <v>14</v>
      </c>
      <c r="N136" s="51"/>
      <c r="O136" s="52"/>
      <c r="P136" s="64" t="s">
        <v>557</v>
      </c>
      <c r="Q136" s="47" t="s">
        <v>557</v>
      </c>
      <c r="R136" s="53">
        <v>0</v>
      </c>
      <c r="S136" s="54"/>
      <c r="T136" s="47"/>
      <c r="U136" s="47"/>
      <c r="V136" s="49"/>
      <c r="W136" s="47" t="s">
        <v>432</v>
      </c>
      <c r="X136" s="49">
        <v>45171</v>
      </c>
      <c r="Y136" s="49">
        <v>45231</v>
      </c>
      <c r="Z136" s="49"/>
      <c r="AA136" s="49">
        <v>45246</v>
      </c>
      <c r="AB136" s="47">
        <v>470</v>
      </c>
      <c r="AC136" s="47" t="s">
        <v>567</v>
      </c>
      <c r="AD136" s="53">
        <v>307755</v>
      </c>
      <c r="AE136" s="47" t="s">
        <v>45</v>
      </c>
      <c r="AF136" s="47" t="s">
        <v>522</v>
      </c>
      <c r="AG136" s="47" t="s">
        <v>434</v>
      </c>
      <c r="AH136" s="47" t="s">
        <v>426</v>
      </c>
      <c r="AI136" s="47" t="s">
        <v>426</v>
      </c>
      <c r="AJ136" s="47"/>
      <c r="AK136" s="53">
        <v>0</v>
      </c>
      <c r="AL136" s="53">
        <v>307755</v>
      </c>
      <c r="AM136" s="53">
        <v>0</v>
      </c>
      <c r="AN136" s="53">
        <v>0</v>
      </c>
      <c r="AO136" s="53">
        <v>0</v>
      </c>
      <c r="AP136" s="53">
        <v>0</v>
      </c>
      <c r="AQ136" s="53">
        <v>0</v>
      </c>
      <c r="AR136" s="53">
        <v>0</v>
      </c>
      <c r="AS136" s="53">
        <v>0</v>
      </c>
      <c r="AT136" s="53">
        <v>0</v>
      </c>
      <c r="AU136" s="53">
        <v>0</v>
      </c>
      <c r="AV136" s="47"/>
      <c r="AW136" s="49"/>
      <c r="AX136" s="47"/>
      <c r="AY136" s="53">
        <v>0</v>
      </c>
    </row>
    <row r="137" spans="1:51" x14ac:dyDescent="0.35">
      <c r="A137" s="46">
        <v>891409017</v>
      </c>
      <c r="B137" s="46" t="s">
        <v>16</v>
      </c>
      <c r="C137" s="46" t="s">
        <v>15</v>
      </c>
      <c r="D137" s="47">
        <v>78237</v>
      </c>
      <c r="E137" s="47" t="s">
        <v>218</v>
      </c>
      <c r="F137" s="47" t="s">
        <v>219</v>
      </c>
      <c r="G137" s="48"/>
      <c r="H137" s="49">
        <v>45184.49140540509</v>
      </c>
      <c r="I137" s="49">
        <v>45200</v>
      </c>
      <c r="J137" s="50">
        <v>154990</v>
      </c>
      <c r="K137" s="50">
        <v>154990</v>
      </c>
      <c r="L137" s="51" t="s">
        <v>13</v>
      </c>
      <c r="M137" s="52" t="s">
        <v>14</v>
      </c>
      <c r="N137" s="51"/>
      <c r="O137" s="52"/>
      <c r="P137" s="64" t="s">
        <v>557</v>
      </c>
      <c r="Q137" s="47" t="s">
        <v>557</v>
      </c>
      <c r="R137" s="53">
        <v>0</v>
      </c>
      <c r="S137" s="54"/>
      <c r="T137" s="47"/>
      <c r="U137" s="47"/>
      <c r="V137" s="49"/>
      <c r="W137" s="47" t="s">
        <v>432</v>
      </c>
      <c r="X137" s="49">
        <v>45184</v>
      </c>
      <c r="Y137" s="49">
        <v>45231</v>
      </c>
      <c r="Z137" s="49"/>
      <c r="AA137" s="49">
        <v>45246</v>
      </c>
      <c r="AB137" s="47">
        <v>470</v>
      </c>
      <c r="AC137" s="47" t="s">
        <v>567</v>
      </c>
      <c r="AD137" s="53">
        <v>154990</v>
      </c>
      <c r="AE137" s="47" t="s">
        <v>45</v>
      </c>
      <c r="AF137" s="47" t="s">
        <v>523</v>
      </c>
      <c r="AG137" s="47" t="s">
        <v>434</v>
      </c>
      <c r="AH137" s="47" t="s">
        <v>426</v>
      </c>
      <c r="AI137" s="47" t="s">
        <v>426</v>
      </c>
      <c r="AJ137" s="47"/>
      <c r="AK137" s="53">
        <v>0</v>
      </c>
      <c r="AL137" s="53">
        <v>154990</v>
      </c>
      <c r="AM137" s="53">
        <v>0</v>
      </c>
      <c r="AN137" s="53">
        <v>0</v>
      </c>
      <c r="AO137" s="53">
        <v>0</v>
      </c>
      <c r="AP137" s="53">
        <v>0</v>
      </c>
      <c r="AQ137" s="53">
        <v>0</v>
      </c>
      <c r="AR137" s="53">
        <v>0</v>
      </c>
      <c r="AS137" s="53">
        <v>0</v>
      </c>
      <c r="AT137" s="53">
        <v>0</v>
      </c>
      <c r="AU137" s="53">
        <v>0</v>
      </c>
      <c r="AV137" s="47"/>
      <c r="AW137" s="49"/>
      <c r="AX137" s="47"/>
      <c r="AY137" s="53">
        <v>0</v>
      </c>
    </row>
    <row r="138" spans="1:51" x14ac:dyDescent="0.35">
      <c r="A138" s="46">
        <v>891409017</v>
      </c>
      <c r="B138" s="46" t="s">
        <v>16</v>
      </c>
      <c r="C138" s="46" t="s">
        <v>15</v>
      </c>
      <c r="D138" s="47">
        <v>85367</v>
      </c>
      <c r="E138" s="47" t="s">
        <v>228</v>
      </c>
      <c r="F138" s="47" t="s">
        <v>229</v>
      </c>
      <c r="G138" s="48"/>
      <c r="H138" s="49">
        <v>45311.374050810184</v>
      </c>
      <c r="I138" s="49">
        <v>45323</v>
      </c>
      <c r="J138" s="50">
        <v>78800</v>
      </c>
      <c r="K138" s="50">
        <v>78800</v>
      </c>
      <c r="L138" s="51" t="s">
        <v>13</v>
      </c>
      <c r="M138" s="52" t="s">
        <v>14</v>
      </c>
      <c r="N138" s="51"/>
      <c r="O138" s="52"/>
      <c r="P138" s="64" t="s">
        <v>557</v>
      </c>
      <c r="Q138" s="47" t="s">
        <v>557</v>
      </c>
      <c r="R138" s="53">
        <v>0</v>
      </c>
      <c r="S138" s="54"/>
      <c r="T138" s="47"/>
      <c r="U138" s="47"/>
      <c r="V138" s="49"/>
      <c r="W138" s="47" t="s">
        <v>432</v>
      </c>
      <c r="X138" s="49">
        <v>45311</v>
      </c>
      <c r="Y138" s="49">
        <v>45352</v>
      </c>
      <c r="Z138" s="49"/>
      <c r="AA138" s="49">
        <v>45355</v>
      </c>
      <c r="AB138" s="47">
        <v>361</v>
      </c>
      <c r="AC138" s="47" t="s">
        <v>567</v>
      </c>
      <c r="AD138" s="53">
        <v>78800</v>
      </c>
      <c r="AE138" s="47" t="s">
        <v>45</v>
      </c>
      <c r="AF138" s="47" t="s">
        <v>537</v>
      </c>
      <c r="AG138" s="47" t="s">
        <v>434</v>
      </c>
      <c r="AH138" s="47" t="s">
        <v>426</v>
      </c>
      <c r="AI138" s="47" t="s">
        <v>426</v>
      </c>
      <c r="AJ138" s="47"/>
      <c r="AK138" s="53">
        <v>0</v>
      </c>
      <c r="AL138" s="53">
        <v>78800</v>
      </c>
      <c r="AM138" s="53">
        <v>0</v>
      </c>
      <c r="AN138" s="53">
        <v>0</v>
      </c>
      <c r="AO138" s="53">
        <v>0</v>
      </c>
      <c r="AP138" s="53">
        <v>0</v>
      </c>
      <c r="AQ138" s="53">
        <v>0</v>
      </c>
      <c r="AR138" s="53">
        <v>0</v>
      </c>
      <c r="AS138" s="53">
        <v>0</v>
      </c>
      <c r="AT138" s="53">
        <v>0</v>
      </c>
      <c r="AU138" s="53">
        <v>0</v>
      </c>
      <c r="AV138" s="47"/>
      <c r="AW138" s="49"/>
      <c r="AX138" s="47"/>
      <c r="AY138" s="53">
        <v>0</v>
      </c>
    </row>
    <row r="139" spans="1:51" x14ac:dyDescent="0.35">
      <c r="A139" s="46">
        <v>891409017</v>
      </c>
      <c r="B139" s="46" t="s">
        <v>16</v>
      </c>
      <c r="C139" s="46" t="s">
        <v>15</v>
      </c>
      <c r="D139" s="47">
        <v>85368</v>
      </c>
      <c r="E139" s="47" t="s">
        <v>230</v>
      </c>
      <c r="F139" s="47" t="s">
        <v>231</v>
      </c>
      <c r="G139" s="48"/>
      <c r="H139" s="49">
        <v>45311.37769872685</v>
      </c>
      <c r="I139" s="49">
        <v>45323</v>
      </c>
      <c r="J139" s="50">
        <v>367323</v>
      </c>
      <c r="K139" s="50">
        <v>367323</v>
      </c>
      <c r="L139" s="51" t="s">
        <v>13</v>
      </c>
      <c r="M139" s="52" t="s">
        <v>14</v>
      </c>
      <c r="N139" s="51"/>
      <c r="O139" s="52"/>
      <c r="P139" s="64" t="s">
        <v>557</v>
      </c>
      <c r="Q139" s="47" t="s">
        <v>557</v>
      </c>
      <c r="R139" s="53">
        <v>0</v>
      </c>
      <c r="S139" s="54"/>
      <c r="T139" s="47"/>
      <c r="U139" s="47"/>
      <c r="V139" s="49"/>
      <c r="W139" s="47" t="s">
        <v>432</v>
      </c>
      <c r="X139" s="49">
        <v>45311</v>
      </c>
      <c r="Y139" s="49">
        <v>45352</v>
      </c>
      <c r="Z139" s="49"/>
      <c r="AA139" s="49">
        <v>45355</v>
      </c>
      <c r="AB139" s="47">
        <v>361</v>
      </c>
      <c r="AC139" s="47" t="s">
        <v>567</v>
      </c>
      <c r="AD139" s="53">
        <v>367323</v>
      </c>
      <c r="AE139" s="47" t="s">
        <v>45</v>
      </c>
      <c r="AF139" s="47" t="s">
        <v>526</v>
      </c>
      <c r="AG139" s="47" t="s">
        <v>434</v>
      </c>
      <c r="AH139" s="47" t="s">
        <v>426</v>
      </c>
      <c r="AI139" s="47" t="s">
        <v>426</v>
      </c>
      <c r="AJ139" s="47"/>
      <c r="AK139" s="53">
        <v>0</v>
      </c>
      <c r="AL139" s="53">
        <v>367323</v>
      </c>
      <c r="AM139" s="53">
        <v>0</v>
      </c>
      <c r="AN139" s="53">
        <v>0</v>
      </c>
      <c r="AO139" s="53">
        <v>0</v>
      </c>
      <c r="AP139" s="53">
        <v>0</v>
      </c>
      <c r="AQ139" s="53">
        <v>0</v>
      </c>
      <c r="AR139" s="53">
        <v>0</v>
      </c>
      <c r="AS139" s="53">
        <v>0</v>
      </c>
      <c r="AT139" s="53">
        <v>0</v>
      </c>
      <c r="AU139" s="53">
        <v>0</v>
      </c>
      <c r="AV139" s="47"/>
      <c r="AW139" s="49"/>
      <c r="AX139" s="47"/>
      <c r="AY139" s="53">
        <v>0</v>
      </c>
    </row>
    <row r="140" spans="1:51" x14ac:dyDescent="0.35">
      <c r="A140" s="46">
        <v>891409017</v>
      </c>
      <c r="B140" s="46" t="s">
        <v>16</v>
      </c>
      <c r="C140" s="46" t="s">
        <v>15</v>
      </c>
      <c r="D140" s="47">
        <v>85371</v>
      </c>
      <c r="E140" s="47" t="s">
        <v>232</v>
      </c>
      <c r="F140" s="47" t="s">
        <v>233</v>
      </c>
      <c r="G140" s="48"/>
      <c r="H140" s="49">
        <v>45311.386324687497</v>
      </c>
      <c r="I140" s="49">
        <v>45323</v>
      </c>
      <c r="J140" s="50">
        <v>493013</v>
      </c>
      <c r="K140" s="50">
        <v>493013</v>
      </c>
      <c r="L140" s="51" t="s">
        <v>13</v>
      </c>
      <c r="M140" s="52" t="s">
        <v>14</v>
      </c>
      <c r="N140" s="51"/>
      <c r="O140" s="52"/>
      <c r="P140" s="64" t="s">
        <v>557</v>
      </c>
      <c r="Q140" s="47" t="s">
        <v>557</v>
      </c>
      <c r="R140" s="53">
        <v>0</v>
      </c>
      <c r="S140" s="54"/>
      <c r="T140" s="47"/>
      <c r="U140" s="47"/>
      <c r="V140" s="49"/>
      <c r="W140" s="47" t="s">
        <v>432</v>
      </c>
      <c r="X140" s="49">
        <v>45311</v>
      </c>
      <c r="Y140" s="49">
        <v>45352</v>
      </c>
      <c r="Z140" s="49"/>
      <c r="AA140" s="49">
        <v>45355</v>
      </c>
      <c r="AB140" s="47">
        <v>361</v>
      </c>
      <c r="AC140" s="47" t="s">
        <v>567</v>
      </c>
      <c r="AD140" s="53">
        <v>493013</v>
      </c>
      <c r="AE140" s="47" t="s">
        <v>45</v>
      </c>
      <c r="AF140" s="47" t="s">
        <v>527</v>
      </c>
      <c r="AG140" s="47" t="s">
        <v>434</v>
      </c>
      <c r="AH140" s="47" t="s">
        <v>426</v>
      </c>
      <c r="AI140" s="47" t="s">
        <v>426</v>
      </c>
      <c r="AJ140" s="47"/>
      <c r="AK140" s="53">
        <v>0</v>
      </c>
      <c r="AL140" s="53">
        <v>493013</v>
      </c>
      <c r="AM140" s="53">
        <v>0</v>
      </c>
      <c r="AN140" s="53">
        <v>0</v>
      </c>
      <c r="AO140" s="53">
        <v>0</v>
      </c>
      <c r="AP140" s="53">
        <v>0</v>
      </c>
      <c r="AQ140" s="53">
        <v>0</v>
      </c>
      <c r="AR140" s="53">
        <v>0</v>
      </c>
      <c r="AS140" s="53">
        <v>0</v>
      </c>
      <c r="AT140" s="53">
        <v>0</v>
      </c>
      <c r="AU140" s="53">
        <v>0</v>
      </c>
      <c r="AV140" s="47"/>
      <c r="AW140" s="49"/>
      <c r="AX140" s="47"/>
      <c r="AY140" s="53">
        <v>0</v>
      </c>
    </row>
    <row r="141" spans="1:51" x14ac:dyDescent="0.35">
      <c r="A141" s="46">
        <v>891409017</v>
      </c>
      <c r="B141" s="46" t="s">
        <v>16</v>
      </c>
      <c r="C141" s="46" t="s">
        <v>15</v>
      </c>
      <c r="D141" s="47">
        <v>85372</v>
      </c>
      <c r="E141" s="47" t="s">
        <v>234</v>
      </c>
      <c r="F141" s="47" t="s">
        <v>235</v>
      </c>
      <c r="G141" s="48"/>
      <c r="H141" s="49">
        <v>45311.394178090275</v>
      </c>
      <c r="I141" s="49">
        <v>45323</v>
      </c>
      <c r="J141" s="50">
        <v>90225</v>
      </c>
      <c r="K141" s="50">
        <v>90225</v>
      </c>
      <c r="L141" s="51" t="s">
        <v>13</v>
      </c>
      <c r="M141" s="52" t="s">
        <v>14</v>
      </c>
      <c r="N141" s="51"/>
      <c r="O141" s="52"/>
      <c r="P141" s="64" t="s">
        <v>557</v>
      </c>
      <c r="Q141" s="47" t="s">
        <v>557</v>
      </c>
      <c r="R141" s="53">
        <v>0</v>
      </c>
      <c r="S141" s="54"/>
      <c r="T141" s="47"/>
      <c r="U141" s="47"/>
      <c r="V141" s="49"/>
      <c r="W141" s="47" t="s">
        <v>432</v>
      </c>
      <c r="X141" s="49">
        <v>45311</v>
      </c>
      <c r="Y141" s="49">
        <v>45352</v>
      </c>
      <c r="Z141" s="49"/>
      <c r="AA141" s="49">
        <v>45355</v>
      </c>
      <c r="AB141" s="47">
        <v>361</v>
      </c>
      <c r="AC141" s="47" t="s">
        <v>567</v>
      </c>
      <c r="AD141" s="53">
        <v>90225</v>
      </c>
      <c r="AE141" s="47" t="s">
        <v>45</v>
      </c>
      <c r="AF141" s="47" t="s">
        <v>529</v>
      </c>
      <c r="AG141" s="47" t="s">
        <v>434</v>
      </c>
      <c r="AH141" s="47" t="s">
        <v>426</v>
      </c>
      <c r="AI141" s="47" t="s">
        <v>426</v>
      </c>
      <c r="AJ141" s="47"/>
      <c r="AK141" s="53">
        <v>0</v>
      </c>
      <c r="AL141" s="53">
        <v>90225</v>
      </c>
      <c r="AM141" s="53">
        <v>0</v>
      </c>
      <c r="AN141" s="53">
        <v>0</v>
      </c>
      <c r="AO141" s="53">
        <v>0</v>
      </c>
      <c r="AP141" s="53">
        <v>0</v>
      </c>
      <c r="AQ141" s="53">
        <v>0</v>
      </c>
      <c r="AR141" s="53">
        <v>0</v>
      </c>
      <c r="AS141" s="53">
        <v>0</v>
      </c>
      <c r="AT141" s="53">
        <v>0</v>
      </c>
      <c r="AU141" s="53">
        <v>0</v>
      </c>
      <c r="AV141" s="47"/>
      <c r="AW141" s="49"/>
      <c r="AX141" s="47"/>
      <c r="AY141" s="53">
        <v>0</v>
      </c>
    </row>
    <row r="142" spans="1:51" x14ac:dyDescent="0.35">
      <c r="A142" s="46">
        <v>891409017</v>
      </c>
      <c r="B142" s="46" t="s">
        <v>16</v>
      </c>
      <c r="C142" s="46" t="s">
        <v>15</v>
      </c>
      <c r="D142" s="47">
        <v>89553</v>
      </c>
      <c r="E142" s="47" t="s">
        <v>248</v>
      </c>
      <c r="F142" s="47" t="s">
        <v>249</v>
      </c>
      <c r="G142" s="48"/>
      <c r="H142" s="49">
        <v>45372.762849687497</v>
      </c>
      <c r="I142" s="49">
        <v>45383</v>
      </c>
      <c r="J142" s="50">
        <v>4153763</v>
      </c>
      <c r="K142" s="50">
        <v>4153763</v>
      </c>
      <c r="L142" s="51" t="s">
        <v>13</v>
      </c>
      <c r="M142" s="52" t="s">
        <v>14</v>
      </c>
      <c r="N142" s="51"/>
      <c r="O142" s="52"/>
      <c r="P142" s="64" t="s">
        <v>557</v>
      </c>
      <c r="Q142" s="47" t="s">
        <v>557</v>
      </c>
      <c r="R142" s="53">
        <v>0</v>
      </c>
      <c r="S142" s="54"/>
      <c r="T142" s="47"/>
      <c r="U142" s="47"/>
      <c r="V142" s="49"/>
      <c r="W142" s="47" t="s">
        <v>432</v>
      </c>
      <c r="X142" s="49">
        <v>45372</v>
      </c>
      <c r="Y142" s="49">
        <v>45414</v>
      </c>
      <c r="Z142" s="49"/>
      <c r="AA142" s="49">
        <v>45418</v>
      </c>
      <c r="AB142" s="47">
        <v>298</v>
      </c>
      <c r="AC142" s="47" t="s">
        <v>565</v>
      </c>
      <c r="AD142" s="53">
        <v>4153763</v>
      </c>
      <c r="AE142" s="47" t="s">
        <v>45</v>
      </c>
      <c r="AF142" s="47" t="s">
        <v>538</v>
      </c>
      <c r="AG142" s="47" t="s">
        <v>437</v>
      </c>
      <c r="AH142" s="47" t="s">
        <v>426</v>
      </c>
      <c r="AI142" s="47" t="s">
        <v>426</v>
      </c>
      <c r="AJ142" s="47"/>
      <c r="AK142" s="53">
        <v>0</v>
      </c>
      <c r="AL142" s="53">
        <v>4153763</v>
      </c>
      <c r="AM142" s="53">
        <v>0</v>
      </c>
      <c r="AN142" s="53">
        <v>0</v>
      </c>
      <c r="AO142" s="53">
        <v>0</v>
      </c>
      <c r="AP142" s="53">
        <v>0</v>
      </c>
      <c r="AQ142" s="53">
        <v>0</v>
      </c>
      <c r="AR142" s="53">
        <v>0</v>
      </c>
      <c r="AS142" s="53">
        <v>0</v>
      </c>
      <c r="AT142" s="53">
        <v>0</v>
      </c>
      <c r="AU142" s="53">
        <v>0</v>
      </c>
      <c r="AV142" s="47"/>
      <c r="AW142" s="49"/>
      <c r="AX142" s="47"/>
      <c r="AY142" s="53">
        <v>0</v>
      </c>
    </row>
    <row r="143" spans="1:51" x14ac:dyDescent="0.35">
      <c r="A143" s="46">
        <v>891409017</v>
      </c>
      <c r="B143" s="46" t="s">
        <v>16</v>
      </c>
      <c r="C143" s="46" t="s">
        <v>15</v>
      </c>
      <c r="D143" s="47">
        <v>93445</v>
      </c>
      <c r="E143" s="47" t="s">
        <v>272</v>
      </c>
      <c r="F143" s="47" t="s">
        <v>273</v>
      </c>
      <c r="G143" s="48"/>
      <c r="H143" s="49">
        <v>45427.9560255787</v>
      </c>
      <c r="I143" s="49">
        <v>45444</v>
      </c>
      <c r="J143" s="50">
        <v>82297</v>
      </c>
      <c r="K143" s="50">
        <v>82297</v>
      </c>
      <c r="L143" s="51" t="s">
        <v>13</v>
      </c>
      <c r="M143" s="52" t="s">
        <v>14</v>
      </c>
      <c r="N143" s="51"/>
      <c r="O143" s="52"/>
      <c r="P143" s="64" t="s">
        <v>557</v>
      </c>
      <c r="Q143" s="47" t="s">
        <v>557</v>
      </c>
      <c r="R143" s="53">
        <v>0</v>
      </c>
      <c r="S143" s="54"/>
      <c r="T143" s="47"/>
      <c r="U143" s="47"/>
      <c r="V143" s="49"/>
      <c r="W143" s="47" t="s">
        <v>432</v>
      </c>
      <c r="X143" s="49">
        <v>45427</v>
      </c>
      <c r="Y143" s="49">
        <v>45505</v>
      </c>
      <c r="Z143" s="49"/>
      <c r="AA143" s="49">
        <v>45533</v>
      </c>
      <c r="AB143" s="47">
        <v>183</v>
      </c>
      <c r="AC143" s="47" t="s">
        <v>565</v>
      </c>
      <c r="AD143" s="53">
        <v>82297</v>
      </c>
      <c r="AE143" s="47" t="s">
        <v>45</v>
      </c>
      <c r="AF143" s="47" t="s">
        <v>541</v>
      </c>
      <c r="AG143" s="47" t="s">
        <v>437</v>
      </c>
      <c r="AH143" s="47" t="s">
        <v>426</v>
      </c>
      <c r="AI143" s="47" t="s">
        <v>426</v>
      </c>
      <c r="AJ143" s="47"/>
      <c r="AK143" s="53">
        <v>0</v>
      </c>
      <c r="AL143" s="53">
        <v>82297</v>
      </c>
      <c r="AM143" s="53">
        <v>0</v>
      </c>
      <c r="AN143" s="53">
        <v>0</v>
      </c>
      <c r="AO143" s="53">
        <v>0</v>
      </c>
      <c r="AP143" s="53">
        <v>0</v>
      </c>
      <c r="AQ143" s="53">
        <v>0</v>
      </c>
      <c r="AR143" s="53">
        <v>0</v>
      </c>
      <c r="AS143" s="53">
        <v>0</v>
      </c>
      <c r="AT143" s="53">
        <v>0</v>
      </c>
      <c r="AU143" s="53">
        <v>0</v>
      </c>
      <c r="AV143" s="47"/>
      <c r="AW143" s="49"/>
      <c r="AX143" s="47"/>
      <c r="AY143" s="53">
        <v>0</v>
      </c>
    </row>
    <row r="144" spans="1:51" x14ac:dyDescent="0.35">
      <c r="A144" s="46">
        <v>891409017</v>
      </c>
      <c r="B144" s="46" t="s">
        <v>16</v>
      </c>
      <c r="C144" s="46" t="s">
        <v>15</v>
      </c>
      <c r="D144" s="47">
        <v>93575</v>
      </c>
      <c r="E144" s="47" t="s">
        <v>274</v>
      </c>
      <c r="F144" s="47" t="s">
        <v>275</v>
      </c>
      <c r="G144" s="48"/>
      <c r="H144" s="49">
        <v>45429.226607407407</v>
      </c>
      <c r="I144" s="49">
        <v>45444</v>
      </c>
      <c r="J144" s="50">
        <v>55000</v>
      </c>
      <c r="K144" s="50">
        <v>55000</v>
      </c>
      <c r="L144" s="51" t="s">
        <v>13</v>
      </c>
      <c r="M144" s="52" t="s">
        <v>14</v>
      </c>
      <c r="N144" s="51"/>
      <c r="O144" s="52"/>
      <c r="P144" s="64" t="s">
        <v>557</v>
      </c>
      <c r="Q144" s="47" t="s">
        <v>557</v>
      </c>
      <c r="R144" s="53">
        <v>0</v>
      </c>
      <c r="S144" s="54"/>
      <c r="T144" s="47"/>
      <c r="U144" s="47"/>
      <c r="V144" s="49"/>
      <c r="W144" s="47" t="s">
        <v>432</v>
      </c>
      <c r="X144" s="49">
        <v>45429</v>
      </c>
      <c r="Y144" s="49">
        <v>45505</v>
      </c>
      <c r="Z144" s="49"/>
      <c r="AA144" s="49">
        <v>45533</v>
      </c>
      <c r="AB144" s="47">
        <v>183</v>
      </c>
      <c r="AC144" s="47" t="s">
        <v>565</v>
      </c>
      <c r="AD144" s="53">
        <v>55000</v>
      </c>
      <c r="AE144" s="47" t="s">
        <v>45</v>
      </c>
      <c r="AF144" s="47" t="s">
        <v>541</v>
      </c>
      <c r="AG144" s="47" t="s">
        <v>437</v>
      </c>
      <c r="AH144" s="47" t="s">
        <v>426</v>
      </c>
      <c r="AI144" s="47" t="s">
        <v>426</v>
      </c>
      <c r="AJ144" s="47"/>
      <c r="AK144" s="53">
        <v>0</v>
      </c>
      <c r="AL144" s="53">
        <v>55000</v>
      </c>
      <c r="AM144" s="53">
        <v>0</v>
      </c>
      <c r="AN144" s="53">
        <v>0</v>
      </c>
      <c r="AO144" s="53">
        <v>0</v>
      </c>
      <c r="AP144" s="53">
        <v>0</v>
      </c>
      <c r="AQ144" s="53">
        <v>0</v>
      </c>
      <c r="AR144" s="53">
        <v>0</v>
      </c>
      <c r="AS144" s="53">
        <v>0</v>
      </c>
      <c r="AT144" s="53">
        <v>0</v>
      </c>
      <c r="AU144" s="53">
        <v>0</v>
      </c>
      <c r="AV144" s="47"/>
      <c r="AW144" s="49"/>
      <c r="AX144" s="47"/>
      <c r="AY144" s="53">
        <v>0</v>
      </c>
    </row>
    <row r="145" spans="1:51" x14ac:dyDescent="0.35">
      <c r="A145" s="46">
        <v>891409017</v>
      </c>
      <c r="B145" s="46" t="s">
        <v>16</v>
      </c>
      <c r="C145" s="46" t="s">
        <v>15</v>
      </c>
      <c r="D145" s="47">
        <v>93927</v>
      </c>
      <c r="E145" s="47" t="s">
        <v>278</v>
      </c>
      <c r="F145" s="47" t="s">
        <v>279</v>
      </c>
      <c r="G145" s="48"/>
      <c r="H145" s="49">
        <v>45433.755475196755</v>
      </c>
      <c r="I145" s="49">
        <v>45444</v>
      </c>
      <c r="J145" s="50">
        <v>5310</v>
      </c>
      <c r="K145" s="50">
        <v>5310</v>
      </c>
      <c r="L145" s="51" t="s">
        <v>13</v>
      </c>
      <c r="M145" s="52" t="s">
        <v>14</v>
      </c>
      <c r="N145" s="51"/>
      <c r="O145" s="52"/>
      <c r="P145" s="64" t="s">
        <v>557</v>
      </c>
      <c r="Q145" s="47" t="s">
        <v>557</v>
      </c>
      <c r="R145" s="53">
        <v>0</v>
      </c>
      <c r="S145" s="54"/>
      <c r="T145" s="47"/>
      <c r="U145" s="47"/>
      <c r="V145" s="49"/>
      <c r="W145" s="47" t="s">
        <v>432</v>
      </c>
      <c r="X145" s="49">
        <v>45433</v>
      </c>
      <c r="Y145" s="49">
        <v>45505</v>
      </c>
      <c r="Z145" s="49"/>
      <c r="AA145" s="49">
        <v>45533</v>
      </c>
      <c r="AB145" s="47">
        <v>183</v>
      </c>
      <c r="AC145" s="47" t="s">
        <v>565</v>
      </c>
      <c r="AD145" s="53">
        <v>5310</v>
      </c>
      <c r="AE145" s="47" t="s">
        <v>45</v>
      </c>
      <c r="AF145" s="47" t="s">
        <v>544</v>
      </c>
      <c r="AG145" s="47" t="s">
        <v>437</v>
      </c>
      <c r="AH145" s="47" t="s">
        <v>426</v>
      </c>
      <c r="AI145" s="47" t="s">
        <v>426</v>
      </c>
      <c r="AJ145" s="47"/>
      <c r="AK145" s="53">
        <v>0</v>
      </c>
      <c r="AL145" s="53">
        <v>5310</v>
      </c>
      <c r="AM145" s="53">
        <v>0</v>
      </c>
      <c r="AN145" s="53">
        <v>0</v>
      </c>
      <c r="AO145" s="53">
        <v>0</v>
      </c>
      <c r="AP145" s="53">
        <v>0</v>
      </c>
      <c r="AQ145" s="53">
        <v>0</v>
      </c>
      <c r="AR145" s="53">
        <v>0</v>
      </c>
      <c r="AS145" s="53">
        <v>0</v>
      </c>
      <c r="AT145" s="53">
        <v>0</v>
      </c>
      <c r="AU145" s="53">
        <v>0</v>
      </c>
      <c r="AV145" s="47"/>
      <c r="AW145" s="49"/>
      <c r="AX145" s="47"/>
      <c r="AY145" s="53">
        <v>0</v>
      </c>
    </row>
    <row r="146" spans="1:51" x14ac:dyDescent="0.35">
      <c r="A146" s="46">
        <v>891409017</v>
      </c>
      <c r="B146" s="46" t="s">
        <v>16</v>
      </c>
      <c r="C146" s="46" t="s">
        <v>15</v>
      </c>
      <c r="D146" s="47">
        <v>94011</v>
      </c>
      <c r="E146" s="47" t="s">
        <v>280</v>
      </c>
      <c r="F146" s="47" t="s">
        <v>281</v>
      </c>
      <c r="G146" s="48"/>
      <c r="H146" s="49">
        <v>45434.576986608794</v>
      </c>
      <c r="I146" s="49">
        <v>45444</v>
      </c>
      <c r="J146" s="50">
        <v>656400</v>
      </c>
      <c r="K146" s="50">
        <v>656400</v>
      </c>
      <c r="L146" s="51" t="s">
        <v>13</v>
      </c>
      <c r="M146" s="52" t="s">
        <v>14</v>
      </c>
      <c r="N146" s="51"/>
      <c r="O146" s="52"/>
      <c r="P146" s="64" t="s">
        <v>557</v>
      </c>
      <c r="Q146" s="47" t="s">
        <v>557</v>
      </c>
      <c r="R146" s="53">
        <v>0</v>
      </c>
      <c r="S146" s="54"/>
      <c r="T146" s="47"/>
      <c r="U146" s="47"/>
      <c r="V146" s="49"/>
      <c r="W146" s="47" t="s">
        <v>432</v>
      </c>
      <c r="X146" s="49">
        <v>45434</v>
      </c>
      <c r="Y146" s="49">
        <v>45505</v>
      </c>
      <c r="Z146" s="49"/>
      <c r="AA146" s="49">
        <v>45532</v>
      </c>
      <c r="AB146" s="47">
        <v>184</v>
      </c>
      <c r="AC146" s="47" t="s">
        <v>565</v>
      </c>
      <c r="AD146" s="53">
        <v>656400</v>
      </c>
      <c r="AE146" s="47" t="s">
        <v>45</v>
      </c>
      <c r="AF146" s="47" t="s">
        <v>541</v>
      </c>
      <c r="AG146" s="47" t="s">
        <v>437</v>
      </c>
      <c r="AH146" s="47" t="s">
        <v>426</v>
      </c>
      <c r="AI146" s="47" t="s">
        <v>426</v>
      </c>
      <c r="AJ146" s="47"/>
      <c r="AK146" s="53">
        <v>0</v>
      </c>
      <c r="AL146" s="53">
        <v>656400</v>
      </c>
      <c r="AM146" s="53">
        <v>0</v>
      </c>
      <c r="AN146" s="53">
        <v>0</v>
      </c>
      <c r="AO146" s="53">
        <v>0</v>
      </c>
      <c r="AP146" s="53">
        <v>0</v>
      </c>
      <c r="AQ146" s="53">
        <v>0</v>
      </c>
      <c r="AR146" s="53">
        <v>0</v>
      </c>
      <c r="AS146" s="53">
        <v>0</v>
      </c>
      <c r="AT146" s="53">
        <v>0</v>
      </c>
      <c r="AU146" s="53">
        <v>0</v>
      </c>
      <c r="AV146" s="47"/>
      <c r="AW146" s="49"/>
      <c r="AX146" s="47"/>
      <c r="AY146" s="53">
        <v>0</v>
      </c>
    </row>
    <row r="147" spans="1:51" x14ac:dyDescent="0.35">
      <c r="A147" s="46">
        <v>891409017</v>
      </c>
      <c r="B147" s="46" t="s">
        <v>16</v>
      </c>
      <c r="C147" s="46" t="s">
        <v>15</v>
      </c>
      <c r="D147" s="47">
        <v>95495</v>
      </c>
      <c r="E147" s="47" t="s">
        <v>300</v>
      </c>
      <c r="F147" s="47" t="s">
        <v>301</v>
      </c>
      <c r="G147" s="48"/>
      <c r="H147" s="49">
        <v>45454.692093831014</v>
      </c>
      <c r="I147" s="49">
        <v>45474</v>
      </c>
      <c r="J147" s="50">
        <v>55000</v>
      </c>
      <c r="K147" s="50">
        <v>55000</v>
      </c>
      <c r="L147" s="51" t="s">
        <v>13</v>
      </c>
      <c r="M147" s="52" t="s">
        <v>14</v>
      </c>
      <c r="N147" s="51"/>
      <c r="O147" s="52"/>
      <c r="P147" s="64" t="s">
        <v>557</v>
      </c>
      <c r="Q147" s="47" t="s">
        <v>557</v>
      </c>
      <c r="R147" s="53">
        <v>0</v>
      </c>
      <c r="S147" s="54"/>
      <c r="T147" s="47"/>
      <c r="U147" s="47"/>
      <c r="V147" s="49"/>
      <c r="W147" s="47" t="s">
        <v>432</v>
      </c>
      <c r="X147" s="49">
        <v>45454</v>
      </c>
      <c r="Y147" s="49">
        <v>45505</v>
      </c>
      <c r="Z147" s="49"/>
      <c r="AA147" s="49">
        <v>45533</v>
      </c>
      <c r="AB147" s="47">
        <v>183</v>
      </c>
      <c r="AC147" s="47" t="s">
        <v>565</v>
      </c>
      <c r="AD147" s="53">
        <v>55000</v>
      </c>
      <c r="AE147" s="47" t="s">
        <v>45</v>
      </c>
      <c r="AF147" s="47" t="s">
        <v>548</v>
      </c>
      <c r="AG147" s="47" t="s">
        <v>466</v>
      </c>
      <c r="AH147" s="47" t="s">
        <v>426</v>
      </c>
      <c r="AI147" s="47" t="s">
        <v>426</v>
      </c>
      <c r="AJ147" s="47"/>
      <c r="AK147" s="53">
        <v>0</v>
      </c>
      <c r="AL147" s="53">
        <v>55000</v>
      </c>
      <c r="AM147" s="53">
        <v>0</v>
      </c>
      <c r="AN147" s="53">
        <v>0</v>
      </c>
      <c r="AO147" s="53">
        <v>0</v>
      </c>
      <c r="AP147" s="53">
        <v>0</v>
      </c>
      <c r="AQ147" s="53">
        <v>0</v>
      </c>
      <c r="AR147" s="53">
        <v>0</v>
      </c>
      <c r="AS147" s="53">
        <v>0</v>
      </c>
      <c r="AT147" s="53">
        <v>0</v>
      </c>
      <c r="AU147" s="53">
        <v>0</v>
      </c>
      <c r="AV147" s="47"/>
      <c r="AW147" s="49"/>
      <c r="AX147" s="47"/>
      <c r="AY147" s="53">
        <v>0</v>
      </c>
    </row>
    <row r="148" spans="1:51" x14ac:dyDescent="0.35">
      <c r="A148" s="46">
        <v>891409017</v>
      </c>
      <c r="B148" s="46" t="s">
        <v>16</v>
      </c>
      <c r="C148" s="46" t="s">
        <v>15</v>
      </c>
      <c r="D148" s="47">
        <v>95505</v>
      </c>
      <c r="E148" s="47" t="s">
        <v>302</v>
      </c>
      <c r="F148" s="47" t="s">
        <v>303</v>
      </c>
      <c r="G148" s="48"/>
      <c r="H148" s="49">
        <v>45455.305261805552</v>
      </c>
      <c r="I148" s="49">
        <v>45474</v>
      </c>
      <c r="J148" s="50">
        <v>55000</v>
      </c>
      <c r="K148" s="50">
        <v>55000</v>
      </c>
      <c r="L148" s="51" t="s">
        <v>13</v>
      </c>
      <c r="M148" s="52" t="s">
        <v>14</v>
      </c>
      <c r="N148" s="51"/>
      <c r="O148" s="52"/>
      <c r="P148" s="64" t="s">
        <v>557</v>
      </c>
      <c r="Q148" s="47" t="s">
        <v>557</v>
      </c>
      <c r="R148" s="53">
        <v>0</v>
      </c>
      <c r="S148" s="54"/>
      <c r="T148" s="47"/>
      <c r="U148" s="47"/>
      <c r="V148" s="49"/>
      <c r="W148" s="47" t="s">
        <v>432</v>
      </c>
      <c r="X148" s="49">
        <v>45455</v>
      </c>
      <c r="Y148" s="49">
        <v>45505</v>
      </c>
      <c r="Z148" s="49"/>
      <c r="AA148" s="49">
        <v>45533</v>
      </c>
      <c r="AB148" s="47">
        <v>183</v>
      </c>
      <c r="AC148" s="47" t="s">
        <v>565</v>
      </c>
      <c r="AD148" s="53">
        <v>55000</v>
      </c>
      <c r="AE148" s="47" t="s">
        <v>45</v>
      </c>
      <c r="AF148" s="47" t="s">
        <v>541</v>
      </c>
      <c r="AG148" s="47" t="s">
        <v>437</v>
      </c>
      <c r="AH148" s="47" t="s">
        <v>426</v>
      </c>
      <c r="AI148" s="47" t="s">
        <v>426</v>
      </c>
      <c r="AJ148" s="47"/>
      <c r="AK148" s="53">
        <v>0</v>
      </c>
      <c r="AL148" s="53">
        <v>55000</v>
      </c>
      <c r="AM148" s="53">
        <v>0</v>
      </c>
      <c r="AN148" s="53">
        <v>0</v>
      </c>
      <c r="AO148" s="53">
        <v>0</v>
      </c>
      <c r="AP148" s="53">
        <v>0</v>
      </c>
      <c r="AQ148" s="53">
        <v>0</v>
      </c>
      <c r="AR148" s="53">
        <v>0</v>
      </c>
      <c r="AS148" s="53">
        <v>0</v>
      </c>
      <c r="AT148" s="53">
        <v>0</v>
      </c>
      <c r="AU148" s="53">
        <v>0</v>
      </c>
      <c r="AV148" s="47"/>
      <c r="AW148" s="49"/>
      <c r="AX148" s="47"/>
      <c r="AY148" s="53">
        <v>0</v>
      </c>
    </row>
    <row r="149" spans="1:51" x14ac:dyDescent="0.35">
      <c r="A149" s="46">
        <v>891409017</v>
      </c>
      <c r="B149" s="46" t="s">
        <v>16</v>
      </c>
      <c r="C149" s="46" t="s">
        <v>15</v>
      </c>
      <c r="D149" s="47">
        <v>103096</v>
      </c>
      <c r="E149" s="47" t="s">
        <v>348</v>
      </c>
      <c r="F149" s="47" t="s">
        <v>349</v>
      </c>
      <c r="G149" s="48"/>
      <c r="H149" s="49">
        <v>45559.970507789352</v>
      </c>
      <c r="I149" s="49">
        <v>45566</v>
      </c>
      <c r="J149" s="50">
        <v>34300</v>
      </c>
      <c r="K149" s="50">
        <v>34300</v>
      </c>
      <c r="L149" s="51" t="s">
        <v>13</v>
      </c>
      <c r="M149" s="52" t="s">
        <v>14</v>
      </c>
      <c r="N149" s="51"/>
      <c r="O149" s="52"/>
      <c r="P149" s="64" t="s">
        <v>557</v>
      </c>
      <c r="Q149" s="47" t="s">
        <v>557</v>
      </c>
      <c r="R149" s="53">
        <v>0</v>
      </c>
      <c r="S149" s="54"/>
      <c r="T149" s="47"/>
      <c r="U149" s="47"/>
      <c r="V149" s="49"/>
      <c r="W149" s="47" t="s">
        <v>432</v>
      </c>
      <c r="X149" s="49">
        <v>45559</v>
      </c>
      <c r="Y149" s="49">
        <v>45597</v>
      </c>
      <c r="Z149" s="49"/>
      <c r="AA149" s="49">
        <v>45609</v>
      </c>
      <c r="AB149" s="47">
        <v>107</v>
      </c>
      <c r="AC149" s="47" t="s">
        <v>568</v>
      </c>
      <c r="AD149" s="53">
        <v>34300</v>
      </c>
      <c r="AE149" s="47" t="s">
        <v>45</v>
      </c>
      <c r="AF149" s="47" t="s">
        <v>433</v>
      </c>
      <c r="AG149" s="47" t="s">
        <v>434</v>
      </c>
      <c r="AH149" s="47" t="s">
        <v>426</v>
      </c>
      <c r="AI149" s="47" t="s">
        <v>426</v>
      </c>
      <c r="AJ149" s="47"/>
      <c r="AK149" s="53">
        <v>0</v>
      </c>
      <c r="AL149" s="53">
        <v>34300</v>
      </c>
      <c r="AM149" s="53">
        <v>0</v>
      </c>
      <c r="AN149" s="53">
        <v>0</v>
      </c>
      <c r="AO149" s="53">
        <v>0</v>
      </c>
      <c r="AP149" s="53">
        <v>0</v>
      </c>
      <c r="AQ149" s="53">
        <v>0</v>
      </c>
      <c r="AR149" s="53">
        <v>0</v>
      </c>
      <c r="AS149" s="53">
        <v>0</v>
      </c>
      <c r="AT149" s="53">
        <v>0</v>
      </c>
      <c r="AU149" s="53">
        <v>0</v>
      </c>
      <c r="AV149" s="47"/>
      <c r="AW149" s="49"/>
      <c r="AX149" s="47"/>
      <c r="AY149" s="53">
        <v>0</v>
      </c>
    </row>
    <row r="150" spans="1:51" x14ac:dyDescent="0.35">
      <c r="A150" s="46">
        <v>891409017</v>
      </c>
      <c r="B150" s="46" t="s">
        <v>16</v>
      </c>
      <c r="C150" s="46" t="s">
        <v>15</v>
      </c>
      <c r="D150" s="47">
        <v>106152</v>
      </c>
      <c r="E150" s="47" t="s">
        <v>364</v>
      </c>
      <c r="F150" s="47" t="s">
        <v>365</v>
      </c>
      <c r="G150" s="48"/>
      <c r="H150" s="49">
        <v>45597.333611493057</v>
      </c>
      <c r="I150" s="49">
        <v>45627</v>
      </c>
      <c r="J150" s="50">
        <v>91548</v>
      </c>
      <c r="K150" s="50">
        <v>91548</v>
      </c>
      <c r="L150" s="51" t="s">
        <v>13</v>
      </c>
      <c r="M150" s="52" t="s">
        <v>14</v>
      </c>
      <c r="N150" s="51"/>
      <c r="O150" s="52"/>
      <c r="P150" s="64" t="e">
        <v>#N/A</v>
      </c>
      <c r="Q150" s="47" t="s">
        <v>557</v>
      </c>
      <c r="R150" s="53">
        <v>0</v>
      </c>
      <c r="S150" s="54"/>
      <c r="T150" s="47"/>
      <c r="U150" s="47"/>
      <c r="V150" s="49"/>
      <c r="W150" s="47" t="s">
        <v>432</v>
      </c>
      <c r="X150" s="49">
        <v>45597</v>
      </c>
      <c r="Y150" s="49">
        <v>45639</v>
      </c>
      <c r="Z150" s="49"/>
      <c r="AA150" s="49">
        <v>45652</v>
      </c>
      <c r="AB150" s="47">
        <v>64</v>
      </c>
      <c r="AC150" s="47" t="s">
        <v>569</v>
      </c>
      <c r="AD150" s="53">
        <v>91548</v>
      </c>
      <c r="AE150" s="47" t="s">
        <v>45</v>
      </c>
      <c r="AF150" s="47" t="s">
        <v>436</v>
      </c>
      <c r="AG150" s="47" t="s">
        <v>437</v>
      </c>
      <c r="AH150" s="47" t="s">
        <v>426</v>
      </c>
      <c r="AI150" s="47" t="s">
        <v>426</v>
      </c>
      <c r="AJ150" s="47"/>
      <c r="AK150" s="53">
        <v>0</v>
      </c>
      <c r="AL150" s="53">
        <v>91548</v>
      </c>
      <c r="AM150" s="53">
        <v>0</v>
      </c>
      <c r="AN150" s="53">
        <v>0</v>
      </c>
      <c r="AO150" s="53">
        <v>0</v>
      </c>
      <c r="AP150" s="53">
        <v>0</v>
      </c>
      <c r="AQ150" s="53">
        <v>0</v>
      </c>
      <c r="AR150" s="53">
        <v>0</v>
      </c>
      <c r="AS150" s="53">
        <v>0</v>
      </c>
      <c r="AT150" s="53">
        <v>0</v>
      </c>
      <c r="AU150" s="53">
        <v>0</v>
      </c>
      <c r="AV150" s="47"/>
      <c r="AW150" s="49"/>
      <c r="AX150" s="47"/>
      <c r="AY150" s="53">
        <v>0</v>
      </c>
    </row>
    <row r="151" spans="1:51" x14ac:dyDescent="0.35">
      <c r="A151" s="46">
        <v>891409017</v>
      </c>
      <c r="B151" s="46" t="s">
        <v>16</v>
      </c>
      <c r="C151" s="46" t="s">
        <v>15</v>
      </c>
      <c r="D151" s="47">
        <v>105377</v>
      </c>
      <c r="E151" s="47" t="s">
        <v>72</v>
      </c>
      <c r="F151" s="47" t="s">
        <v>73</v>
      </c>
      <c r="G151" s="48"/>
      <c r="H151" s="49">
        <v>45589.515651620372</v>
      </c>
      <c r="I151" s="49">
        <v>45597</v>
      </c>
      <c r="J151" s="50">
        <v>55000</v>
      </c>
      <c r="K151" s="50">
        <v>55000</v>
      </c>
      <c r="L151" s="51" t="s">
        <v>13</v>
      </c>
      <c r="M151" s="52" t="s">
        <v>14</v>
      </c>
      <c r="N151" s="51"/>
      <c r="O151" s="52"/>
      <c r="P151" s="64" t="e">
        <v>#N/A</v>
      </c>
      <c r="Q151" s="47" t="s">
        <v>563</v>
      </c>
      <c r="R151" s="53">
        <v>55000</v>
      </c>
      <c r="S151" s="54">
        <v>1222572661</v>
      </c>
      <c r="T151" s="47"/>
      <c r="U151" s="47"/>
      <c r="V151" s="49"/>
      <c r="W151" s="47" t="s">
        <v>424</v>
      </c>
      <c r="X151" s="49">
        <v>45589</v>
      </c>
      <c r="Y151" s="49">
        <v>45603</v>
      </c>
      <c r="Z151" s="49">
        <v>45638</v>
      </c>
      <c r="AA151" s="49"/>
      <c r="AB151" s="47">
        <v>78</v>
      </c>
      <c r="AC151" s="47" t="s">
        <v>569</v>
      </c>
      <c r="AD151" s="53">
        <v>0</v>
      </c>
      <c r="AE151" s="47"/>
      <c r="AF151" s="47"/>
      <c r="AG151" s="47"/>
      <c r="AH151" s="47" t="s">
        <v>426</v>
      </c>
      <c r="AI151" s="47"/>
      <c r="AJ151" s="47" t="s">
        <v>429</v>
      </c>
      <c r="AK151" s="53">
        <v>0</v>
      </c>
      <c r="AL151" s="53">
        <v>0</v>
      </c>
      <c r="AM151" s="53">
        <v>0</v>
      </c>
      <c r="AN151" s="53">
        <v>0</v>
      </c>
      <c r="AO151" s="53">
        <v>0</v>
      </c>
      <c r="AP151" s="53">
        <v>0</v>
      </c>
      <c r="AQ151" s="53">
        <v>55000</v>
      </c>
      <c r="AR151" s="53">
        <v>0</v>
      </c>
      <c r="AS151" s="53">
        <v>0</v>
      </c>
      <c r="AT151" s="53">
        <v>0</v>
      </c>
      <c r="AU151" s="53">
        <v>0</v>
      </c>
      <c r="AV151" s="47"/>
      <c r="AW151" s="49"/>
      <c r="AX151" s="47"/>
      <c r="AY151" s="53">
        <v>0</v>
      </c>
    </row>
    <row r="152" spans="1:51" x14ac:dyDescent="0.35">
      <c r="A152" s="46">
        <v>891409017</v>
      </c>
      <c r="B152" s="46" t="s">
        <v>16</v>
      </c>
      <c r="C152" s="46" t="s">
        <v>15</v>
      </c>
      <c r="D152" s="47">
        <v>108610</v>
      </c>
      <c r="E152" s="47" t="s">
        <v>370</v>
      </c>
      <c r="F152" s="47" t="s">
        <v>371</v>
      </c>
      <c r="G152" s="48"/>
      <c r="H152" s="49">
        <v>45632.333609374997</v>
      </c>
      <c r="I152" s="49">
        <v>45658</v>
      </c>
      <c r="J152" s="50">
        <v>55000</v>
      </c>
      <c r="K152" s="50">
        <v>55000</v>
      </c>
      <c r="L152" s="51" t="s">
        <v>13</v>
      </c>
      <c r="M152" s="52" t="s">
        <v>14</v>
      </c>
      <c r="N152" s="51"/>
      <c r="O152" s="52"/>
      <c r="P152" s="64" t="e">
        <v>#N/A</v>
      </c>
      <c r="Q152" s="47" t="s">
        <v>563</v>
      </c>
      <c r="R152" s="53">
        <v>50500</v>
      </c>
      <c r="S152" s="54">
        <v>1222573048</v>
      </c>
      <c r="T152" s="47"/>
      <c r="U152" s="47"/>
      <c r="V152" s="49"/>
      <c r="W152" s="47" t="s">
        <v>424</v>
      </c>
      <c r="X152" s="49">
        <v>45632</v>
      </c>
      <c r="Y152" s="49">
        <v>45672</v>
      </c>
      <c r="Z152" s="49">
        <v>45674</v>
      </c>
      <c r="AA152" s="49"/>
      <c r="AB152" s="47">
        <v>42</v>
      </c>
      <c r="AC152" s="47" t="s">
        <v>566</v>
      </c>
      <c r="AD152" s="53">
        <v>0</v>
      </c>
      <c r="AE152" s="47"/>
      <c r="AF152" s="47"/>
      <c r="AG152" s="47"/>
      <c r="AH152" s="47" t="s">
        <v>426</v>
      </c>
      <c r="AI152" s="47"/>
      <c r="AJ152" s="47" t="s">
        <v>435</v>
      </c>
      <c r="AK152" s="53">
        <v>0</v>
      </c>
      <c r="AL152" s="53">
        <v>0</v>
      </c>
      <c r="AM152" s="53">
        <v>0</v>
      </c>
      <c r="AN152" s="53">
        <v>0</v>
      </c>
      <c r="AO152" s="53">
        <v>0</v>
      </c>
      <c r="AP152" s="53">
        <v>0</v>
      </c>
      <c r="AQ152" s="53">
        <v>55000</v>
      </c>
      <c r="AR152" s="53">
        <v>0</v>
      </c>
      <c r="AS152" s="53">
        <v>0</v>
      </c>
      <c r="AT152" s="53">
        <v>0</v>
      </c>
      <c r="AU152" s="53">
        <v>0</v>
      </c>
      <c r="AV152" s="47"/>
      <c r="AW152" s="49"/>
      <c r="AX152" s="47"/>
      <c r="AY152" s="53">
        <v>0</v>
      </c>
    </row>
    <row r="153" spans="1:51" x14ac:dyDescent="0.35">
      <c r="A153" s="46">
        <v>891409017</v>
      </c>
      <c r="B153" s="46" t="s">
        <v>16</v>
      </c>
      <c r="C153" s="46" t="s">
        <v>15</v>
      </c>
      <c r="D153" s="47">
        <v>52440</v>
      </c>
      <c r="E153" s="47" t="s">
        <v>92</v>
      </c>
      <c r="F153" s="47" t="s">
        <v>93</v>
      </c>
      <c r="G153" s="48"/>
      <c r="H153" s="49">
        <v>44769.454861111109</v>
      </c>
      <c r="I153" s="49" t="s">
        <v>11</v>
      </c>
      <c r="J153" s="50">
        <v>99423</v>
      </c>
      <c r="K153" s="50">
        <v>99423</v>
      </c>
      <c r="L153" s="51" t="s">
        <v>13</v>
      </c>
      <c r="M153" s="52" t="s">
        <v>14</v>
      </c>
      <c r="N153" s="51"/>
      <c r="O153" s="52"/>
      <c r="P153" s="64" t="s">
        <v>559</v>
      </c>
      <c r="Q153" s="47" t="s">
        <v>559</v>
      </c>
      <c r="R153" s="53">
        <v>99423</v>
      </c>
      <c r="S153" s="54">
        <v>1222152209</v>
      </c>
      <c r="T153" s="47" t="s">
        <v>443</v>
      </c>
      <c r="U153" s="47"/>
      <c r="V153" s="49"/>
      <c r="W153" s="47" t="s">
        <v>424</v>
      </c>
      <c r="X153" s="49">
        <v>44777</v>
      </c>
      <c r="Y153" s="49">
        <v>44790</v>
      </c>
      <c r="Z153" s="49">
        <v>44790</v>
      </c>
      <c r="AA153" s="49"/>
      <c r="AB153" s="47">
        <v>926</v>
      </c>
      <c r="AC153" s="47" t="s">
        <v>567</v>
      </c>
      <c r="AD153" s="53">
        <v>0</v>
      </c>
      <c r="AE153" s="47"/>
      <c r="AF153" s="47"/>
      <c r="AG153" s="47"/>
      <c r="AH153" s="47"/>
      <c r="AI153" s="47"/>
      <c r="AJ153" s="47" t="s">
        <v>444</v>
      </c>
      <c r="AK153" s="53">
        <v>0</v>
      </c>
      <c r="AL153" s="53">
        <v>0</v>
      </c>
      <c r="AM153" s="53">
        <v>0</v>
      </c>
      <c r="AN153" s="53">
        <v>0</v>
      </c>
      <c r="AO153" s="53">
        <v>0</v>
      </c>
      <c r="AP153" s="53">
        <v>0</v>
      </c>
      <c r="AQ153" s="53">
        <v>0</v>
      </c>
      <c r="AR153" s="53">
        <v>0</v>
      </c>
      <c r="AS153" s="53">
        <v>99423</v>
      </c>
      <c r="AT153" s="53">
        <v>0</v>
      </c>
      <c r="AU153" s="53">
        <v>0</v>
      </c>
      <c r="AV153" s="47"/>
      <c r="AW153" s="49"/>
      <c r="AX153" s="47"/>
      <c r="AY153" s="53">
        <v>0</v>
      </c>
    </row>
    <row r="154" spans="1:51" x14ac:dyDescent="0.35">
      <c r="A154" s="46">
        <v>891409017</v>
      </c>
      <c r="B154" s="46" t="s">
        <v>16</v>
      </c>
      <c r="C154" s="46" t="s">
        <v>15</v>
      </c>
      <c r="D154" s="47">
        <v>52607</v>
      </c>
      <c r="E154" s="47" t="s">
        <v>94</v>
      </c>
      <c r="F154" s="47" t="s">
        <v>95</v>
      </c>
      <c r="G154" s="48"/>
      <c r="H154" s="49">
        <v>44769.468055555553</v>
      </c>
      <c r="I154" s="49" t="s">
        <v>11</v>
      </c>
      <c r="J154" s="50">
        <v>99423</v>
      </c>
      <c r="K154" s="50">
        <v>99423</v>
      </c>
      <c r="L154" s="51" t="s">
        <v>13</v>
      </c>
      <c r="M154" s="52" t="s">
        <v>14</v>
      </c>
      <c r="N154" s="51"/>
      <c r="O154" s="52"/>
      <c r="P154" s="64" t="s">
        <v>559</v>
      </c>
      <c r="Q154" s="47" t="s">
        <v>559</v>
      </c>
      <c r="R154" s="53">
        <v>99423</v>
      </c>
      <c r="S154" s="54">
        <v>1222152211</v>
      </c>
      <c r="T154" s="47" t="s">
        <v>443</v>
      </c>
      <c r="U154" s="47"/>
      <c r="V154" s="49"/>
      <c r="W154" s="47" t="s">
        <v>424</v>
      </c>
      <c r="X154" s="49">
        <v>44777</v>
      </c>
      <c r="Y154" s="49">
        <v>44790</v>
      </c>
      <c r="Z154" s="49">
        <v>44790</v>
      </c>
      <c r="AA154" s="49"/>
      <c r="AB154" s="47">
        <v>926</v>
      </c>
      <c r="AC154" s="47" t="s">
        <v>567</v>
      </c>
      <c r="AD154" s="53">
        <v>0</v>
      </c>
      <c r="AE154" s="47"/>
      <c r="AF154" s="47"/>
      <c r="AG154" s="47"/>
      <c r="AH154" s="47"/>
      <c r="AI154" s="47"/>
      <c r="AJ154" s="47" t="s">
        <v>444</v>
      </c>
      <c r="AK154" s="53">
        <v>0</v>
      </c>
      <c r="AL154" s="53">
        <v>0</v>
      </c>
      <c r="AM154" s="53">
        <v>0</v>
      </c>
      <c r="AN154" s="53">
        <v>0</v>
      </c>
      <c r="AO154" s="53">
        <v>0</v>
      </c>
      <c r="AP154" s="53">
        <v>0</v>
      </c>
      <c r="AQ154" s="53">
        <v>0</v>
      </c>
      <c r="AR154" s="53">
        <v>0</v>
      </c>
      <c r="AS154" s="53">
        <v>99423</v>
      </c>
      <c r="AT154" s="53">
        <v>0</v>
      </c>
      <c r="AU154" s="53">
        <v>0</v>
      </c>
      <c r="AV154" s="47"/>
      <c r="AW154" s="49"/>
      <c r="AX154" s="47"/>
      <c r="AY154" s="53">
        <v>0</v>
      </c>
    </row>
    <row r="155" spans="1:51" x14ac:dyDescent="0.35">
      <c r="A155" s="46">
        <v>891409017</v>
      </c>
      <c r="B155" s="46" t="s">
        <v>16</v>
      </c>
      <c r="C155" s="46" t="s">
        <v>15</v>
      </c>
      <c r="D155" s="47">
        <v>52441</v>
      </c>
      <c r="E155" s="47" t="s">
        <v>96</v>
      </c>
      <c r="F155" s="47" t="s">
        <v>97</v>
      </c>
      <c r="G155" s="48"/>
      <c r="H155" s="49">
        <v>44769.482638888891</v>
      </c>
      <c r="I155" s="49" t="s">
        <v>11</v>
      </c>
      <c r="J155" s="50">
        <v>99423</v>
      </c>
      <c r="K155" s="50">
        <v>99423</v>
      </c>
      <c r="L155" s="51" t="s">
        <v>13</v>
      </c>
      <c r="M155" s="52" t="s">
        <v>14</v>
      </c>
      <c r="N155" s="51"/>
      <c r="O155" s="52"/>
      <c r="P155" s="64" t="s">
        <v>559</v>
      </c>
      <c r="Q155" s="47" t="s">
        <v>559</v>
      </c>
      <c r="R155" s="53">
        <v>99423</v>
      </c>
      <c r="S155" s="54">
        <v>1222152210</v>
      </c>
      <c r="T155" s="47" t="s">
        <v>443</v>
      </c>
      <c r="U155" s="47"/>
      <c r="V155" s="49"/>
      <c r="W155" s="47" t="s">
        <v>424</v>
      </c>
      <c r="X155" s="49">
        <v>44777</v>
      </c>
      <c r="Y155" s="49">
        <v>44790</v>
      </c>
      <c r="Z155" s="49">
        <v>44790</v>
      </c>
      <c r="AA155" s="49"/>
      <c r="AB155" s="47">
        <v>926</v>
      </c>
      <c r="AC155" s="47" t="s">
        <v>567</v>
      </c>
      <c r="AD155" s="53">
        <v>0</v>
      </c>
      <c r="AE155" s="47"/>
      <c r="AF155" s="47"/>
      <c r="AG155" s="47"/>
      <c r="AH155" s="47"/>
      <c r="AI155" s="47"/>
      <c r="AJ155" s="47" t="s">
        <v>444</v>
      </c>
      <c r="AK155" s="53">
        <v>0</v>
      </c>
      <c r="AL155" s="53">
        <v>0</v>
      </c>
      <c r="AM155" s="53">
        <v>0</v>
      </c>
      <c r="AN155" s="53">
        <v>0</v>
      </c>
      <c r="AO155" s="53">
        <v>0</v>
      </c>
      <c r="AP155" s="53">
        <v>0</v>
      </c>
      <c r="AQ155" s="53">
        <v>0</v>
      </c>
      <c r="AR155" s="53">
        <v>0</v>
      </c>
      <c r="AS155" s="53">
        <v>99423</v>
      </c>
      <c r="AT155" s="53">
        <v>0</v>
      </c>
      <c r="AU155" s="53">
        <v>0</v>
      </c>
      <c r="AV155" s="47"/>
      <c r="AW155" s="49"/>
      <c r="AX155" s="47"/>
      <c r="AY155" s="53">
        <v>0</v>
      </c>
    </row>
    <row r="156" spans="1:51" x14ac:dyDescent="0.35">
      <c r="A156" s="46">
        <v>891409017</v>
      </c>
      <c r="B156" s="46" t="s">
        <v>16</v>
      </c>
      <c r="C156" s="46" t="s">
        <v>15</v>
      </c>
      <c r="D156" s="47">
        <v>52726</v>
      </c>
      <c r="E156" s="47" t="s">
        <v>98</v>
      </c>
      <c r="F156" s="47" t="s">
        <v>99</v>
      </c>
      <c r="G156" s="48"/>
      <c r="H156" s="49">
        <v>44769.602777777778</v>
      </c>
      <c r="I156" s="49" t="s">
        <v>11</v>
      </c>
      <c r="J156" s="50">
        <v>99423</v>
      </c>
      <c r="K156" s="50">
        <v>99423</v>
      </c>
      <c r="L156" s="51" t="s">
        <v>13</v>
      </c>
      <c r="M156" s="52" t="s">
        <v>14</v>
      </c>
      <c r="N156" s="51"/>
      <c r="O156" s="52"/>
      <c r="P156" s="64" t="s">
        <v>559</v>
      </c>
      <c r="Q156" s="47" t="s">
        <v>559</v>
      </c>
      <c r="R156" s="53">
        <v>99423</v>
      </c>
      <c r="S156" s="54">
        <v>1222152212</v>
      </c>
      <c r="T156" s="47" t="s">
        <v>443</v>
      </c>
      <c r="U156" s="47"/>
      <c r="V156" s="49"/>
      <c r="W156" s="47" t="s">
        <v>424</v>
      </c>
      <c r="X156" s="49">
        <v>44777</v>
      </c>
      <c r="Y156" s="49">
        <v>44790</v>
      </c>
      <c r="Z156" s="49">
        <v>44790</v>
      </c>
      <c r="AA156" s="49"/>
      <c r="AB156" s="47">
        <v>926</v>
      </c>
      <c r="AC156" s="47" t="s">
        <v>567</v>
      </c>
      <c r="AD156" s="53">
        <v>0</v>
      </c>
      <c r="AE156" s="47"/>
      <c r="AF156" s="47"/>
      <c r="AG156" s="47"/>
      <c r="AH156" s="47"/>
      <c r="AI156" s="47"/>
      <c r="AJ156" s="47" t="s">
        <v>444</v>
      </c>
      <c r="AK156" s="53">
        <v>0</v>
      </c>
      <c r="AL156" s="53">
        <v>0</v>
      </c>
      <c r="AM156" s="53">
        <v>0</v>
      </c>
      <c r="AN156" s="53">
        <v>0</v>
      </c>
      <c r="AO156" s="53">
        <v>0</v>
      </c>
      <c r="AP156" s="53">
        <v>0</v>
      </c>
      <c r="AQ156" s="53">
        <v>0</v>
      </c>
      <c r="AR156" s="53">
        <v>0</v>
      </c>
      <c r="AS156" s="53">
        <v>99423</v>
      </c>
      <c r="AT156" s="53">
        <v>0</v>
      </c>
      <c r="AU156" s="53">
        <v>0</v>
      </c>
      <c r="AV156" s="47"/>
      <c r="AW156" s="49"/>
      <c r="AX156" s="47"/>
      <c r="AY156" s="53">
        <v>0</v>
      </c>
    </row>
    <row r="157" spans="1:51" x14ac:dyDescent="0.35">
      <c r="A157" s="46">
        <v>891409017</v>
      </c>
      <c r="B157" s="46" t="s">
        <v>16</v>
      </c>
      <c r="C157" s="46" t="s">
        <v>15</v>
      </c>
      <c r="D157" s="47">
        <v>52945</v>
      </c>
      <c r="E157" s="47" t="s">
        <v>100</v>
      </c>
      <c r="F157" s="47" t="s">
        <v>101</v>
      </c>
      <c r="G157" s="48"/>
      <c r="H157" s="49">
        <v>44772.368750000001</v>
      </c>
      <c r="I157" s="49" t="s">
        <v>11</v>
      </c>
      <c r="J157" s="50">
        <v>99423</v>
      </c>
      <c r="K157" s="50">
        <v>99423</v>
      </c>
      <c r="L157" s="51" t="s">
        <v>13</v>
      </c>
      <c r="M157" s="52" t="s">
        <v>14</v>
      </c>
      <c r="N157" s="51"/>
      <c r="O157" s="52"/>
      <c r="P157" s="64" t="s">
        <v>559</v>
      </c>
      <c r="Q157" s="47" t="s">
        <v>559</v>
      </c>
      <c r="R157" s="53">
        <v>99423</v>
      </c>
      <c r="S157" s="54">
        <v>1222152550</v>
      </c>
      <c r="T157" s="47" t="s">
        <v>443</v>
      </c>
      <c r="U157" s="47"/>
      <c r="V157" s="49"/>
      <c r="W157" s="47" t="s">
        <v>424</v>
      </c>
      <c r="X157" s="49">
        <v>44772</v>
      </c>
      <c r="Y157" s="49">
        <v>44799</v>
      </c>
      <c r="Z157" s="49">
        <v>44799</v>
      </c>
      <c r="AA157" s="49"/>
      <c r="AB157" s="47">
        <v>917</v>
      </c>
      <c r="AC157" s="47" t="s">
        <v>567</v>
      </c>
      <c r="AD157" s="53">
        <v>0</v>
      </c>
      <c r="AE157" s="47"/>
      <c r="AF157" s="47"/>
      <c r="AG157" s="47"/>
      <c r="AH157" s="47"/>
      <c r="AI157" s="47"/>
      <c r="AJ157" s="47" t="s">
        <v>444</v>
      </c>
      <c r="AK157" s="53">
        <v>0</v>
      </c>
      <c r="AL157" s="53">
        <v>0</v>
      </c>
      <c r="AM157" s="53">
        <v>0</v>
      </c>
      <c r="AN157" s="53">
        <v>0</v>
      </c>
      <c r="AO157" s="53">
        <v>0</v>
      </c>
      <c r="AP157" s="53">
        <v>0</v>
      </c>
      <c r="AQ157" s="53">
        <v>0</v>
      </c>
      <c r="AR157" s="53">
        <v>0</v>
      </c>
      <c r="AS157" s="53">
        <v>99423</v>
      </c>
      <c r="AT157" s="53">
        <v>0</v>
      </c>
      <c r="AU157" s="53">
        <v>0</v>
      </c>
      <c r="AV157" s="47"/>
      <c r="AW157" s="49"/>
      <c r="AX157" s="47"/>
      <c r="AY157" s="53">
        <v>0</v>
      </c>
    </row>
    <row r="158" spans="1:51" x14ac:dyDescent="0.35">
      <c r="A158" s="46">
        <v>891409017</v>
      </c>
      <c r="B158" s="46" t="s">
        <v>16</v>
      </c>
      <c r="C158" s="46" t="s">
        <v>15</v>
      </c>
      <c r="D158" s="47">
        <v>53912</v>
      </c>
      <c r="E158" s="47" t="s">
        <v>102</v>
      </c>
      <c r="F158" s="47" t="s">
        <v>103</v>
      </c>
      <c r="G158" s="48"/>
      <c r="H158" s="49">
        <v>44790.314583333333</v>
      </c>
      <c r="I158" s="49" t="s">
        <v>12</v>
      </c>
      <c r="J158" s="50">
        <v>99423</v>
      </c>
      <c r="K158" s="50">
        <v>99423</v>
      </c>
      <c r="L158" s="51" t="s">
        <v>13</v>
      </c>
      <c r="M158" s="52" t="s">
        <v>14</v>
      </c>
      <c r="N158" s="51"/>
      <c r="O158" s="52"/>
      <c r="P158" s="64" t="s">
        <v>559</v>
      </c>
      <c r="Q158" s="47" t="s">
        <v>559</v>
      </c>
      <c r="R158" s="53">
        <v>99423</v>
      </c>
      <c r="S158" s="54">
        <v>1222146125</v>
      </c>
      <c r="T158" s="47" t="s">
        <v>443</v>
      </c>
      <c r="U158" s="47"/>
      <c r="V158" s="49"/>
      <c r="W158" s="47" t="s">
        <v>424</v>
      </c>
      <c r="X158" s="49">
        <v>44790</v>
      </c>
      <c r="Y158" s="49">
        <v>44820</v>
      </c>
      <c r="Z158" s="49">
        <v>44820</v>
      </c>
      <c r="AA158" s="49"/>
      <c r="AB158" s="47">
        <v>896</v>
      </c>
      <c r="AC158" s="47" t="s">
        <v>567</v>
      </c>
      <c r="AD158" s="53">
        <v>0</v>
      </c>
      <c r="AE158" s="47"/>
      <c r="AF158" s="47"/>
      <c r="AG158" s="47"/>
      <c r="AH158" s="47"/>
      <c r="AI158" s="47"/>
      <c r="AJ158" s="47" t="s">
        <v>444</v>
      </c>
      <c r="AK158" s="53">
        <v>0</v>
      </c>
      <c r="AL158" s="53">
        <v>0</v>
      </c>
      <c r="AM158" s="53">
        <v>0</v>
      </c>
      <c r="AN158" s="53">
        <v>0</v>
      </c>
      <c r="AO158" s="53">
        <v>0</v>
      </c>
      <c r="AP158" s="53">
        <v>0</v>
      </c>
      <c r="AQ158" s="53">
        <v>0</v>
      </c>
      <c r="AR158" s="53">
        <v>0</v>
      </c>
      <c r="AS158" s="53">
        <v>99423</v>
      </c>
      <c r="AT158" s="53">
        <v>0</v>
      </c>
      <c r="AU158" s="53">
        <v>0</v>
      </c>
      <c r="AV158" s="47"/>
      <c r="AW158" s="49"/>
      <c r="AX158" s="47"/>
      <c r="AY158" s="53">
        <v>0</v>
      </c>
    </row>
    <row r="159" spans="1:51" x14ac:dyDescent="0.35">
      <c r="A159" s="46">
        <v>891409017</v>
      </c>
      <c r="B159" s="46" t="s">
        <v>16</v>
      </c>
      <c r="C159" s="46" t="s">
        <v>15</v>
      </c>
      <c r="D159" s="47">
        <v>54750</v>
      </c>
      <c r="E159" s="47" t="s">
        <v>126</v>
      </c>
      <c r="F159" s="47" t="s">
        <v>127</v>
      </c>
      <c r="G159" s="48"/>
      <c r="H159" s="49">
        <v>44804.452777777777</v>
      </c>
      <c r="I159" s="49" t="s">
        <v>12</v>
      </c>
      <c r="J159" s="50">
        <v>99423</v>
      </c>
      <c r="K159" s="50">
        <v>99423</v>
      </c>
      <c r="L159" s="51" t="s">
        <v>13</v>
      </c>
      <c r="M159" s="52" t="s">
        <v>14</v>
      </c>
      <c r="N159" s="51"/>
      <c r="O159" s="52"/>
      <c r="P159" s="64" t="s">
        <v>559</v>
      </c>
      <c r="Q159" s="47" t="s">
        <v>559</v>
      </c>
      <c r="R159" s="53">
        <v>99423</v>
      </c>
      <c r="S159" s="54">
        <v>1222146126</v>
      </c>
      <c r="T159" s="47" t="s">
        <v>443</v>
      </c>
      <c r="U159" s="47"/>
      <c r="V159" s="49"/>
      <c r="W159" s="47" t="s">
        <v>424</v>
      </c>
      <c r="X159" s="49">
        <v>44804</v>
      </c>
      <c r="Y159" s="49">
        <v>44820</v>
      </c>
      <c r="Z159" s="49">
        <v>44820</v>
      </c>
      <c r="AA159" s="49"/>
      <c r="AB159" s="47">
        <v>896</v>
      </c>
      <c r="AC159" s="47" t="s">
        <v>567</v>
      </c>
      <c r="AD159" s="53">
        <v>0</v>
      </c>
      <c r="AE159" s="47"/>
      <c r="AF159" s="47"/>
      <c r="AG159" s="47"/>
      <c r="AH159" s="47"/>
      <c r="AI159" s="47"/>
      <c r="AJ159" s="47" t="s">
        <v>444</v>
      </c>
      <c r="AK159" s="53">
        <v>0</v>
      </c>
      <c r="AL159" s="53">
        <v>0</v>
      </c>
      <c r="AM159" s="53">
        <v>0</v>
      </c>
      <c r="AN159" s="53">
        <v>0</v>
      </c>
      <c r="AO159" s="53">
        <v>0</v>
      </c>
      <c r="AP159" s="53">
        <v>0</v>
      </c>
      <c r="AQ159" s="53">
        <v>0</v>
      </c>
      <c r="AR159" s="53">
        <v>0</v>
      </c>
      <c r="AS159" s="53">
        <v>99423</v>
      </c>
      <c r="AT159" s="53">
        <v>0</v>
      </c>
      <c r="AU159" s="53">
        <v>0</v>
      </c>
      <c r="AV159" s="47"/>
      <c r="AW159" s="49"/>
      <c r="AX159" s="47"/>
      <c r="AY159" s="53">
        <v>0</v>
      </c>
    </row>
    <row r="160" spans="1:51" x14ac:dyDescent="0.35">
      <c r="A160" s="46">
        <v>891409017</v>
      </c>
      <c r="B160" s="46" t="s">
        <v>16</v>
      </c>
      <c r="C160" s="46" t="s">
        <v>15</v>
      </c>
      <c r="D160" s="47">
        <v>59251</v>
      </c>
      <c r="E160" s="47" t="s">
        <v>152</v>
      </c>
      <c r="F160" s="47" t="s">
        <v>153</v>
      </c>
      <c r="G160" s="48"/>
      <c r="H160" s="49">
        <v>44875.442316701388</v>
      </c>
      <c r="I160" s="49">
        <v>44910</v>
      </c>
      <c r="J160" s="50">
        <v>80832</v>
      </c>
      <c r="K160" s="50">
        <v>80832</v>
      </c>
      <c r="L160" s="51" t="s">
        <v>13</v>
      </c>
      <c r="M160" s="52" t="s">
        <v>14</v>
      </c>
      <c r="N160" s="51"/>
      <c r="O160" s="52"/>
      <c r="P160" s="64" t="s">
        <v>559</v>
      </c>
      <c r="Q160" s="47" t="s">
        <v>559</v>
      </c>
      <c r="R160" s="53">
        <v>80832</v>
      </c>
      <c r="S160" s="54">
        <v>1222201678</v>
      </c>
      <c r="T160" s="47" t="s">
        <v>443</v>
      </c>
      <c r="U160" s="47"/>
      <c r="V160" s="49"/>
      <c r="W160" s="47" t="s">
        <v>424</v>
      </c>
      <c r="X160" s="49">
        <v>44875</v>
      </c>
      <c r="Y160" s="49">
        <v>44911</v>
      </c>
      <c r="Z160" s="49">
        <v>44911</v>
      </c>
      <c r="AA160" s="49"/>
      <c r="AB160" s="47">
        <v>805</v>
      </c>
      <c r="AC160" s="47" t="s">
        <v>567</v>
      </c>
      <c r="AD160" s="53">
        <v>0</v>
      </c>
      <c r="AE160" s="47"/>
      <c r="AF160" s="47"/>
      <c r="AG160" s="47"/>
      <c r="AH160" s="47"/>
      <c r="AI160" s="47"/>
      <c r="AJ160" s="47" t="s">
        <v>444</v>
      </c>
      <c r="AK160" s="53">
        <v>0</v>
      </c>
      <c r="AL160" s="53">
        <v>0</v>
      </c>
      <c r="AM160" s="53">
        <v>0</v>
      </c>
      <c r="AN160" s="53">
        <v>0</v>
      </c>
      <c r="AO160" s="53">
        <v>0</v>
      </c>
      <c r="AP160" s="53">
        <v>0</v>
      </c>
      <c r="AQ160" s="53">
        <v>0</v>
      </c>
      <c r="AR160" s="53">
        <v>0</v>
      </c>
      <c r="AS160" s="53">
        <v>80832</v>
      </c>
      <c r="AT160" s="53">
        <v>0</v>
      </c>
      <c r="AU160" s="53">
        <v>0</v>
      </c>
      <c r="AV160" s="47"/>
      <c r="AW160" s="49"/>
      <c r="AX160" s="47"/>
      <c r="AY160" s="53">
        <v>0</v>
      </c>
    </row>
    <row r="161" spans="1:51" x14ac:dyDescent="0.35">
      <c r="A161" s="46">
        <v>891409017</v>
      </c>
      <c r="B161" s="46" t="s">
        <v>16</v>
      </c>
      <c r="C161" s="46" t="s">
        <v>15</v>
      </c>
      <c r="D161" s="47">
        <v>59684</v>
      </c>
      <c r="E161" s="47" t="s">
        <v>156</v>
      </c>
      <c r="F161" s="47" t="s">
        <v>157</v>
      </c>
      <c r="G161" s="48"/>
      <c r="H161" s="49">
        <v>44882.471606828702</v>
      </c>
      <c r="I161" s="49">
        <v>44910</v>
      </c>
      <c r="J161" s="50">
        <v>80832</v>
      </c>
      <c r="K161" s="50">
        <v>80832</v>
      </c>
      <c r="L161" s="51" t="s">
        <v>13</v>
      </c>
      <c r="M161" s="52" t="s">
        <v>14</v>
      </c>
      <c r="N161" s="51"/>
      <c r="O161" s="52"/>
      <c r="P161" s="64" t="s">
        <v>559</v>
      </c>
      <c r="Q161" s="47" t="s">
        <v>559</v>
      </c>
      <c r="R161" s="53">
        <v>80832</v>
      </c>
      <c r="S161" s="54">
        <v>1222201679</v>
      </c>
      <c r="T161" s="47" t="s">
        <v>443</v>
      </c>
      <c r="U161" s="47"/>
      <c r="V161" s="49"/>
      <c r="W161" s="47" t="s">
        <v>424</v>
      </c>
      <c r="X161" s="49">
        <v>44882</v>
      </c>
      <c r="Y161" s="49">
        <v>44911</v>
      </c>
      <c r="Z161" s="49">
        <v>44911</v>
      </c>
      <c r="AA161" s="49"/>
      <c r="AB161" s="47">
        <v>805</v>
      </c>
      <c r="AC161" s="47" t="s">
        <v>567</v>
      </c>
      <c r="AD161" s="53">
        <v>0</v>
      </c>
      <c r="AE161" s="47"/>
      <c r="AF161" s="47"/>
      <c r="AG161" s="47"/>
      <c r="AH161" s="47"/>
      <c r="AI161" s="47"/>
      <c r="AJ161" s="47" t="s">
        <v>444</v>
      </c>
      <c r="AK161" s="53">
        <v>0</v>
      </c>
      <c r="AL161" s="53">
        <v>0</v>
      </c>
      <c r="AM161" s="53">
        <v>0</v>
      </c>
      <c r="AN161" s="53">
        <v>0</v>
      </c>
      <c r="AO161" s="53">
        <v>0</v>
      </c>
      <c r="AP161" s="53">
        <v>0</v>
      </c>
      <c r="AQ161" s="53">
        <v>0</v>
      </c>
      <c r="AR161" s="53">
        <v>0</v>
      </c>
      <c r="AS161" s="53">
        <v>80832</v>
      </c>
      <c r="AT161" s="53">
        <v>0</v>
      </c>
      <c r="AU161" s="53">
        <v>0</v>
      </c>
      <c r="AV161" s="47"/>
      <c r="AW161" s="49"/>
      <c r="AX161" s="47"/>
      <c r="AY161" s="53">
        <v>0</v>
      </c>
    </row>
    <row r="162" spans="1:51" x14ac:dyDescent="0.35">
      <c r="A162" s="46">
        <v>891409017</v>
      </c>
      <c r="B162" s="46" t="s">
        <v>16</v>
      </c>
      <c r="C162" s="46" t="s">
        <v>15</v>
      </c>
      <c r="D162" s="47">
        <v>61936</v>
      </c>
      <c r="E162" s="47" t="s">
        <v>166</v>
      </c>
      <c r="F162" s="47" t="s">
        <v>167</v>
      </c>
      <c r="G162" s="48"/>
      <c r="H162" s="49">
        <v>44918.507022187499</v>
      </c>
      <c r="I162" s="49">
        <v>44941</v>
      </c>
      <c r="J162" s="50">
        <v>99423</v>
      </c>
      <c r="K162" s="50">
        <v>99423</v>
      </c>
      <c r="L162" s="51" t="s">
        <v>13</v>
      </c>
      <c r="M162" s="52" t="s">
        <v>14</v>
      </c>
      <c r="N162" s="51"/>
      <c r="O162" s="52"/>
      <c r="P162" s="64" t="s">
        <v>559</v>
      </c>
      <c r="Q162" s="47" t="s">
        <v>559</v>
      </c>
      <c r="R162" s="53">
        <v>99423</v>
      </c>
      <c r="S162" s="54">
        <v>1222208872</v>
      </c>
      <c r="T162" s="47" t="s">
        <v>443</v>
      </c>
      <c r="U162" s="47"/>
      <c r="V162" s="49"/>
      <c r="W162" s="47" t="s">
        <v>424</v>
      </c>
      <c r="X162" s="49">
        <v>44918</v>
      </c>
      <c r="Y162" s="49">
        <v>44939</v>
      </c>
      <c r="Z162" s="49">
        <v>44939</v>
      </c>
      <c r="AA162" s="49"/>
      <c r="AB162" s="47">
        <v>777</v>
      </c>
      <c r="AC162" s="47" t="s">
        <v>567</v>
      </c>
      <c r="AD162" s="53">
        <v>0</v>
      </c>
      <c r="AE162" s="47"/>
      <c r="AF162" s="47"/>
      <c r="AG162" s="47"/>
      <c r="AH162" s="47"/>
      <c r="AI162" s="47"/>
      <c r="AJ162" s="47" t="s">
        <v>444</v>
      </c>
      <c r="AK162" s="53">
        <v>0</v>
      </c>
      <c r="AL162" s="53">
        <v>0</v>
      </c>
      <c r="AM162" s="53">
        <v>0</v>
      </c>
      <c r="AN162" s="53">
        <v>0</v>
      </c>
      <c r="AO162" s="53">
        <v>0</v>
      </c>
      <c r="AP162" s="53">
        <v>0</v>
      </c>
      <c r="AQ162" s="53">
        <v>0</v>
      </c>
      <c r="AR162" s="53">
        <v>0</v>
      </c>
      <c r="AS162" s="53">
        <v>99423</v>
      </c>
      <c r="AT162" s="53">
        <v>0</v>
      </c>
      <c r="AU162" s="53">
        <v>0</v>
      </c>
      <c r="AV162" s="47"/>
      <c r="AW162" s="49"/>
      <c r="AX162" s="47"/>
      <c r="AY162" s="53">
        <v>0</v>
      </c>
    </row>
    <row r="163" spans="1:51" x14ac:dyDescent="0.35">
      <c r="A163" s="46">
        <v>891409017</v>
      </c>
      <c r="B163" s="46" t="s">
        <v>16</v>
      </c>
      <c r="C163" s="46" t="s">
        <v>15</v>
      </c>
      <c r="D163" s="47">
        <v>70858</v>
      </c>
      <c r="E163" s="47" t="s">
        <v>204</v>
      </c>
      <c r="F163" s="47" t="s">
        <v>205</v>
      </c>
      <c r="G163" s="48"/>
      <c r="H163" s="49">
        <v>45066.457035995365</v>
      </c>
      <c r="I163" s="49">
        <v>45092</v>
      </c>
      <c r="J163" s="50">
        <v>87702</v>
      </c>
      <c r="K163" s="50">
        <v>87702</v>
      </c>
      <c r="L163" s="51" t="s">
        <v>13</v>
      </c>
      <c r="M163" s="52" t="s">
        <v>14</v>
      </c>
      <c r="N163" s="51"/>
      <c r="O163" s="52"/>
      <c r="P163" s="64" t="s">
        <v>559</v>
      </c>
      <c r="Q163" s="47" t="s">
        <v>559</v>
      </c>
      <c r="R163" s="53">
        <v>87702</v>
      </c>
      <c r="S163" s="54">
        <v>1222279802</v>
      </c>
      <c r="T163" s="47" t="s">
        <v>443</v>
      </c>
      <c r="U163" s="47"/>
      <c r="V163" s="49"/>
      <c r="W163" s="47" t="s">
        <v>424</v>
      </c>
      <c r="X163" s="49">
        <v>45066</v>
      </c>
      <c r="Y163" s="49">
        <v>45097</v>
      </c>
      <c r="Z163" s="49">
        <v>45097</v>
      </c>
      <c r="AA163" s="49"/>
      <c r="AB163" s="47">
        <v>619</v>
      </c>
      <c r="AC163" s="47" t="s">
        <v>567</v>
      </c>
      <c r="AD163" s="53">
        <v>0</v>
      </c>
      <c r="AE163" s="47"/>
      <c r="AF163" s="47"/>
      <c r="AG163" s="47"/>
      <c r="AH163" s="47"/>
      <c r="AI163" s="47"/>
      <c r="AJ163" s="47" t="s">
        <v>444</v>
      </c>
      <c r="AK163" s="53">
        <v>0</v>
      </c>
      <c r="AL163" s="53">
        <v>0</v>
      </c>
      <c r="AM163" s="53">
        <v>0</v>
      </c>
      <c r="AN163" s="53">
        <v>0</v>
      </c>
      <c r="AO163" s="53">
        <v>0</v>
      </c>
      <c r="AP163" s="53">
        <v>0</v>
      </c>
      <c r="AQ163" s="53">
        <v>0</v>
      </c>
      <c r="AR163" s="53">
        <v>0</v>
      </c>
      <c r="AS163" s="53">
        <v>87702</v>
      </c>
      <c r="AT163" s="53">
        <v>0</v>
      </c>
      <c r="AU163" s="53">
        <v>0</v>
      </c>
      <c r="AV163" s="47"/>
      <c r="AW163" s="49"/>
      <c r="AX163" s="47"/>
      <c r="AY163" s="53">
        <v>0</v>
      </c>
    </row>
  </sheetData>
  <autoFilter ref="A2:AZ163">
    <sortState ref="A3:AZ163">
      <sortCondition descending="1" ref="AN2:AN163"/>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H38" sqref="H38:H39"/>
    </sheetView>
  </sheetViews>
  <sheetFormatPr baseColWidth="10" defaultColWidth="10.90625" defaultRowHeight="12.5" x14ac:dyDescent="0.25"/>
  <cols>
    <col min="1" max="1" width="1" style="69" customWidth="1"/>
    <col min="2" max="2" width="10.90625" style="69"/>
    <col min="3" max="3" width="17.54296875" style="69" customWidth="1"/>
    <col min="4" max="4" width="11.54296875" style="69" customWidth="1"/>
    <col min="5" max="8" width="10.90625" style="69"/>
    <col min="9" max="9" width="22.54296875" style="69" customWidth="1"/>
    <col min="10" max="10" width="14" style="69" customWidth="1"/>
    <col min="11" max="11" width="1.81640625" style="69" customWidth="1"/>
    <col min="12" max="16384" width="10.90625" style="69"/>
  </cols>
  <sheetData>
    <row r="1" spans="2:10" ht="6" customHeight="1" thickBot="1" x14ac:dyDescent="0.3"/>
    <row r="2" spans="2:10" ht="19.5" customHeight="1" x14ac:dyDescent="0.25">
      <c r="B2" s="70"/>
      <c r="C2" s="71"/>
      <c r="D2" s="72" t="s">
        <v>575</v>
      </c>
      <c r="E2" s="73"/>
      <c r="F2" s="73"/>
      <c r="G2" s="73"/>
      <c r="H2" s="73"/>
      <c r="I2" s="74"/>
      <c r="J2" s="75" t="s">
        <v>576</v>
      </c>
    </row>
    <row r="3" spans="2:10" ht="15.75" customHeight="1" thickBot="1" x14ac:dyDescent="0.3">
      <c r="B3" s="76"/>
      <c r="C3" s="77"/>
      <c r="D3" s="78"/>
      <c r="E3" s="79"/>
      <c r="F3" s="79"/>
      <c r="G3" s="79"/>
      <c r="H3" s="79"/>
      <c r="I3" s="80"/>
      <c r="J3" s="81"/>
    </row>
    <row r="4" spans="2:10" ht="13" x14ac:dyDescent="0.25">
      <c r="B4" s="76"/>
      <c r="C4" s="77"/>
      <c r="D4" s="82"/>
      <c r="E4" s="83"/>
      <c r="F4" s="83"/>
      <c r="G4" s="83"/>
      <c r="H4" s="83"/>
      <c r="I4" s="84"/>
      <c r="J4" s="85"/>
    </row>
    <row r="5" spans="2:10" ht="13" x14ac:dyDescent="0.25">
      <c r="B5" s="76"/>
      <c r="C5" s="77"/>
      <c r="D5" s="86" t="s">
        <v>577</v>
      </c>
      <c r="E5" s="87"/>
      <c r="F5" s="87"/>
      <c r="G5" s="87"/>
      <c r="H5" s="87"/>
      <c r="I5" s="88"/>
      <c r="J5" s="88" t="s">
        <v>578</v>
      </c>
    </row>
    <row r="6" spans="2:10" ht="13.5" thickBot="1" x14ac:dyDescent="0.3">
      <c r="B6" s="89"/>
      <c r="C6" s="90"/>
      <c r="D6" s="91"/>
      <c r="E6" s="92"/>
      <c r="F6" s="92"/>
      <c r="G6" s="92"/>
      <c r="H6" s="92"/>
      <c r="I6" s="93"/>
      <c r="J6" s="94"/>
    </row>
    <row r="7" spans="2:10" x14ac:dyDescent="0.25">
      <c r="B7" s="95"/>
      <c r="J7" s="96"/>
    </row>
    <row r="8" spans="2:10" x14ac:dyDescent="0.25">
      <c r="B8" s="95"/>
      <c r="J8" s="96"/>
    </row>
    <row r="9" spans="2:10" x14ac:dyDescent="0.25">
      <c r="B9" s="95"/>
      <c r="C9" s="69" t="s">
        <v>609</v>
      </c>
      <c r="J9" s="96"/>
    </row>
    <row r="10" spans="2:10" ht="13" x14ac:dyDescent="0.3">
      <c r="B10" s="95"/>
      <c r="C10" s="97"/>
      <c r="E10" s="98"/>
      <c r="H10" s="99"/>
      <c r="J10" s="96"/>
    </row>
    <row r="11" spans="2:10" x14ac:dyDescent="0.25">
      <c r="B11" s="95"/>
      <c r="J11" s="96"/>
    </row>
    <row r="12" spans="2:10" ht="13" x14ac:dyDescent="0.3">
      <c r="B12" s="95"/>
      <c r="C12" s="97" t="s">
        <v>610</v>
      </c>
      <c r="J12" s="96"/>
    </row>
    <row r="13" spans="2:10" ht="13" x14ac:dyDescent="0.3">
      <c r="B13" s="95"/>
      <c r="C13" s="97" t="s">
        <v>611</v>
      </c>
      <c r="J13" s="96"/>
    </row>
    <row r="14" spans="2:10" x14ac:dyDescent="0.25">
      <c r="B14" s="95"/>
      <c r="J14" s="96"/>
    </row>
    <row r="15" spans="2:10" x14ac:dyDescent="0.25">
      <c r="B15" s="95"/>
      <c r="C15" s="69" t="s">
        <v>579</v>
      </c>
      <c r="J15" s="96"/>
    </row>
    <row r="16" spans="2:10" x14ac:dyDescent="0.25">
      <c r="B16" s="95"/>
      <c r="C16" s="100"/>
      <c r="J16" s="96"/>
    </row>
    <row r="17" spans="2:10" ht="13" x14ac:dyDescent="0.25">
      <c r="B17" s="95"/>
      <c r="C17" s="69" t="s">
        <v>580</v>
      </c>
      <c r="D17" s="98"/>
      <c r="H17" s="101" t="s">
        <v>581</v>
      </c>
      <c r="I17" s="102" t="s">
        <v>582</v>
      </c>
      <c r="J17" s="96"/>
    </row>
    <row r="18" spans="2:10" ht="13" x14ac:dyDescent="0.3">
      <c r="B18" s="95"/>
      <c r="C18" s="97" t="s">
        <v>583</v>
      </c>
      <c r="D18" s="97"/>
      <c r="E18" s="97"/>
      <c r="F18" s="97"/>
      <c r="H18" s="103">
        <v>161</v>
      </c>
      <c r="I18" s="104">
        <v>24402133</v>
      </c>
      <c r="J18" s="96"/>
    </row>
    <row r="19" spans="2:10" x14ac:dyDescent="0.25">
      <c r="B19" s="95"/>
      <c r="C19" s="69" t="s">
        <v>584</v>
      </c>
      <c r="H19" s="105">
        <v>96</v>
      </c>
      <c r="I19" s="106">
        <v>11407614</v>
      </c>
      <c r="J19" s="96"/>
    </row>
    <row r="20" spans="2:10" x14ac:dyDescent="0.25">
      <c r="B20" s="95"/>
      <c r="C20" s="69" t="s">
        <v>585</v>
      </c>
      <c r="H20" s="105">
        <v>41</v>
      </c>
      <c r="I20" s="106">
        <v>10644884</v>
      </c>
      <c r="J20" s="96"/>
    </row>
    <row r="21" spans="2:10" x14ac:dyDescent="0.25">
      <c r="B21" s="95"/>
      <c r="C21" s="69" t="s">
        <v>586</v>
      </c>
      <c r="H21" s="105">
        <v>0</v>
      </c>
      <c r="I21" s="106">
        <v>0</v>
      </c>
      <c r="J21" s="96"/>
    </row>
    <row r="22" spans="2:10" x14ac:dyDescent="0.25">
      <c r="B22" s="95"/>
      <c r="C22" s="69" t="s">
        <v>587</v>
      </c>
      <c r="H22" s="105">
        <v>0</v>
      </c>
      <c r="I22" s="106">
        <v>0</v>
      </c>
      <c r="J22" s="96"/>
    </row>
    <row r="23" spans="2:10" x14ac:dyDescent="0.25">
      <c r="B23" s="95"/>
      <c r="C23" s="69" t="s">
        <v>588</v>
      </c>
      <c r="H23" s="105">
        <v>2</v>
      </c>
      <c r="I23" s="106">
        <v>397549</v>
      </c>
      <c r="J23" s="96"/>
    </row>
    <row r="24" spans="2:10" ht="13" thickBot="1" x14ac:dyDescent="0.3">
      <c r="B24" s="95"/>
      <c r="C24" s="69" t="s">
        <v>589</v>
      </c>
      <c r="H24" s="107">
        <v>0</v>
      </c>
      <c r="I24" s="108">
        <v>0</v>
      </c>
      <c r="J24" s="96"/>
    </row>
    <row r="25" spans="2:10" ht="13" x14ac:dyDescent="0.3">
      <c r="B25" s="95"/>
      <c r="C25" s="97" t="s">
        <v>590</v>
      </c>
      <c r="D25" s="97"/>
      <c r="E25" s="97"/>
      <c r="F25" s="97"/>
      <c r="H25" s="103">
        <f>H19+H20+H21+H22+H24+H23</f>
        <v>139</v>
      </c>
      <c r="I25" s="104">
        <f>I19+I20+I21+I22+I24+I23</f>
        <v>22450047</v>
      </c>
      <c r="J25" s="96"/>
    </row>
    <row r="26" spans="2:10" x14ac:dyDescent="0.25">
      <c r="B26" s="95"/>
      <c r="C26" s="69" t="s">
        <v>591</v>
      </c>
      <c r="H26" s="105">
        <v>7</v>
      </c>
      <c r="I26" s="106">
        <v>183320</v>
      </c>
      <c r="J26" s="96"/>
    </row>
    <row r="27" spans="2:10" ht="13" thickBot="1" x14ac:dyDescent="0.3">
      <c r="B27" s="95"/>
      <c r="C27" s="69" t="s">
        <v>58</v>
      </c>
      <c r="H27" s="107">
        <v>4</v>
      </c>
      <c r="I27" s="108">
        <v>724016</v>
      </c>
      <c r="J27" s="96"/>
    </row>
    <row r="28" spans="2:10" ht="13" x14ac:dyDescent="0.3">
      <c r="B28" s="95"/>
      <c r="C28" s="97" t="s">
        <v>592</v>
      </c>
      <c r="D28" s="97"/>
      <c r="E28" s="97"/>
      <c r="F28" s="97"/>
      <c r="H28" s="103">
        <f>H26+H27</f>
        <v>11</v>
      </c>
      <c r="I28" s="104">
        <f>I26+I27</f>
        <v>907336</v>
      </c>
      <c r="J28" s="96"/>
    </row>
    <row r="29" spans="2:10" ht="13.5" thickBot="1" x14ac:dyDescent="0.35">
      <c r="B29" s="95"/>
      <c r="C29" s="69" t="s">
        <v>593</v>
      </c>
      <c r="D29" s="97"/>
      <c r="E29" s="97"/>
      <c r="F29" s="97"/>
      <c r="H29" s="107">
        <v>11</v>
      </c>
      <c r="I29" s="108">
        <v>1044750</v>
      </c>
      <c r="J29" s="96"/>
    </row>
    <row r="30" spans="2:10" ht="13" x14ac:dyDescent="0.3">
      <c r="B30" s="95"/>
      <c r="C30" s="97" t="s">
        <v>594</v>
      </c>
      <c r="D30" s="97"/>
      <c r="E30" s="97"/>
      <c r="F30" s="97"/>
      <c r="H30" s="105">
        <f>H29</f>
        <v>11</v>
      </c>
      <c r="I30" s="106">
        <f>I29</f>
        <v>1044750</v>
      </c>
      <c r="J30" s="96"/>
    </row>
    <row r="31" spans="2:10" ht="13" x14ac:dyDescent="0.3">
      <c r="B31" s="95"/>
      <c r="C31" s="97"/>
      <c r="D31" s="97"/>
      <c r="E31" s="97"/>
      <c r="F31" s="97"/>
      <c r="H31" s="109"/>
      <c r="I31" s="104"/>
      <c r="J31" s="96"/>
    </row>
    <row r="32" spans="2:10" ht="13.5" thickBot="1" x14ac:dyDescent="0.35">
      <c r="B32" s="95"/>
      <c r="C32" s="97" t="s">
        <v>595</v>
      </c>
      <c r="D32" s="97"/>
      <c r="H32" s="110">
        <f>H25+H28+H30</f>
        <v>161</v>
      </c>
      <c r="I32" s="111">
        <f>I25+I28+I30</f>
        <v>24402133</v>
      </c>
      <c r="J32" s="96"/>
    </row>
    <row r="33" spans="2:10" ht="13.5" thickTop="1" x14ac:dyDescent="0.3">
      <c r="B33" s="95"/>
      <c r="C33" s="97"/>
      <c r="D33" s="97"/>
      <c r="H33" s="112">
        <f>+H18-H32</f>
        <v>0</v>
      </c>
      <c r="I33" s="106">
        <f>+I18-I32</f>
        <v>0</v>
      </c>
      <c r="J33" s="96"/>
    </row>
    <row r="34" spans="2:10" x14ac:dyDescent="0.25">
      <c r="B34" s="95"/>
      <c r="G34" s="112"/>
      <c r="H34" s="112"/>
      <c r="I34" s="112"/>
      <c r="J34" s="96"/>
    </row>
    <row r="35" spans="2:10" x14ac:dyDescent="0.25">
      <c r="B35" s="95"/>
      <c r="G35" s="112"/>
      <c r="H35" s="112"/>
      <c r="I35" s="112"/>
      <c r="J35" s="96"/>
    </row>
    <row r="36" spans="2:10" ht="13" x14ac:dyDescent="0.3">
      <c r="B36" s="95"/>
      <c r="C36" s="97"/>
      <c r="G36" s="112"/>
      <c r="H36" s="112"/>
      <c r="I36" s="112"/>
      <c r="J36" s="96"/>
    </row>
    <row r="37" spans="2:10" ht="13.5" thickBot="1" x14ac:dyDescent="0.35">
      <c r="B37" s="95"/>
      <c r="C37" s="113" t="s">
        <v>596</v>
      </c>
      <c r="D37" s="114"/>
      <c r="H37" s="113" t="s">
        <v>597</v>
      </c>
      <c r="I37" s="114"/>
      <c r="J37" s="96"/>
    </row>
    <row r="38" spans="2:10" ht="13" x14ac:dyDescent="0.3">
      <c r="B38" s="95"/>
      <c r="C38" s="97" t="s">
        <v>598</v>
      </c>
      <c r="D38" s="112"/>
      <c r="H38" s="115" t="s">
        <v>599</v>
      </c>
      <c r="I38" s="112"/>
      <c r="J38" s="96"/>
    </row>
    <row r="39" spans="2:10" ht="13" x14ac:dyDescent="0.3">
      <c r="B39" s="95"/>
      <c r="C39" s="97" t="s">
        <v>390</v>
      </c>
      <c r="H39" s="97" t="s">
        <v>600</v>
      </c>
      <c r="I39" s="112"/>
      <c r="J39" s="96"/>
    </row>
    <row r="40" spans="2:10" x14ac:dyDescent="0.25">
      <c r="B40" s="95"/>
      <c r="G40" s="112"/>
      <c r="H40" s="112"/>
      <c r="I40" s="112"/>
      <c r="J40" s="96"/>
    </row>
    <row r="41" spans="2:10" ht="12.75" customHeight="1" x14ac:dyDescent="0.25">
      <c r="B41" s="95"/>
      <c r="C41" s="116" t="s">
        <v>601</v>
      </c>
      <c r="D41" s="116"/>
      <c r="E41" s="116"/>
      <c r="F41" s="116"/>
      <c r="G41" s="116"/>
      <c r="H41" s="116"/>
      <c r="I41" s="116"/>
      <c r="J41" s="96"/>
    </row>
    <row r="42" spans="2:10" ht="18.75" customHeight="1" thickBot="1" x14ac:dyDescent="0.3">
      <c r="B42" s="117"/>
      <c r="C42" s="118"/>
      <c r="D42" s="118"/>
      <c r="E42" s="118"/>
      <c r="F42" s="118"/>
      <c r="G42" s="118"/>
      <c r="H42" s="118"/>
      <c r="I42" s="118"/>
      <c r="J42" s="11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4" zoomScale="84" zoomScaleNormal="84" zoomScaleSheetLayoutView="100" workbookViewId="0">
      <selection activeCell="J20" sqref="J20"/>
    </sheetView>
  </sheetViews>
  <sheetFormatPr baseColWidth="10" defaultColWidth="11.453125" defaultRowHeight="12.5" x14ac:dyDescent="0.25"/>
  <cols>
    <col min="1" max="1" width="4.453125" style="69" customWidth="1"/>
    <col min="2" max="2" width="11.453125" style="69"/>
    <col min="3" max="3" width="12.81640625" style="69" customWidth="1"/>
    <col min="4" max="4" width="22" style="69" customWidth="1"/>
    <col min="5" max="8" width="11.453125" style="69"/>
    <col min="9" max="9" width="24.81640625" style="69" customWidth="1"/>
    <col min="10" max="10" width="12.54296875" style="69" customWidth="1"/>
    <col min="11" max="11" width="1.81640625" style="69" customWidth="1"/>
    <col min="12" max="16384" width="11.453125" style="69"/>
  </cols>
  <sheetData>
    <row r="1" spans="2:10" ht="18" customHeight="1" thickBot="1" x14ac:dyDescent="0.3"/>
    <row r="2" spans="2:10" ht="19.5" customHeight="1" x14ac:dyDescent="0.25">
      <c r="B2" s="70"/>
      <c r="C2" s="71"/>
      <c r="D2" s="72" t="s">
        <v>602</v>
      </c>
      <c r="E2" s="73"/>
      <c r="F2" s="73"/>
      <c r="G2" s="73"/>
      <c r="H2" s="73"/>
      <c r="I2" s="74"/>
      <c r="J2" s="75" t="s">
        <v>576</v>
      </c>
    </row>
    <row r="3" spans="2:10" ht="15.75" customHeight="1" thickBot="1" x14ac:dyDescent="0.3">
      <c r="B3" s="76"/>
      <c r="C3" s="77"/>
      <c r="D3" s="78"/>
      <c r="E3" s="79"/>
      <c r="F3" s="79"/>
      <c r="G3" s="79"/>
      <c r="H3" s="79"/>
      <c r="I3" s="80"/>
      <c r="J3" s="81"/>
    </row>
    <row r="4" spans="2:10" ht="13" x14ac:dyDescent="0.25">
      <c r="B4" s="76"/>
      <c r="C4" s="77"/>
      <c r="E4" s="83"/>
      <c r="F4" s="83"/>
      <c r="G4" s="83"/>
      <c r="H4" s="83"/>
      <c r="I4" s="84"/>
      <c r="J4" s="85"/>
    </row>
    <row r="5" spans="2:10" ht="13" x14ac:dyDescent="0.25">
      <c r="B5" s="76"/>
      <c r="C5" s="77"/>
      <c r="D5" s="120" t="s">
        <v>603</v>
      </c>
      <c r="E5" s="121"/>
      <c r="F5" s="121"/>
      <c r="G5" s="121"/>
      <c r="H5" s="121"/>
      <c r="I5" s="122"/>
      <c r="J5" s="88" t="s">
        <v>604</v>
      </c>
    </row>
    <row r="6" spans="2:10" ht="13.5" thickBot="1" x14ac:dyDescent="0.3">
      <c r="B6" s="89"/>
      <c r="C6" s="90"/>
      <c r="D6" s="91"/>
      <c r="E6" s="92"/>
      <c r="F6" s="92"/>
      <c r="G6" s="92"/>
      <c r="H6" s="92"/>
      <c r="I6" s="93"/>
      <c r="J6" s="94"/>
    </row>
    <row r="7" spans="2:10" x14ac:dyDescent="0.25">
      <c r="B7" s="95"/>
      <c r="J7" s="96"/>
    </row>
    <row r="8" spans="2:10" x14ac:dyDescent="0.25">
      <c r="B8" s="95"/>
      <c r="J8" s="96"/>
    </row>
    <row r="9" spans="2:10" x14ac:dyDescent="0.25">
      <c r="B9" s="95"/>
      <c r="C9" s="69" t="str">
        <f ca="1">+CONCATENATE("Santiago de Cali, ",TEXT(TODAY(),"MMMM DD YYYY"))</f>
        <v>Santiago de Cali, marzo 21 2025</v>
      </c>
      <c r="D9" s="99"/>
      <c r="E9" s="98"/>
      <c r="J9" s="96"/>
    </row>
    <row r="10" spans="2:10" ht="13" x14ac:dyDescent="0.3">
      <c r="B10" s="95"/>
      <c r="C10" s="97"/>
      <c r="J10" s="96"/>
    </row>
    <row r="11" spans="2:10" ht="13" x14ac:dyDescent="0.3">
      <c r="B11" s="95"/>
      <c r="C11" s="97" t="str">
        <f>+'FOR-CSA-018'!C12</f>
        <v>Señores : ESE HOSPITAL SAN VICENTE DE PAUL DE APIA RISARALDA</v>
      </c>
      <c r="J11" s="96"/>
    </row>
    <row r="12" spans="2:10" ht="13" x14ac:dyDescent="0.3">
      <c r="B12" s="95"/>
      <c r="C12" s="97" t="str">
        <f>+'FOR-CSA-018'!C13</f>
        <v>NIT: 891409017</v>
      </c>
      <c r="J12" s="96"/>
    </row>
    <row r="13" spans="2:10" x14ac:dyDescent="0.25">
      <c r="B13" s="95"/>
      <c r="J13" s="96"/>
    </row>
    <row r="14" spans="2:10" x14ac:dyDescent="0.25">
      <c r="B14" s="95"/>
      <c r="C14" s="69" t="s">
        <v>605</v>
      </c>
      <c r="J14" s="96"/>
    </row>
    <row r="15" spans="2:10" x14ac:dyDescent="0.25">
      <c r="B15" s="95"/>
      <c r="C15" s="100"/>
      <c r="J15" s="96"/>
    </row>
    <row r="16" spans="2:10" ht="13" x14ac:dyDescent="0.3">
      <c r="B16" s="95"/>
      <c r="C16" s="123"/>
      <c r="D16" s="98"/>
      <c r="H16" s="124" t="s">
        <v>581</v>
      </c>
      <c r="I16" s="124" t="s">
        <v>582</v>
      </c>
      <c r="J16" s="96"/>
    </row>
    <row r="17" spans="2:10" ht="13" x14ac:dyDescent="0.3">
      <c r="B17" s="95"/>
      <c r="C17" s="97" t="s">
        <v>580</v>
      </c>
      <c r="D17" s="97"/>
      <c r="E17" s="97"/>
      <c r="F17" s="97"/>
      <c r="H17" s="125">
        <f>+SUM(H18:H23)</f>
        <v>139</v>
      </c>
      <c r="I17" s="126">
        <f>+SUM(I18:I23)</f>
        <v>22450047</v>
      </c>
      <c r="J17" s="96"/>
    </row>
    <row r="18" spans="2:10" x14ac:dyDescent="0.25">
      <c r="B18" s="95"/>
      <c r="C18" s="69" t="s">
        <v>584</v>
      </c>
      <c r="H18" s="127">
        <f>+'FOR-CSA-018'!H19</f>
        <v>96</v>
      </c>
      <c r="I18" s="128">
        <f>+'FOR-CSA-018'!I19</f>
        <v>11407614</v>
      </c>
      <c r="J18" s="96"/>
    </row>
    <row r="19" spans="2:10" x14ac:dyDescent="0.25">
      <c r="B19" s="95"/>
      <c r="C19" s="69" t="s">
        <v>585</v>
      </c>
      <c r="H19" s="127">
        <f>+'FOR-CSA-018'!H20</f>
        <v>41</v>
      </c>
      <c r="I19" s="128">
        <f>+'FOR-CSA-018'!I20</f>
        <v>10644884</v>
      </c>
      <c r="J19" s="96"/>
    </row>
    <row r="20" spans="2:10" x14ac:dyDescent="0.25">
      <c r="B20" s="95"/>
      <c r="C20" s="69" t="s">
        <v>586</v>
      </c>
      <c r="H20" s="127">
        <f>+'FOR-CSA-018'!H21</f>
        <v>0</v>
      </c>
      <c r="I20" s="128">
        <f>+'FOR-CSA-018'!I21</f>
        <v>0</v>
      </c>
      <c r="J20" s="96"/>
    </row>
    <row r="21" spans="2:10" x14ac:dyDescent="0.25">
      <c r="B21" s="95"/>
      <c r="C21" s="69" t="s">
        <v>587</v>
      </c>
      <c r="H21" s="127">
        <f>+'FOR-CSA-018'!H22</f>
        <v>0</v>
      </c>
      <c r="I21" s="128">
        <f>+'FOR-CSA-018'!I22</f>
        <v>0</v>
      </c>
      <c r="J21" s="96"/>
    </row>
    <row r="22" spans="2:10" x14ac:dyDescent="0.25">
      <c r="B22" s="95"/>
      <c r="C22" s="69" t="s">
        <v>588</v>
      </c>
      <c r="H22" s="127">
        <f>+'FOR-CSA-018'!H23</f>
        <v>2</v>
      </c>
      <c r="I22" s="128">
        <f>+'FOR-CSA-018'!I23</f>
        <v>397549</v>
      </c>
      <c r="J22" s="96"/>
    </row>
    <row r="23" spans="2:10" x14ac:dyDescent="0.25">
      <c r="B23" s="95"/>
      <c r="C23" s="69" t="s">
        <v>606</v>
      </c>
      <c r="H23" s="127">
        <f>+'FOR-CSA-018'!H24</f>
        <v>0</v>
      </c>
      <c r="I23" s="128">
        <f>+'FOR-CSA-018'!I24</f>
        <v>0</v>
      </c>
      <c r="J23" s="96"/>
    </row>
    <row r="24" spans="2:10" ht="13" x14ac:dyDescent="0.3">
      <c r="B24" s="95"/>
      <c r="C24" s="97" t="s">
        <v>607</v>
      </c>
      <c r="D24" s="97"/>
      <c r="E24" s="97"/>
      <c r="F24" s="97"/>
      <c r="H24" s="125">
        <f>SUM(H18:H23)</f>
        <v>139</v>
      </c>
      <c r="I24" s="126">
        <f>+SUBTOTAL(9,I18:I23)</f>
        <v>22450047</v>
      </c>
      <c r="J24" s="96"/>
    </row>
    <row r="25" spans="2:10" ht="13.5" thickBot="1" x14ac:dyDescent="0.35">
      <c r="B25" s="95"/>
      <c r="C25" s="97"/>
      <c r="D25" s="97"/>
      <c r="H25" s="129"/>
      <c r="I25" s="130"/>
      <c r="J25" s="96"/>
    </row>
    <row r="26" spans="2:10" ht="13.5" thickTop="1" x14ac:dyDescent="0.3">
      <c r="B26" s="95"/>
      <c r="C26" s="97"/>
      <c r="D26" s="97"/>
      <c r="H26" s="112"/>
      <c r="I26" s="106"/>
      <c r="J26" s="96"/>
    </row>
    <row r="27" spans="2:10" ht="13" x14ac:dyDescent="0.3">
      <c r="B27" s="95"/>
      <c r="C27" s="97"/>
      <c r="D27" s="97"/>
      <c r="H27" s="112"/>
      <c r="I27" s="106"/>
      <c r="J27" s="96"/>
    </row>
    <row r="28" spans="2:10" ht="13" x14ac:dyDescent="0.3">
      <c r="B28" s="95"/>
      <c r="C28" s="97"/>
      <c r="D28" s="97"/>
      <c r="H28" s="112"/>
      <c r="I28" s="106"/>
      <c r="J28" s="96"/>
    </row>
    <row r="29" spans="2:10" x14ac:dyDescent="0.25">
      <c r="B29" s="95"/>
      <c r="G29" s="112"/>
      <c r="H29" s="112"/>
      <c r="I29" s="112"/>
      <c r="J29" s="96"/>
    </row>
    <row r="30" spans="2:10" ht="13.5" thickBot="1" x14ac:dyDescent="0.35">
      <c r="B30" s="95"/>
      <c r="C30" s="113" t="str">
        <f>+'FOR-CSA-018'!C37</f>
        <v>Nombre</v>
      </c>
      <c r="D30" s="113"/>
      <c r="G30" s="113" t="str">
        <f>+'FOR-CSA-018'!H37</f>
        <v>Juan Camilo Paez R.</v>
      </c>
      <c r="H30" s="114"/>
      <c r="I30" s="112"/>
      <c r="J30" s="96"/>
    </row>
    <row r="31" spans="2:10" ht="13" x14ac:dyDescent="0.3">
      <c r="B31" s="95"/>
      <c r="C31" s="115" t="str">
        <f>+'FOR-CSA-018'!C38</f>
        <v>Cargo</v>
      </c>
      <c r="D31" s="115"/>
      <c r="G31" s="115" t="str">
        <f>+'FOR-CSA-018'!H38</f>
        <v>Cartera - Cuentas Salud</v>
      </c>
      <c r="H31" s="112"/>
      <c r="I31" s="112"/>
      <c r="J31" s="96"/>
    </row>
    <row r="32" spans="2:10" ht="13" x14ac:dyDescent="0.3">
      <c r="B32" s="95"/>
      <c r="C32" s="115" t="str">
        <f>+'FOR-CSA-018'!C39</f>
        <v>Entidad</v>
      </c>
      <c r="D32" s="115"/>
      <c r="G32" s="115" t="str">
        <f>+'FOR-CSA-018'!H39</f>
        <v>EPS Comfenalco Valle.</v>
      </c>
      <c r="H32" s="112"/>
      <c r="I32" s="112"/>
      <c r="J32" s="96"/>
    </row>
    <row r="33" spans="2:10" ht="13" x14ac:dyDescent="0.3">
      <c r="B33" s="95"/>
      <c r="C33" s="115"/>
      <c r="D33" s="115"/>
      <c r="G33" s="115"/>
      <c r="H33" s="112"/>
      <c r="I33" s="112"/>
      <c r="J33" s="96"/>
    </row>
    <row r="34" spans="2:10" ht="13" x14ac:dyDescent="0.3">
      <c r="B34" s="95"/>
      <c r="C34" s="115"/>
      <c r="D34" s="115"/>
      <c r="G34" s="115"/>
      <c r="H34" s="112"/>
      <c r="I34" s="112"/>
      <c r="J34" s="96"/>
    </row>
    <row r="35" spans="2:10" ht="14" x14ac:dyDescent="0.25">
      <c r="B35" s="95"/>
      <c r="C35" s="131" t="s">
        <v>608</v>
      </c>
      <c r="D35" s="131"/>
      <c r="E35" s="131"/>
      <c r="F35" s="131"/>
      <c r="G35" s="131"/>
      <c r="H35" s="131"/>
      <c r="I35" s="131"/>
      <c r="J35" s="96"/>
    </row>
    <row r="36" spans="2:10" ht="13" x14ac:dyDescent="0.3">
      <c r="B36" s="95"/>
      <c r="C36" s="115"/>
      <c r="D36" s="115"/>
      <c r="G36" s="115"/>
      <c r="H36" s="112"/>
      <c r="I36" s="112"/>
      <c r="J36" s="96"/>
    </row>
    <row r="37" spans="2:10" ht="18.75" customHeight="1" thickBot="1" x14ac:dyDescent="0.3">
      <c r="B37" s="117"/>
      <c r="C37" s="118"/>
      <c r="D37" s="118"/>
      <c r="E37" s="118"/>
      <c r="F37" s="118"/>
      <c r="G37" s="114"/>
      <c r="H37" s="114"/>
      <c r="I37" s="114"/>
      <c r="J37" s="119"/>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63"/>
  <sheetViews>
    <sheetView showGridLines="0" topLeftCell="T1" workbookViewId="0">
      <selection activeCell="E1" sqref="E1"/>
    </sheetView>
  </sheetViews>
  <sheetFormatPr baseColWidth="10" defaultRowHeight="14.5" x14ac:dyDescent="0.35"/>
  <sheetData>
    <row r="1" spans="1:35" x14ac:dyDescent="0.35">
      <c r="D1">
        <v>1</v>
      </c>
      <c r="E1">
        <f>+D1+1</f>
        <v>2</v>
      </c>
      <c r="F1">
        <f t="shared" ref="F1:AI1" si="0">+E1+1</f>
        <v>3</v>
      </c>
      <c r="G1">
        <f t="shared" si="0"/>
        <v>4</v>
      </c>
      <c r="H1">
        <f t="shared" si="0"/>
        <v>5</v>
      </c>
      <c r="I1">
        <f t="shared" si="0"/>
        <v>6</v>
      </c>
      <c r="J1">
        <f t="shared" si="0"/>
        <v>7</v>
      </c>
      <c r="K1">
        <f t="shared" si="0"/>
        <v>8</v>
      </c>
      <c r="L1">
        <f t="shared" si="0"/>
        <v>9</v>
      </c>
      <c r="M1">
        <f t="shared" si="0"/>
        <v>10</v>
      </c>
      <c r="N1">
        <f t="shared" si="0"/>
        <v>11</v>
      </c>
      <c r="O1">
        <f t="shared" si="0"/>
        <v>12</v>
      </c>
      <c r="P1">
        <f t="shared" si="0"/>
        <v>13</v>
      </c>
      <c r="Q1">
        <f t="shared" si="0"/>
        <v>14</v>
      </c>
      <c r="R1">
        <f t="shared" si="0"/>
        <v>15</v>
      </c>
      <c r="S1">
        <f t="shared" si="0"/>
        <v>16</v>
      </c>
      <c r="T1">
        <f t="shared" si="0"/>
        <v>17</v>
      </c>
      <c r="U1">
        <f t="shared" si="0"/>
        <v>18</v>
      </c>
      <c r="V1">
        <f t="shared" si="0"/>
        <v>19</v>
      </c>
      <c r="W1">
        <f t="shared" si="0"/>
        <v>20</v>
      </c>
      <c r="X1">
        <f t="shared" si="0"/>
        <v>21</v>
      </c>
      <c r="Y1">
        <f t="shared" si="0"/>
        <v>22</v>
      </c>
      <c r="Z1">
        <f t="shared" si="0"/>
        <v>23</v>
      </c>
      <c r="AA1">
        <f t="shared" si="0"/>
        <v>24</v>
      </c>
      <c r="AB1">
        <f t="shared" si="0"/>
        <v>25</v>
      </c>
      <c r="AC1">
        <f t="shared" si="0"/>
        <v>26</v>
      </c>
      <c r="AD1">
        <f t="shared" si="0"/>
        <v>27</v>
      </c>
      <c r="AE1">
        <f t="shared" si="0"/>
        <v>28</v>
      </c>
      <c r="AF1">
        <f t="shared" si="0"/>
        <v>29</v>
      </c>
      <c r="AG1">
        <f t="shared" si="0"/>
        <v>30</v>
      </c>
      <c r="AH1">
        <f t="shared" si="0"/>
        <v>31</v>
      </c>
      <c r="AI1">
        <f t="shared" si="0"/>
        <v>32</v>
      </c>
    </row>
    <row r="2" spans="1:35" x14ac:dyDescent="0.35">
      <c r="A2" t="s">
        <v>388</v>
      </c>
      <c r="B2" t="s">
        <v>389</v>
      </c>
      <c r="C2" t="s">
        <v>390</v>
      </c>
      <c r="D2" t="s">
        <v>391</v>
      </c>
      <c r="E2" t="s">
        <v>392</v>
      </c>
      <c r="F2" t="s">
        <v>393</v>
      </c>
      <c r="G2" t="s">
        <v>394</v>
      </c>
      <c r="H2" t="s">
        <v>395</v>
      </c>
      <c r="I2" t="s">
        <v>396</v>
      </c>
      <c r="J2" t="s">
        <v>397</v>
      </c>
      <c r="K2" t="s">
        <v>398</v>
      </c>
      <c r="L2" t="s">
        <v>399</v>
      </c>
      <c r="M2" t="s">
        <v>400</v>
      </c>
      <c r="N2" t="s">
        <v>401</v>
      </c>
      <c r="O2" t="s">
        <v>402</v>
      </c>
      <c r="P2" t="s">
        <v>403</v>
      </c>
      <c r="Q2" t="s">
        <v>404</v>
      </c>
      <c r="R2" t="s">
        <v>405</v>
      </c>
      <c r="S2" t="s">
        <v>406</v>
      </c>
      <c r="T2" t="s">
        <v>407</v>
      </c>
      <c r="U2" t="s">
        <v>408</v>
      </c>
      <c r="V2" t="s">
        <v>409</v>
      </c>
      <c r="W2" t="s">
        <v>410</v>
      </c>
      <c r="X2" t="s">
        <v>411</v>
      </c>
      <c r="Y2" t="s">
        <v>412</v>
      </c>
      <c r="Z2" t="s">
        <v>413</v>
      </c>
      <c r="AA2" t="s">
        <v>414</v>
      </c>
      <c r="AB2" t="s">
        <v>415</v>
      </c>
      <c r="AC2" t="s">
        <v>416</v>
      </c>
      <c r="AD2" t="s">
        <v>417</v>
      </c>
      <c r="AE2" t="s">
        <v>418</v>
      </c>
      <c r="AF2" t="s">
        <v>419</v>
      </c>
      <c r="AG2" t="s">
        <v>420</v>
      </c>
      <c r="AH2" t="s">
        <v>421</v>
      </c>
      <c r="AI2" t="s">
        <v>422</v>
      </c>
    </row>
    <row r="3" spans="1:35" x14ac:dyDescent="0.35">
      <c r="A3" t="s">
        <v>341</v>
      </c>
      <c r="B3">
        <v>891409017</v>
      </c>
      <c r="C3" t="s">
        <v>423</v>
      </c>
      <c r="D3" t="s">
        <v>340</v>
      </c>
      <c r="E3" t="s">
        <v>424</v>
      </c>
      <c r="F3" s="63">
        <v>45518</v>
      </c>
      <c r="G3" s="63">
        <v>45566</v>
      </c>
      <c r="H3" s="63">
        <v>45587</v>
      </c>
      <c r="I3" t="s">
        <v>425</v>
      </c>
      <c r="J3">
        <v>55000</v>
      </c>
      <c r="K3">
        <v>55000</v>
      </c>
      <c r="L3">
        <v>0</v>
      </c>
      <c r="M3">
        <v>0</v>
      </c>
      <c r="N3">
        <v>0</v>
      </c>
      <c r="O3">
        <v>0</v>
      </c>
      <c r="P3">
        <v>0</v>
      </c>
      <c r="Q3">
        <v>0</v>
      </c>
      <c r="R3">
        <v>55000</v>
      </c>
      <c r="S3" t="s">
        <v>425</v>
      </c>
      <c r="T3" t="s">
        <v>425</v>
      </c>
      <c r="U3" t="s">
        <v>425</v>
      </c>
      <c r="V3" t="s">
        <v>425</v>
      </c>
      <c r="W3" t="s">
        <v>425</v>
      </c>
      <c r="X3" t="s">
        <v>425</v>
      </c>
      <c r="Y3" t="s">
        <v>425</v>
      </c>
      <c r="Z3" t="s">
        <v>425</v>
      </c>
      <c r="AA3" t="s">
        <v>425</v>
      </c>
      <c r="AB3">
        <v>0</v>
      </c>
      <c r="AC3">
        <v>1</v>
      </c>
      <c r="AD3" t="s">
        <v>426</v>
      </c>
      <c r="AE3" t="s">
        <v>427</v>
      </c>
      <c r="AF3" t="s">
        <v>428</v>
      </c>
      <c r="AG3" t="s">
        <v>429</v>
      </c>
      <c r="AH3" t="s">
        <v>430</v>
      </c>
      <c r="AI3" t="s">
        <v>431</v>
      </c>
    </row>
    <row r="4" spans="1:35" x14ac:dyDescent="0.35">
      <c r="A4" t="s">
        <v>345</v>
      </c>
      <c r="B4">
        <v>891409017</v>
      </c>
      <c r="C4" t="s">
        <v>423</v>
      </c>
      <c r="D4" t="s">
        <v>344</v>
      </c>
      <c r="E4" t="s">
        <v>424</v>
      </c>
      <c r="F4" s="63">
        <v>45542</v>
      </c>
      <c r="G4" s="63">
        <v>45597</v>
      </c>
      <c r="H4" s="63">
        <v>45609</v>
      </c>
      <c r="I4" t="s">
        <v>425</v>
      </c>
      <c r="J4">
        <v>55000</v>
      </c>
      <c r="K4">
        <v>55000</v>
      </c>
      <c r="L4">
        <v>0</v>
      </c>
      <c r="M4">
        <v>0</v>
      </c>
      <c r="N4">
        <v>0</v>
      </c>
      <c r="O4">
        <v>0</v>
      </c>
      <c r="P4">
        <v>0</v>
      </c>
      <c r="Q4">
        <v>0</v>
      </c>
      <c r="R4">
        <v>55000</v>
      </c>
      <c r="S4" t="s">
        <v>425</v>
      </c>
      <c r="T4" t="s">
        <v>425</v>
      </c>
      <c r="U4" t="s">
        <v>425</v>
      </c>
      <c r="V4" t="s">
        <v>425</v>
      </c>
      <c r="W4" t="s">
        <v>425</v>
      </c>
      <c r="X4" t="s">
        <v>425</v>
      </c>
      <c r="Y4" t="s">
        <v>425</v>
      </c>
      <c r="Z4" t="s">
        <v>425</v>
      </c>
      <c r="AA4" t="s">
        <v>425</v>
      </c>
      <c r="AB4">
        <v>0</v>
      </c>
      <c r="AC4">
        <v>1</v>
      </c>
      <c r="AD4" t="s">
        <v>426</v>
      </c>
      <c r="AE4" t="s">
        <v>427</v>
      </c>
      <c r="AF4" t="s">
        <v>428</v>
      </c>
      <c r="AG4" t="s">
        <v>429</v>
      </c>
      <c r="AH4" t="s">
        <v>430</v>
      </c>
      <c r="AI4" t="s">
        <v>431</v>
      </c>
    </row>
    <row r="5" spans="1:35" x14ac:dyDescent="0.35">
      <c r="A5" t="s">
        <v>347</v>
      </c>
      <c r="B5">
        <v>891409017</v>
      </c>
      <c r="C5" t="s">
        <v>423</v>
      </c>
      <c r="D5" t="s">
        <v>346</v>
      </c>
      <c r="E5" t="s">
        <v>424</v>
      </c>
      <c r="F5" s="63">
        <v>45555</v>
      </c>
      <c r="G5" s="63">
        <v>45597</v>
      </c>
      <c r="H5" s="63">
        <v>45609</v>
      </c>
      <c r="I5" t="s">
        <v>425</v>
      </c>
      <c r="J5">
        <v>189170</v>
      </c>
      <c r="K5">
        <v>189170</v>
      </c>
      <c r="L5">
        <v>0</v>
      </c>
      <c r="M5">
        <v>0</v>
      </c>
      <c r="N5">
        <v>0</v>
      </c>
      <c r="O5">
        <v>0</v>
      </c>
      <c r="P5">
        <v>0</v>
      </c>
      <c r="Q5">
        <v>0</v>
      </c>
      <c r="R5">
        <v>189170</v>
      </c>
      <c r="S5" t="s">
        <v>425</v>
      </c>
      <c r="T5" t="s">
        <v>425</v>
      </c>
      <c r="U5" t="s">
        <v>425</v>
      </c>
      <c r="V5" t="s">
        <v>425</v>
      </c>
      <c r="W5" t="s">
        <v>425</v>
      </c>
      <c r="X5" t="s">
        <v>425</v>
      </c>
      <c r="Y5" t="s">
        <v>425</v>
      </c>
      <c r="Z5" t="s">
        <v>425</v>
      </c>
      <c r="AA5" t="s">
        <v>425</v>
      </c>
      <c r="AB5">
        <v>0</v>
      </c>
      <c r="AC5">
        <v>1</v>
      </c>
      <c r="AD5" t="s">
        <v>426</v>
      </c>
      <c r="AE5" t="s">
        <v>427</v>
      </c>
      <c r="AF5" t="s">
        <v>428</v>
      </c>
      <c r="AG5" t="s">
        <v>429</v>
      </c>
      <c r="AH5" t="s">
        <v>430</v>
      </c>
      <c r="AI5" t="s">
        <v>431</v>
      </c>
    </row>
    <row r="6" spans="1:35" x14ac:dyDescent="0.35">
      <c r="A6" t="s">
        <v>349</v>
      </c>
      <c r="B6">
        <v>891409017</v>
      </c>
      <c r="C6" t="s">
        <v>423</v>
      </c>
      <c r="D6" t="s">
        <v>348</v>
      </c>
      <c r="E6" t="s">
        <v>432</v>
      </c>
      <c r="F6" s="63">
        <v>45559</v>
      </c>
      <c r="G6" s="63">
        <v>45597</v>
      </c>
      <c r="H6" t="s">
        <v>425</v>
      </c>
      <c r="I6" s="63">
        <v>45609</v>
      </c>
      <c r="J6">
        <v>34300</v>
      </c>
      <c r="K6">
        <v>34300</v>
      </c>
      <c r="L6">
        <v>34300</v>
      </c>
      <c r="M6">
        <v>0</v>
      </c>
      <c r="N6">
        <v>0</v>
      </c>
      <c r="O6">
        <v>0</v>
      </c>
      <c r="P6">
        <v>0</v>
      </c>
      <c r="Q6">
        <v>0</v>
      </c>
      <c r="R6">
        <v>0</v>
      </c>
      <c r="S6" t="s">
        <v>425</v>
      </c>
      <c r="T6" t="s">
        <v>425</v>
      </c>
      <c r="U6" t="s">
        <v>433</v>
      </c>
      <c r="V6" t="s">
        <v>425</v>
      </c>
      <c r="W6" t="s">
        <v>45</v>
      </c>
      <c r="X6" t="s">
        <v>433</v>
      </c>
      <c r="Y6" t="s">
        <v>434</v>
      </c>
      <c r="Z6">
        <v>34300</v>
      </c>
      <c r="AA6" t="s">
        <v>426</v>
      </c>
      <c r="AB6">
        <v>0</v>
      </c>
      <c r="AC6" t="s">
        <v>425</v>
      </c>
      <c r="AD6" t="s">
        <v>426</v>
      </c>
      <c r="AE6" t="s">
        <v>427</v>
      </c>
      <c r="AF6" t="s">
        <v>428</v>
      </c>
      <c r="AG6" t="s">
        <v>425</v>
      </c>
      <c r="AH6" t="s">
        <v>425</v>
      </c>
      <c r="AI6" t="s">
        <v>431</v>
      </c>
    </row>
    <row r="7" spans="1:35" x14ac:dyDescent="0.35">
      <c r="A7" t="s">
        <v>351</v>
      </c>
      <c r="B7">
        <v>891409017</v>
      </c>
      <c r="C7" t="s">
        <v>423</v>
      </c>
      <c r="D7" t="s">
        <v>350</v>
      </c>
      <c r="E7" t="s">
        <v>424</v>
      </c>
      <c r="F7" s="63">
        <v>45566</v>
      </c>
      <c r="G7" s="63">
        <v>45603</v>
      </c>
      <c r="H7" s="63">
        <v>45617</v>
      </c>
      <c r="I7" t="s">
        <v>425</v>
      </c>
      <c r="J7">
        <v>55000</v>
      </c>
      <c r="K7">
        <v>55000</v>
      </c>
      <c r="L7">
        <v>0</v>
      </c>
      <c r="M7">
        <v>0</v>
      </c>
      <c r="N7">
        <v>0</v>
      </c>
      <c r="O7">
        <v>0</v>
      </c>
      <c r="P7">
        <v>0</v>
      </c>
      <c r="Q7">
        <v>0</v>
      </c>
      <c r="R7">
        <v>55000</v>
      </c>
      <c r="S7" t="s">
        <v>425</v>
      </c>
      <c r="T7" t="s">
        <v>425</v>
      </c>
      <c r="U7" t="s">
        <v>425</v>
      </c>
      <c r="V7" t="s">
        <v>425</v>
      </c>
      <c r="W7" t="s">
        <v>425</v>
      </c>
      <c r="X7" t="s">
        <v>425</v>
      </c>
      <c r="Y7" t="s">
        <v>425</v>
      </c>
      <c r="Z7" t="s">
        <v>425</v>
      </c>
      <c r="AA7" t="s">
        <v>425</v>
      </c>
      <c r="AB7">
        <v>0</v>
      </c>
      <c r="AC7">
        <v>1</v>
      </c>
      <c r="AD7" t="s">
        <v>426</v>
      </c>
      <c r="AE7" t="s">
        <v>427</v>
      </c>
      <c r="AF7" t="s">
        <v>428</v>
      </c>
      <c r="AG7" t="s">
        <v>435</v>
      </c>
      <c r="AH7" t="s">
        <v>430</v>
      </c>
      <c r="AI7" t="s">
        <v>431</v>
      </c>
    </row>
    <row r="8" spans="1:35" x14ac:dyDescent="0.35">
      <c r="A8" t="s">
        <v>355</v>
      </c>
      <c r="B8">
        <v>891409017</v>
      </c>
      <c r="C8" t="s">
        <v>423</v>
      </c>
      <c r="D8" t="s">
        <v>354</v>
      </c>
      <c r="E8" t="s">
        <v>424</v>
      </c>
      <c r="F8" s="63">
        <v>45570</v>
      </c>
      <c r="G8" s="63">
        <v>45603</v>
      </c>
      <c r="H8" s="63">
        <v>45645</v>
      </c>
      <c r="I8" t="s">
        <v>425</v>
      </c>
      <c r="J8">
        <v>34300</v>
      </c>
      <c r="K8">
        <v>34300</v>
      </c>
      <c r="L8">
        <v>0</v>
      </c>
      <c r="M8">
        <v>0</v>
      </c>
      <c r="N8">
        <v>0</v>
      </c>
      <c r="O8">
        <v>0</v>
      </c>
      <c r="P8">
        <v>0</v>
      </c>
      <c r="Q8">
        <v>0</v>
      </c>
      <c r="R8">
        <v>34300</v>
      </c>
      <c r="S8" t="s">
        <v>425</v>
      </c>
      <c r="T8" t="s">
        <v>425</v>
      </c>
      <c r="U8" t="s">
        <v>425</v>
      </c>
      <c r="V8" t="s">
        <v>425</v>
      </c>
      <c r="W8" t="s">
        <v>425</v>
      </c>
      <c r="X8" t="s">
        <v>425</v>
      </c>
      <c r="Y8" t="s">
        <v>425</v>
      </c>
      <c r="Z8" t="s">
        <v>425</v>
      </c>
      <c r="AA8" t="s">
        <v>425</v>
      </c>
      <c r="AB8">
        <v>0</v>
      </c>
      <c r="AC8">
        <v>1</v>
      </c>
      <c r="AD8" t="s">
        <v>426</v>
      </c>
      <c r="AE8" t="s">
        <v>427</v>
      </c>
      <c r="AF8" t="s">
        <v>428</v>
      </c>
      <c r="AG8" t="s">
        <v>429</v>
      </c>
      <c r="AH8" t="s">
        <v>430</v>
      </c>
      <c r="AI8" t="s">
        <v>431</v>
      </c>
    </row>
    <row r="9" spans="1:35" x14ac:dyDescent="0.35">
      <c r="A9" t="s">
        <v>357</v>
      </c>
      <c r="B9">
        <v>891409017</v>
      </c>
      <c r="C9" t="s">
        <v>423</v>
      </c>
      <c r="D9" t="s">
        <v>356</v>
      </c>
      <c r="E9" t="s">
        <v>424</v>
      </c>
      <c r="F9" s="63">
        <v>45574</v>
      </c>
      <c r="G9" s="63">
        <v>45603</v>
      </c>
      <c r="H9" s="63">
        <v>45617</v>
      </c>
      <c r="I9" t="s">
        <v>425</v>
      </c>
      <c r="J9">
        <v>55000</v>
      </c>
      <c r="K9">
        <v>55000</v>
      </c>
      <c r="L9">
        <v>0</v>
      </c>
      <c r="M9">
        <v>0</v>
      </c>
      <c r="N9">
        <v>0</v>
      </c>
      <c r="O9">
        <v>0</v>
      </c>
      <c r="P9">
        <v>0</v>
      </c>
      <c r="Q9">
        <v>0</v>
      </c>
      <c r="R9">
        <v>55000</v>
      </c>
      <c r="S9" t="s">
        <v>425</v>
      </c>
      <c r="T9" t="s">
        <v>425</v>
      </c>
      <c r="U9" t="s">
        <v>425</v>
      </c>
      <c r="V9" t="s">
        <v>425</v>
      </c>
      <c r="W9" t="s">
        <v>425</v>
      </c>
      <c r="X9" t="s">
        <v>425</v>
      </c>
      <c r="Y9" t="s">
        <v>425</v>
      </c>
      <c r="Z9" t="s">
        <v>425</v>
      </c>
      <c r="AA9" t="s">
        <v>425</v>
      </c>
      <c r="AB9">
        <v>0</v>
      </c>
      <c r="AC9">
        <v>1</v>
      </c>
      <c r="AD9" t="s">
        <v>426</v>
      </c>
      <c r="AE9" t="s">
        <v>427</v>
      </c>
      <c r="AF9" t="s">
        <v>428</v>
      </c>
      <c r="AG9" t="s">
        <v>429</v>
      </c>
      <c r="AH9" t="s">
        <v>430</v>
      </c>
      <c r="AI9" t="s">
        <v>431</v>
      </c>
    </row>
    <row r="10" spans="1:35" x14ac:dyDescent="0.35">
      <c r="A10" t="s">
        <v>359</v>
      </c>
      <c r="B10">
        <v>891409017</v>
      </c>
      <c r="C10" t="s">
        <v>423</v>
      </c>
      <c r="D10" t="s">
        <v>358</v>
      </c>
      <c r="E10" t="s">
        <v>424</v>
      </c>
      <c r="F10" s="63">
        <v>45590</v>
      </c>
      <c r="G10" s="63">
        <v>45603</v>
      </c>
      <c r="H10" s="63">
        <v>45638</v>
      </c>
      <c r="I10" t="s">
        <v>425</v>
      </c>
      <c r="J10">
        <v>113386</v>
      </c>
      <c r="K10">
        <v>113386</v>
      </c>
      <c r="L10">
        <v>0</v>
      </c>
      <c r="M10">
        <v>0</v>
      </c>
      <c r="N10">
        <v>0</v>
      </c>
      <c r="O10">
        <v>0</v>
      </c>
      <c r="P10">
        <v>0</v>
      </c>
      <c r="Q10">
        <v>0</v>
      </c>
      <c r="R10">
        <v>113386</v>
      </c>
      <c r="S10" t="s">
        <v>425</v>
      </c>
      <c r="T10" t="s">
        <v>425</v>
      </c>
      <c r="U10" t="s">
        <v>425</v>
      </c>
      <c r="V10" t="s">
        <v>425</v>
      </c>
      <c r="W10" t="s">
        <v>425</v>
      </c>
      <c r="X10" t="s">
        <v>425</v>
      </c>
      <c r="Y10" t="s">
        <v>425</v>
      </c>
      <c r="Z10" t="s">
        <v>425</v>
      </c>
      <c r="AA10" t="s">
        <v>425</v>
      </c>
      <c r="AB10">
        <v>0</v>
      </c>
      <c r="AC10">
        <v>1</v>
      </c>
      <c r="AD10" t="s">
        <v>426</v>
      </c>
      <c r="AE10" t="s">
        <v>427</v>
      </c>
      <c r="AF10" t="s">
        <v>428</v>
      </c>
      <c r="AG10" t="s">
        <v>429</v>
      </c>
      <c r="AH10" t="s">
        <v>430</v>
      </c>
      <c r="AI10" t="s">
        <v>431</v>
      </c>
    </row>
    <row r="11" spans="1:35" x14ac:dyDescent="0.35">
      <c r="A11" t="s">
        <v>365</v>
      </c>
      <c r="B11">
        <v>891409017</v>
      </c>
      <c r="C11" t="s">
        <v>423</v>
      </c>
      <c r="D11" t="s">
        <v>364</v>
      </c>
      <c r="E11" t="s">
        <v>432</v>
      </c>
      <c r="F11" s="63">
        <v>45597</v>
      </c>
      <c r="G11" s="63">
        <v>45639</v>
      </c>
      <c r="H11" t="s">
        <v>425</v>
      </c>
      <c r="I11" s="63">
        <v>45652</v>
      </c>
      <c r="J11">
        <v>91548</v>
      </c>
      <c r="K11">
        <v>91548</v>
      </c>
      <c r="L11">
        <v>91548</v>
      </c>
      <c r="M11">
        <v>0</v>
      </c>
      <c r="N11">
        <v>0</v>
      </c>
      <c r="O11">
        <v>0</v>
      </c>
      <c r="P11">
        <v>0</v>
      </c>
      <c r="Q11">
        <v>0</v>
      </c>
      <c r="R11">
        <v>0</v>
      </c>
      <c r="S11" t="s">
        <v>425</v>
      </c>
      <c r="T11" t="s">
        <v>425</v>
      </c>
      <c r="U11" t="s">
        <v>436</v>
      </c>
      <c r="V11" t="s">
        <v>425</v>
      </c>
      <c r="W11" t="s">
        <v>45</v>
      </c>
      <c r="X11" t="s">
        <v>436</v>
      </c>
      <c r="Y11" t="s">
        <v>437</v>
      </c>
      <c r="Z11">
        <v>91548</v>
      </c>
      <c r="AA11" t="s">
        <v>426</v>
      </c>
      <c r="AB11">
        <v>0</v>
      </c>
      <c r="AC11" t="s">
        <v>425</v>
      </c>
      <c r="AD11" t="s">
        <v>426</v>
      </c>
      <c r="AE11" t="s">
        <v>427</v>
      </c>
      <c r="AF11" t="s">
        <v>438</v>
      </c>
      <c r="AG11" t="s">
        <v>425</v>
      </c>
      <c r="AH11" t="s">
        <v>425</v>
      </c>
      <c r="AI11" t="s">
        <v>431</v>
      </c>
    </row>
    <row r="12" spans="1:35" x14ac:dyDescent="0.35">
      <c r="A12" t="s">
        <v>369</v>
      </c>
      <c r="B12">
        <v>891409017</v>
      </c>
      <c r="C12" t="s">
        <v>423</v>
      </c>
      <c r="D12" t="s">
        <v>368</v>
      </c>
      <c r="E12" t="s">
        <v>424</v>
      </c>
      <c r="F12" s="63">
        <v>45618</v>
      </c>
      <c r="G12" s="63">
        <v>45639</v>
      </c>
      <c r="H12" s="63">
        <v>45646</v>
      </c>
      <c r="I12" t="s">
        <v>425</v>
      </c>
      <c r="J12">
        <v>55000</v>
      </c>
      <c r="K12">
        <v>55000</v>
      </c>
      <c r="L12">
        <v>0</v>
      </c>
      <c r="M12">
        <v>0</v>
      </c>
      <c r="N12">
        <v>0</v>
      </c>
      <c r="O12">
        <v>0</v>
      </c>
      <c r="P12">
        <v>0</v>
      </c>
      <c r="Q12">
        <v>0</v>
      </c>
      <c r="R12">
        <v>55000</v>
      </c>
      <c r="S12" t="s">
        <v>425</v>
      </c>
      <c r="T12" t="s">
        <v>425</v>
      </c>
      <c r="U12" t="s">
        <v>425</v>
      </c>
      <c r="V12" t="s">
        <v>425</v>
      </c>
      <c r="W12" t="s">
        <v>425</v>
      </c>
      <c r="X12" t="s">
        <v>425</v>
      </c>
      <c r="Y12" t="s">
        <v>425</v>
      </c>
      <c r="Z12" t="s">
        <v>425</v>
      </c>
      <c r="AA12" t="s">
        <v>425</v>
      </c>
      <c r="AB12">
        <v>0</v>
      </c>
      <c r="AC12">
        <v>1</v>
      </c>
      <c r="AD12" t="s">
        <v>426</v>
      </c>
      <c r="AE12" t="s">
        <v>427</v>
      </c>
      <c r="AF12" t="s">
        <v>428</v>
      </c>
      <c r="AG12" t="s">
        <v>435</v>
      </c>
      <c r="AH12" t="s">
        <v>430</v>
      </c>
      <c r="AI12" t="s">
        <v>431</v>
      </c>
    </row>
    <row r="13" spans="1:35" x14ac:dyDescent="0.35">
      <c r="A13" t="s">
        <v>371</v>
      </c>
      <c r="B13">
        <v>891409017</v>
      </c>
      <c r="C13" t="s">
        <v>423</v>
      </c>
      <c r="D13" t="s">
        <v>370</v>
      </c>
      <c r="E13" t="s">
        <v>424</v>
      </c>
      <c r="F13" s="63">
        <v>45632</v>
      </c>
      <c r="G13" s="63">
        <v>45672</v>
      </c>
      <c r="H13" s="63">
        <v>45674</v>
      </c>
      <c r="I13" t="s">
        <v>425</v>
      </c>
      <c r="J13">
        <v>55000</v>
      </c>
      <c r="K13">
        <v>55000</v>
      </c>
      <c r="L13">
        <v>0</v>
      </c>
      <c r="M13">
        <v>0</v>
      </c>
      <c r="N13">
        <v>4500</v>
      </c>
      <c r="O13">
        <v>0</v>
      </c>
      <c r="P13">
        <v>0</v>
      </c>
      <c r="Q13">
        <v>0</v>
      </c>
      <c r="R13">
        <v>50500</v>
      </c>
      <c r="S13" t="s">
        <v>425</v>
      </c>
      <c r="T13" t="s">
        <v>425</v>
      </c>
      <c r="U13" t="s">
        <v>425</v>
      </c>
      <c r="V13" t="s">
        <v>425</v>
      </c>
      <c r="W13" t="s">
        <v>425</v>
      </c>
      <c r="X13" t="s">
        <v>425</v>
      </c>
      <c r="Y13" t="s">
        <v>425</v>
      </c>
      <c r="Z13" t="s">
        <v>425</v>
      </c>
      <c r="AA13" t="s">
        <v>425</v>
      </c>
      <c r="AB13">
        <v>0</v>
      </c>
      <c r="AC13">
        <v>1</v>
      </c>
      <c r="AD13" t="s">
        <v>426</v>
      </c>
      <c r="AE13" t="s">
        <v>427</v>
      </c>
      <c r="AF13" t="s">
        <v>428</v>
      </c>
      <c r="AG13" t="s">
        <v>435</v>
      </c>
      <c r="AH13" t="s">
        <v>430</v>
      </c>
      <c r="AI13" t="s">
        <v>431</v>
      </c>
    </row>
    <row r="14" spans="1:35" x14ac:dyDescent="0.35">
      <c r="A14" t="s">
        <v>75</v>
      </c>
      <c r="B14">
        <v>891409017</v>
      </c>
      <c r="C14" t="s">
        <v>423</v>
      </c>
      <c r="D14" t="s">
        <v>74</v>
      </c>
      <c r="E14" t="s">
        <v>439</v>
      </c>
      <c r="F14" s="63">
        <v>45633</v>
      </c>
      <c r="G14" s="63">
        <v>45659</v>
      </c>
      <c r="H14" t="s">
        <v>425</v>
      </c>
      <c r="I14" t="s">
        <v>425</v>
      </c>
      <c r="J14">
        <v>4735530</v>
      </c>
      <c r="K14">
        <v>4735530</v>
      </c>
      <c r="L14">
        <v>0</v>
      </c>
      <c r="M14">
        <v>0</v>
      </c>
      <c r="N14">
        <v>0</v>
      </c>
      <c r="O14">
        <v>197920</v>
      </c>
      <c r="P14">
        <v>0</v>
      </c>
      <c r="Q14">
        <v>0</v>
      </c>
      <c r="R14">
        <v>0</v>
      </c>
      <c r="S14" t="s">
        <v>425</v>
      </c>
      <c r="T14" t="s">
        <v>425</v>
      </c>
      <c r="U14" t="s">
        <v>425</v>
      </c>
      <c r="V14" t="s">
        <v>425</v>
      </c>
      <c r="W14" t="s">
        <v>425</v>
      </c>
      <c r="X14" t="s">
        <v>425</v>
      </c>
      <c r="Y14" t="s">
        <v>425</v>
      </c>
      <c r="Z14" t="s">
        <v>425</v>
      </c>
      <c r="AA14" t="s">
        <v>425</v>
      </c>
      <c r="AB14">
        <v>0</v>
      </c>
      <c r="AC14" t="s">
        <v>425</v>
      </c>
      <c r="AD14" t="s">
        <v>426</v>
      </c>
      <c r="AE14" t="s">
        <v>440</v>
      </c>
      <c r="AF14" t="s">
        <v>438</v>
      </c>
      <c r="AG14" t="s">
        <v>425</v>
      </c>
      <c r="AH14" t="s">
        <v>441</v>
      </c>
      <c r="AI14" t="s">
        <v>431</v>
      </c>
    </row>
    <row r="15" spans="1:35" x14ac:dyDescent="0.35">
      <c r="A15" t="s">
        <v>383</v>
      </c>
      <c r="B15">
        <v>891409017</v>
      </c>
      <c r="C15" t="s">
        <v>423</v>
      </c>
      <c r="D15" t="s">
        <v>382</v>
      </c>
      <c r="E15" t="s">
        <v>442</v>
      </c>
      <c r="F15" s="63">
        <v>45669</v>
      </c>
      <c r="G15" s="63">
        <v>45729</v>
      </c>
      <c r="H15" t="s">
        <v>425</v>
      </c>
      <c r="I15" t="s">
        <v>425</v>
      </c>
      <c r="J15">
        <v>83000</v>
      </c>
      <c r="K15">
        <v>83000</v>
      </c>
      <c r="L15">
        <v>0</v>
      </c>
      <c r="M15">
        <v>0</v>
      </c>
      <c r="N15">
        <v>0</v>
      </c>
      <c r="O15">
        <v>0</v>
      </c>
      <c r="P15">
        <v>0</v>
      </c>
      <c r="Q15">
        <v>0</v>
      </c>
      <c r="R15">
        <v>0</v>
      </c>
      <c r="S15" t="s">
        <v>425</v>
      </c>
      <c r="T15" t="s">
        <v>425</v>
      </c>
      <c r="U15" t="s">
        <v>425</v>
      </c>
      <c r="V15" t="s">
        <v>425</v>
      </c>
      <c r="W15" t="s">
        <v>425</v>
      </c>
      <c r="X15" t="s">
        <v>425</v>
      </c>
      <c r="Y15" t="s">
        <v>425</v>
      </c>
      <c r="Z15" t="s">
        <v>425</v>
      </c>
      <c r="AA15" t="s">
        <v>425</v>
      </c>
      <c r="AB15">
        <v>0</v>
      </c>
      <c r="AC15" t="s">
        <v>425</v>
      </c>
      <c r="AD15" t="s">
        <v>426</v>
      </c>
      <c r="AE15" t="s">
        <v>427</v>
      </c>
      <c r="AF15" t="s">
        <v>438</v>
      </c>
      <c r="AG15" t="s">
        <v>425</v>
      </c>
      <c r="AH15" t="s">
        <v>425</v>
      </c>
      <c r="AI15" t="s">
        <v>431</v>
      </c>
    </row>
    <row r="16" spans="1:35" x14ac:dyDescent="0.35">
      <c r="A16" t="s">
        <v>387</v>
      </c>
      <c r="B16">
        <v>891409017</v>
      </c>
      <c r="C16" t="s">
        <v>423</v>
      </c>
      <c r="D16" t="s">
        <v>386</v>
      </c>
      <c r="E16" t="s">
        <v>442</v>
      </c>
      <c r="F16" s="63">
        <v>45680</v>
      </c>
      <c r="G16" s="63">
        <v>45729</v>
      </c>
      <c r="H16" t="s">
        <v>425</v>
      </c>
      <c r="I16" t="s">
        <v>425</v>
      </c>
      <c r="J16">
        <v>58000</v>
      </c>
      <c r="K16">
        <v>58000</v>
      </c>
      <c r="L16">
        <v>0</v>
      </c>
      <c r="M16">
        <v>0</v>
      </c>
      <c r="N16">
        <v>0</v>
      </c>
      <c r="O16">
        <v>0</v>
      </c>
      <c r="P16">
        <v>0</v>
      </c>
      <c r="Q16">
        <v>0</v>
      </c>
      <c r="R16">
        <v>0</v>
      </c>
      <c r="S16" t="s">
        <v>425</v>
      </c>
      <c r="T16" t="s">
        <v>425</v>
      </c>
      <c r="U16" t="s">
        <v>425</v>
      </c>
      <c r="V16" t="s">
        <v>425</v>
      </c>
      <c r="W16" t="s">
        <v>425</v>
      </c>
      <c r="X16" t="s">
        <v>425</v>
      </c>
      <c r="Y16" t="s">
        <v>425</v>
      </c>
      <c r="Z16" t="s">
        <v>425</v>
      </c>
      <c r="AA16" t="s">
        <v>425</v>
      </c>
      <c r="AB16">
        <v>0</v>
      </c>
      <c r="AC16" t="s">
        <v>425</v>
      </c>
      <c r="AD16" t="s">
        <v>426</v>
      </c>
      <c r="AE16" t="s">
        <v>427</v>
      </c>
      <c r="AF16" t="s">
        <v>438</v>
      </c>
      <c r="AG16" t="s">
        <v>425</v>
      </c>
      <c r="AH16" t="s">
        <v>425</v>
      </c>
      <c r="AI16" t="s">
        <v>431</v>
      </c>
    </row>
    <row r="17" spans="1:35" x14ac:dyDescent="0.35">
      <c r="A17" t="s">
        <v>353</v>
      </c>
      <c r="B17">
        <v>891409017</v>
      </c>
      <c r="C17" t="s">
        <v>423</v>
      </c>
      <c r="D17" t="s">
        <v>352</v>
      </c>
      <c r="E17" t="s">
        <v>424</v>
      </c>
      <c r="F17" s="63">
        <v>45569</v>
      </c>
      <c r="G17" s="63">
        <v>45603</v>
      </c>
      <c r="H17" s="63">
        <v>45638</v>
      </c>
      <c r="I17" t="s">
        <v>425</v>
      </c>
      <c r="J17">
        <v>91014</v>
      </c>
      <c r="K17">
        <v>91014</v>
      </c>
      <c r="L17">
        <v>0</v>
      </c>
      <c r="M17">
        <v>0</v>
      </c>
      <c r="N17">
        <v>0</v>
      </c>
      <c r="O17">
        <v>0</v>
      </c>
      <c r="P17">
        <v>0</v>
      </c>
      <c r="Q17">
        <v>0</v>
      </c>
      <c r="R17">
        <v>91014</v>
      </c>
      <c r="S17" t="s">
        <v>425</v>
      </c>
      <c r="T17" t="s">
        <v>425</v>
      </c>
      <c r="U17" t="s">
        <v>425</v>
      </c>
      <c r="V17" t="s">
        <v>425</v>
      </c>
      <c r="W17" t="s">
        <v>425</v>
      </c>
      <c r="X17" t="s">
        <v>425</v>
      </c>
      <c r="Y17" t="s">
        <v>425</v>
      </c>
      <c r="Z17" t="s">
        <v>425</v>
      </c>
      <c r="AA17" t="s">
        <v>425</v>
      </c>
      <c r="AB17">
        <v>0</v>
      </c>
      <c r="AC17">
        <v>1</v>
      </c>
      <c r="AD17" t="s">
        <v>426</v>
      </c>
      <c r="AE17" t="s">
        <v>427</v>
      </c>
      <c r="AF17" t="s">
        <v>428</v>
      </c>
      <c r="AG17" t="s">
        <v>429</v>
      </c>
      <c r="AH17" t="s">
        <v>430</v>
      </c>
      <c r="AI17" t="s">
        <v>431</v>
      </c>
    </row>
    <row r="18" spans="1:35" x14ac:dyDescent="0.35">
      <c r="A18" t="s">
        <v>73</v>
      </c>
      <c r="B18">
        <v>891409017</v>
      </c>
      <c r="C18" t="s">
        <v>423</v>
      </c>
      <c r="D18" t="s">
        <v>72</v>
      </c>
      <c r="E18" t="s">
        <v>424</v>
      </c>
      <c r="F18" s="63">
        <v>45589</v>
      </c>
      <c r="G18" s="63">
        <v>45603</v>
      </c>
      <c r="H18" s="63">
        <v>45638</v>
      </c>
      <c r="I18" t="s">
        <v>425</v>
      </c>
      <c r="J18">
        <v>55000</v>
      </c>
      <c r="K18">
        <v>55000</v>
      </c>
      <c r="L18">
        <v>0</v>
      </c>
      <c r="M18">
        <v>0</v>
      </c>
      <c r="N18">
        <v>0</v>
      </c>
      <c r="O18">
        <v>0</v>
      </c>
      <c r="P18">
        <v>0</v>
      </c>
      <c r="Q18">
        <v>0</v>
      </c>
      <c r="R18">
        <v>55000</v>
      </c>
      <c r="S18" t="s">
        <v>425</v>
      </c>
      <c r="T18" t="s">
        <v>425</v>
      </c>
      <c r="U18" t="s">
        <v>425</v>
      </c>
      <c r="V18" t="s">
        <v>425</v>
      </c>
      <c r="W18" t="s">
        <v>425</v>
      </c>
      <c r="X18" t="s">
        <v>425</v>
      </c>
      <c r="Y18" t="s">
        <v>425</v>
      </c>
      <c r="Z18" t="s">
        <v>425</v>
      </c>
      <c r="AA18" t="s">
        <v>425</v>
      </c>
      <c r="AB18">
        <v>0</v>
      </c>
      <c r="AC18">
        <v>1</v>
      </c>
      <c r="AD18" t="s">
        <v>426</v>
      </c>
      <c r="AE18" t="s">
        <v>427</v>
      </c>
      <c r="AF18" t="s">
        <v>428</v>
      </c>
      <c r="AG18" t="s">
        <v>429</v>
      </c>
      <c r="AH18" t="s">
        <v>430</v>
      </c>
      <c r="AI18" t="s">
        <v>431</v>
      </c>
    </row>
    <row r="19" spans="1:35" x14ac:dyDescent="0.35">
      <c r="A19" t="s">
        <v>361</v>
      </c>
      <c r="B19">
        <v>891409017</v>
      </c>
      <c r="C19" t="s">
        <v>423</v>
      </c>
      <c r="D19" t="s">
        <v>360</v>
      </c>
      <c r="E19" t="s">
        <v>424</v>
      </c>
      <c r="F19" s="63">
        <v>45593</v>
      </c>
      <c r="G19" s="63">
        <v>45603</v>
      </c>
      <c r="H19" s="63">
        <v>45638</v>
      </c>
      <c r="I19" t="s">
        <v>425</v>
      </c>
      <c r="J19">
        <v>168237</v>
      </c>
      <c r="K19">
        <v>168237</v>
      </c>
      <c r="L19">
        <v>0</v>
      </c>
      <c r="M19">
        <v>0</v>
      </c>
      <c r="N19">
        <v>0</v>
      </c>
      <c r="O19">
        <v>0</v>
      </c>
      <c r="P19">
        <v>0</v>
      </c>
      <c r="Q19">
        <v>0</v>
      </c>
      <c r="R19">
        <v>168237</v>
      </c>
      <c r="S19" t="s">
        <v>425</v>
      </c>
      <c r="T19" t="s">
        <v>425</v>
      </c>
      <c r="U19" t="s">
        <v>425</v>
      </c>
      <c r="V19" t="s">
        <v>425</v>
      </c>
      <c r="W19" t="s">
        <v>425</v>
      </c>
      <c r="X19" t="s">
        <v>425</v>
      </c>
      <c r="Y19" t="s">
        <v>425</v>
      </c>
      <c r="Z19" t="s">
        <v>425</v>
      </c>
      <c r="AA19" t="s">
        <v>425</v>
      </c>
      <c r="AB19">
        <v>0</v>
      </c>
      <c r="AC19">
        <v>1</v>
      </c>
      <c r="AD19" t="s">
        <v>426</v>
      </c>
      <c r="AE19" t="s">
        <v>427</v>
      </c>
      <c r="AF19" t="s">
        <v>428</v>
      </c>
      <c r="AG19" t="s">
        <v>429</v>
      </c>
      <c r="AH19" t="s">
        <v>430</v>
      </c>
      <c r="AI19" t="s">
        <v>431</v>
      </c>
    </row>
    <row r="20" spans="1:35" x14ac:dyDescent="0.35">
      <c r="A20" t="s">
        <v>363</v>
      </c>
      <c r="B20">
        <v>891409017</v>
      </c>
      <c r="C20" t="s">
        <v>423</v>
      </c>
      <c r="D20" t="s">
        <v>362</v>
      </c>
      <c r="E20" t="s">
        <v>424</v>
      </c>
      <c r="F20" s="63">
        <v>45594</v>
      </c>
      <c r="G20" s="63">
        <v>45603</v>
      </c>
      <c r="H20" s="63">
        <v>45645</v>
      </c>
      <c r="I20" t="s">
        <v>425</v>
      </c>
      <c r="J20">
        <v>34300</v>
      </c>
      <c r="K20">
        <v>34300</v>
      </c>
      <c r="L20">
        <v>0</v>
      </c>
      <c r="M20">
        <v>0</v>
      </c>
      <c r="N20">
        <v>0</v>
      </c>
      <c r="O20">
        <v>0</v>
      </c>
      <c r="P20">
        <v>0</v>
      </c>
      <c r="Q20">
        <v>0</v>
      </c>
      <c r="R20">
        <v>34300</v>
      </c>
      <c r="S20" t="s">
        <v>425</v>
      </c>
      <c r="T20" t="s">
        <v>425</v>
      </c>
      <c r="U20" t="s">
        <v>425</v>
      </c>
      <c r="V20" t="s">
        <v>425</v>
      </c>
      <c r="W20" t="s">
        <v>425</v>
      </c>
      <c r="X20" t="s">
        <v>425</v>
      </c>
      <c r="Y20" t="s">
        <v>425</v>
      </c>
      <c r="Z20" t="s">
        <v>425</v>
      </c>
      <c r="AA20" t="s">
        <v>425</v>
      </c>
      <c r="AB20">
        <v>0</v>
      </c>
      <c r="AC20">
        <v>1</v>
      </c>
      <c r="AD20" t="s">
        <v>426</v>
      </c>
      <c r="AE20" t="s">
        <v>427</v>
      </c>
      <c r="AF20" t="s">
        <v>428</v>
      </c>
      <c r="AG20" t="s">
        <v>435</v>
      </c>
      <c r="AH20" t="s">
        <v>430</v>
      </c>
      <c r="AI20" t="s">
        <v>431</v>
      </c>
    </row>
    <row r="21" spans="1:35" x14ac:dyDescent="0.35">
      <c r="A21" t="s">
        <v>367</v>
      </c>
      <c r="B21">
        <v>891409017</v>
      </c>
      <c r="C21" t="s">
        <v>423</v>
      </c>
      <c r="D21" t="s">
        <v>366</v>
      </c>
      <c r="E21" t="s">
        <v>424</v>
      </c>
      <c r="F21" s="63">
        <v>45598</v>
      </c>
      <c r="G21" s="63">
        <v>45639</v>
      </c>
      <c r="H21" s="63">
        <v>45646</v>
      </c>
      <c r="I21" t="s">
        <v>425</v>
      </c>
      <c r="J21">
        <v>55000</v>
      </c>
      <c r="K21">
        <v>55000</v>
      </c>
      <c r="L21">
        <v>0</v>
      </c>
      <c r="M21">
        <v>0</v>
      </c>
      <c r="N21">
        <v>0</v>
      </c>
      <c r="O21">
        <v>0</v>
      </c>
      <c r="P21">
        <v>0</v>
      </c>
      <c r="Q21">
        <v>0</v>
      </c>
      <c r="R21">
        <v>55000</v>
      </c>
      <c r="S21" t="s">
        <v>425</v>
      </c>
      <c r="T21" t="s">
        <v>425</v>
      </c>
      <c r="U21" t="s">
        <v>425</v>
      </c>
      <c r="V21" t="s">
        <v>425</v>
      </c>
      <c r="W21" t="s">
        <v>425</v>
      </c>
      <c r="X21" t="s">
        <v>425</v>
      </c>
      <c r="Y21" t="s">
        <v>425</v>
      </c>
      <c r="Z21" t="s">
        <v>425</v>
      </c>
      <c r="AA21" t="s">
        <v>425</v>
      </c>
      <c r="AB21">
        <v>0</v>
      </c>
      <c r="AC21">
        <v>1</v>
      </c>
      <c r="AD21" t="s">
        <v>426</v>
      </c>
      <c r="AE21" t="s">
        <v>427</v>
      </c>
      <c r="AF21" t="s">
        <v>428</v>
      </c>
      <c r="AG21" t="s">
        <v>429</v>
      </c>
      <c r="AH21" t="s">
        <v>430</v>
      </c>
      <c r="AI21" t="s">
        <v>431</v>
      </c>
    </row>
    <row r="22" spans="1:35" x14ac:dyDescent="0.35">
      <c r="A22" t="s">
        <v>373</v>
      </c>
      <c r="B22">
        <v>891409017</v>
      </c>
      <c r="C22" t="s">
        <v>423</v>
      </c>
      <c r="D22" t="s">
        <v>372</v>
      </c>
      <c r="E22" t="s">
        <v>424</v>
      </c>
      <c r="F22" s="63">
        <v>45634</v>
      </c>
      <c r="G22" s="63">
        <v>45672</v>
      </c>
      <c r="H22" s="63">
        <v>45674</v>
      </c>
      <c r="I22" t="s">
        <v>425</v>
      </c>
      <c r="J22">
        <v>55000</v>
      </c>
      <c r="K22">
        <v>55000</v>
      </c>
      <c r="L22">
        <v>0</v>
      </c>
      <c r="M22">
        <v>0</v>
      </c>
      <c r="N22">
        <v>0</v>
      </c>
      <c r="O22">
        <v>0</v>
      </c>
      <c r="P22">
        <v>0</v>
      </c>
      <c r="Q22">
        <v>0</v>
      </c>
      <c r="R22">
        <v>55000</v>
      </c>
      <c r="S22" t="s">
        <v>425</v>
      </c>
      <c r="T22" t="s">
        <v>425</v>
      </c>
      <c r="U22" t="s">
        <v>425</v>
      </c>
      <c r="V22" t="s">
        <v>425</v>
      </c>
      <c r="W22" t="s">
        <v>425</v>
      </c>
      <c r="X22" t="s">
        <v>425</v>
      </c>
      <c r="Y22" t="s">
        <v>425</v>
      </c>
      <c r="Z22" t="s">
        <v>425</v>
      </c>
      <c r="AA22" t="s">
        <v>425</v>
      </c>
      <c r="AB22">
        <v>0</v>
      </c>
      <c r="AC22">
        <v>1</v>
      </c>
      <c r="AD22" t="s">
        <v>426</v>
      </c>
      <c r="AE22" t="s">
        <v>427</v>
      </c>
      <c r="AF22" t="s">
        <v>428</v>
      </c>
      <c r="AG22" t="s">
        <v>435</v>
      </c>
      <c r="AH22" t="s">
        <v>430</v>
      </c>
      <c r="AI22" t="s">
        <v>431</v>
      </c>
    </row>
    <row r="23" spans="1:35" x14ac:dyDescent="0.35">
      <c r="A23" t="s">
        <v>375</v>
      </c>
      <c r="B23">
        <v>891409017</v>
      </c>
      <c r="C23" t="s">
        <v>423</v>
      </c>
      <c r="D23" t="s">
        <v>374</v>
      </c>
      <c r="E23" t="s">
        <v>424</v>
      </c>
      <c r="F23" s="63">
        <v>45639</v>
      </c>
      <c r="G23" s="63">
        <v>45672</v>
      </c>
      <c r="H23" s="63">
        <v>45674</v>
      </c>
      <c r="I23" t="s">
        <v>425</v>
      </c>
      <c r="J23">
        <v>55000</v>
      </c>
      <c r="K23">
        <v>55000</v>
      </c>
      <c r="L23">
        <v>0</v>
      </c>
      <c r="M23">
        <v>0</v>
      </c>
      <c r="N23">
        <v>0</v>
      </c>
      <c r="O23">
        <v>0</v>
      </c>
      <c r="P23">
        <v>0</v>
      </c>
      <c r="Q23">
        <v>0</v>
      </c>
      <c r="R23">
        <v>55000</v>
      </c>
      <c r="S23" t="s">
        <v>425</v>
      </c>
      <c r="T23" t="s">
        <v>425</v>
      </c>
      <c r="U23" t="s">
        <v>425</v>
      </c>
      <c r="V23" t="s">
        <v>425</v>
      </c>
      <c r="W23" t="s">
        <v>425</v>
      </c>
      <c r="X23" t="s">
        <v>425</v>
      </c>
      <c r="Y23" t="s">
        <v>425</v>
      </c>
      <c r="Z23" t="s">
        <v>425</v>
      </c>
      <c r="AA23" t="s">
        <v>425</v>
      </c>
      <c r="AB23">
        <v>0</v>
      </c>
      <c r="AC23">
        <v>1</v>
      </c>
      <c r="AD23" t="s">
        <v>426</v>
      </c>
      <c r="AE23" t="s">
        <v>427</v>
      </c>
      <c r="AF23" t="s">
        <v>428</v>
      </c>
      <c r="AG23" t="s">
        <v>435</v>
      </c>
      <c r="AH23" t="s">
        <v>430</v>
      </c>
      <c r="AI23" t="s">
        <v>431</v>
      </c>
    </row>
    <row r="24" spans="1:35" x14ac:dyDescent="0.35">
      <c r="A24" t="s">
        <v>377</v>
      </c>
      <c r="B24">
        <v>891409017</v>
      </c>
      <c r="C24" t="s">
        <v>423</v>
      </c>
      <c r="D24" t="s">
        <v>376</v>
      </c>
      <c r="E24" t="s">
        <v>424</v>
      </c>
      <c r="F24" s="63">
        <v>45644</v>
      </c>
      <c r="G24" s="63">
        <v>45672</v>
      </c>
      <c r="H24" s="63">
        <v>45674</v>
      </c>
      <c r="I24" t="s">
        <v>425</v>
      </c>
      <c r="J24">
        <v>55000</v>
      </c>
      <c r="K24">
        <v>55000</v>
      </c>
      <c r="L24">
        <v>0</v>
      </c>
      <c r="M24">
        <v>0</v>
      </c>
      <c r="N24">
        <v>0</v>
      </c>
      <c r="O24">
        <v>0</v>
      </c>
      <c r="P24">
        <v>0</v>
      </c>
      <c r="Q24">
        <v>0</v>
      </c>
      <c r="R24">
        <v>55000</v>
      </c>
      <c r="S24" t="s">
        <v>425</v>
      </c>
      <c r="T24" t="s">
        <v>425</v>
      </c>
      <c r="U24" t="s">
        <v>425</v>
      </c>
      <c r="V24" t="s">
        <v>425</v>
      </c>
      <c r="W24" t="s">
        <v>425</v>
      </c>
      <c r="X24" t="s">
        <v>425</v>
      </c>
      <c r="Y24" t="s">
        <v>425</v>
      </c>
      <c r="Z24" t="s">
        <v>425</v>
      </c>
      <c r="AA24" t="s">
        <v>425</v>
      </c>
      <c r="AB24">
        <v>0</v>
      </c>
      <c r="AC24">
        <v>1</v>
      </c>
      <c r="AD24" t="s">
        <v>426</v>
      </c>
      <c r="AE24" t="s">
        <v>427</v>
      </c>
      <c r="AF24" t="s">
        <v>428</v>
      </c>
      <c r="AG24" t="s">
        <v>435</v>
      </c>
      <c r="AH24" t="s">
        <v>430</v>
      </c>
      <c r="AI24" t="s">
        <v>431</v>
      </c>
    </row>
    <row r="25" spans="1:35" x14ac:dyDescent="0.35">
      <c r="A25" t="s">
        <v>379</v>
      </c>
      <c r="B25">
        <v>891409017</v>
      </c>
      <c r="C25" t="s">
        <v>423</v>
      </c>
      <c r="D25" t="s">
        <v>378</v>
      </c>
      <c r="E25" t="s">
        <v>424</v>
      </c>
      <c r="F25" s="63">
        <v>45656</v>
      </c>
      <c r="G25" s="63">
        <v>45672</v>
      </c>
      <c r="H25" s="63">
        <v>45674</v>
      </c>
      <c r="I25" t="s">
        <v>425</v>
      </c>
      <c r="J25">
        <v>55000</v>
      </c>
      <c r="K25">
        <v>55000</v>
      </c>
      <c r="L25">
        <v>0</v>
      </c>
      <c r="M25">
        <v>0</v>
      </c>
      <c r="N25">
        <v>0</v>
      </c>
      <c r="O25">
        <v>0</v>
      </c>
      <c r="P25">
        <v>0</v>
      </c>
      <c r="Q25">
        <v>0</v>
      </c>
      <c r="R25">
        <v>55000</v>
      </c>
      <c r="S25" t="s">
        <v>425</v>
      </c>
      <c r="T25" t="s">
        <v>425</v>
      </c>
      <c r="U25" t="s">
        <v>425</v>
      </c>
      <c r="V25" t="s">
        <v>425</v>
      </c>
      <c r="W25" t="s">
        <v>425</v>
      </c>
      <c r="X25" t="s">
        <v>425</v>
      </c>
      <c r="Y25" t="s">
        <v>425</v>
      </c>
      <c r="Z25" t="s">
        <v>425</v>
      </c>
      <c r="AA25" t="s">
        <v>425</v>
      </c>
      <c r="AB25">
        <v>0</v>
      </c>
      <c r="AC25">
        <v>1</v>
      </c>
      <c r="AD25" t="s">
        <v>426</v>
      </c>
      <c r="AE25" t="s">
        <v>427</v>
      </c>
      <c r="AF25" t="s">
        <v>428</v>
      </c>
      <c r="AG25" t="s">
        <v>429</v>
      </c>
      <c r="AH25" t="s">
        <v>430</v>
      </c>
      <c r="AI25" t="s">
        <v>431</v>
      </c>
    </row>
    <row r="26" spans="1:35" x14ac:dyDescent="0.35">
      <c r="A26" t="s">
        <v>381</v>
      </c>
      <c r="B26">
        <v>891409017</v>
      </c>
      <c r="C26" t="s">
        <v>423</v>
      </c>
      <c r="D26" t="s">
        <v>380</v>
      </c>
      <c r="E26" t="s">
        <v>442</v>
      </c>
      <c r="F26" s="63">
        <v>45666</v>
      </c>
      <c r="G26" s="63">
        <v>45729</v>
      </c>
      <c r="H26" t="s">
        <v>425</v>
      </c>
      <c r="I26" t="s">
        <v>425</v>
      </c>
      <c r="J26">
        <v>525016</v>
      </c>
      <c r="K26">
        <v>525016</v>
      </c>
      <c r="L26">
        <v>0</v>
      </c>
      <c r="M26">
        <v>0</v>
      </c>
      <c r="N26">
        <v>0</v>
      </c>
      <c r="O26">
        <v>0</v>
      </c>
      <c r="P26">
        <v>0</v>
      </c>
      <c r="Q26">
        <v>0</v>
      </c>
      <c r="R26">
        <v>0</v>
      </c>
      <c r="S26" t="s">
        <v>425</v>
      </c>
      <c r="T26" t="s">
        <v>425</v>
      </c>
      <c r="U26" t="s">
        <v>425</v>
      </c>
      <c r="V26" t="s">
        <v>425</v>
      </c>
      <c r="W26" t="s">
        <v>425</v>
      </c>
      <c r="X26" t="s">
        <v>425</v>
      </c>
      <c r="Y26" t="s">
        <v>425</v>
      </c>
      <c r="Z26" t="s">
        <v>425</v>
      </c>
      <c r="AA26" t="s">
        <v>425</v>
      </c>
      <c r="AB26">
        <v>0</v>
      </c>
      <c r="AC26" t="s">
        <v>425</v>
      </c>
      <c r="AD26" t="s">
        <v>426</v>
      </c>
      <c r="AE26" t="s">
        <v>427</v>
      </c>
      <c r="AF26" t="s">
        <v>438</v>
      </c>
      <c r="AG26" t="s">
        <v>425</v>
      </c>
      <c r="AH26" t="s">
        <v>425</v>
      </c>
      <c r="AI26" t="s">
        <v>431</v>
      </c>
    </row>
    <row r="27" spans="1:35" x14ac:dyDescent="0.35">
      <c r="A27" t="s">
        <v>77</v>
      </c>
      <c r="B27">
        <v>891409017</v>
      </c>
      <c r="C27" t="s">
        <v>423</v>
      </c>
      <c r="D27" t="s">
        <v>76</v>
      </c>
      <c r="E27" t="s">
        <v>439</v>
      </c>
      <c r="F27" s="63">
        <v>45666</v>
      </c>
      <c r="G27" s="63">
        <v>45667</v>
      </c>
      <c r="H27" t="s">
        <v>425</v>
      </c>
      <c r="I27" t="s">
        <v>425</v>
      </c>
      <c r="J27">
        <v>67016737</v>
      </c>
      <c r="K27">
        <v>67016737</v>
      </c>
      <c r="L27">
        <v>0</v>
      </c>
      <c r="M27">
        <v>0</v>
      </c>
      <c r="N27">
        <v>0</v>
      </c>
      <c r="O27">
        <v>0</v>
      </c>
      <c r="P27">
        <v>0</v>
      </c>
      <c r="Q27">
        <v>0</v>
      </c>
      <c r="R27">
        <v>0</v>
      </c>
      <c r="S27" t="s">
        <v>425</v>
      </c>
      <c r="T27" t="s">
        <v>425</v>
      </c>
      <c r="U27" t="s">
        <v>425</v>
      </c>
      <c r="V27" t="s">
        <v>425</v>
      </c>
      <c r="W27" t="s">
        <v>425</v>
      </c>
      <c r="X27" t="s">
        <v>425</v>
      </c>
      <c r="Y27" t="s">
        <v>425</v>
      </c>
      <c r="Z27" t="s">
        <v>425</v>
      </c>
      <c r="AA27" t="s">
        <v>425</v>
      </c>
      <c r="AB27">
        <v>0</v>
      </c>
      <c r="AC27" t="s">
        <v>425</v>
      </c>
      <c r="AD27" t="s">
        <v>426</v>
      </c>
      <c r="AE27" t="s">
        <v>440</v>
      </c>
      <c r="AF27" t="s">
        <v>438</v>
      </c>
      <c r="AG27" t="s">
        <v>425</v>
      </c>
      <c r="AH27" t="s">
        <v>441</v>
      </c>
      <c r="AI27" t="s">
        <v>431</v>
      </c>
    </row>
    <row r="28" spans="1:35" x14ac:dyDescent="0.35">
      <c r="A28" t="s">
        <v>385</v>
      </c>
      <c r="B28">
        <v>891409017</v>
      </c>
      <c r="C28" t="s">
        <v>423</v>
      </c>
      <c r="D28" t="s">
        <v>384</v>
      </c>
      <c r="E28" t="s">
        <v>442</v>
      </c>
      <c r="F28" s="63">
        <v>45680</v>
      </c>
      <c r="G28" s="63">
        <v>45729</v>
      </c>
      <c r="H28" t="s">
        <v>425</v>
      </c>
      <c r="I28" t="s">
        <v>425</v>
      </c>
      <c r="J28">
        <v>58000</v>
      </c>
      <c r="K28">
        <v>58000</v>
      </c>
      <c r="L28">
        <v>0</v>
      </c>
      <c r="M28">
        <v>0</v>
      </c>
      <c r="N28">
        <v>0</v>
      </c>
      <c r="O28">
        <v>0</v>
      </c>
      <c r="P28">
        <v>0</v>
      </c>
      <c r="Q28">
        <v>0</v>
      </c>
      <c r="R28">
        <v>0</v>
      </c>
      <c r="S28" t="s">
        <v>425</v>
      </c>
      <c r="T28" t="s">
        <v>425</v>
      </c>
      <c r="U28" t="s">
        <v>425</v>
      </c>
      <c r="V28" t="s">
        <v>425</v>
      </c>
      <c r="W28" t="s">
        <v>425</v>
      </c>
      <c r="X28" t="s">
        <v>425</v>
      </c>
      <c r="Y28" t="s">
        <v>425</v>
      </c>
      <c r="Z28" t="s">
        <v>425</v>
      </c>
      <c r="AA28" t="s">
        <v>425</v>
      </c>
      <c r="AB28">
        <v>0</v>
      </c>
      <c r="AC28" t="s">
        <v>425</v>
      </c>
      <c r="AD28" t="s">
        <v>426</v>
      </c>
      <c r="AE28" t="s">
        <v>427</v>
      </c>
      <c r="AF28" t="s">
        <v>438</v>
      </c>
      <c r="AG28" t="s">
        <v>425</v>
      </c>
      <c r="AH28" t="s">
        <v>425</v>
      </c>
      <c r="AI28" t="s">
        <v>431</v>
      </c>
    </row>
    <row r="29" spans="1:35" x14ac:dyDescent="0.35">
      <c r="A29" t="s">
        <v>83</v>
      </c>
      <c r="B29">
        <v>891409017</v>
      </c>
      <c r="C29" t="s">
        <v>423</v>
      </c>
      <c r="D29" t="s">
        <v>82</v>
      </c>
      <c r="E29" t="s">
        <v>424</v>
      </c>
      <c r="F29" s="63">
        <v>44646</v>
      </c>
      <c r="G29" s="63">
        <v>44693</v>
      </c>
      <c r="H29" s="63">
        <v>44693</v>
      </c>
      <c r="I29" t="s">
        <v>425</v>
      </c>
      <c r="J29">
        <v>99423</v>
      </c>
      <c r="K29">
        <v>99423</v>
      </c>
      <c r="L29">
        <v>0</v>
      </c>
      <c r="M29">
        <v>0</v>
      </c>
      <c r="N29">
        <v>0</v>
      </c>
      <c r="O29">
        <v>0</v>
      </c>
      <c r="P29">
        <v>0</v>
      </c>
      <c r="Q29">
        <v>0</v>
      </c>
      <c r="R29">
        <v>99423</v>
      </c>
      <c r="S29" t="s">
        <v>443</v>
      </c>
      <c r="T29" t="s">
        <v>425</v>
      </c>
      <c r="U29" t="s">
        <v>425</v>
      </c>
      <c r="V29" t="s">
        <v>425</v>
      </c>
      <c r="W29" t="s">
        <v>425</v>
      </c>
      <c r="X29" t="s">
        <v>425</v>
      </c>
      <c r="Y29" t="s">
        <v>425</v>
      </c>
      <c r="Z29" t="s">
        <v>425</v>
      </c>
      <c r="AA29" t="s">
        <v>425</v>
      </c>
      <c r="AB29">
        <v>0</v>
      </c>
      <c r="AC29">
        <v>1</v>
      </c>
      <c r="AD29" t="s">
        <v>425</v>
      </c>
      <c r="AE29" t="s">
        <v>425</v>
      </c>
      <c r="AF29" t="s">
        <v>428</v>
      </c>
      <c r="AG29" t="s">
        <v>444</v>
      </c>
      <c r="AH29" t="s">
        <v>425</v>
      </c>
      <c r="AI29" t="s">
        <v>431</v>
      </c>
    </row>
    <row r="30" spans="1:35" x14ac:dyDescent="0.35">
      <c r="A30" t="s">
        <v>87</v>
      </c>
      <c r="B30">
        <v>891409017</v>
      </c>
      <c r="C30" t="s">
        <v>423</v>
      </c>
      <c r="D30" t="s">
        <v>86</v>
      </c>
      <c r="E30" t="s">
        <v>424</v>
      </c>
      <c r="F30" s="63">
        <v>44670</v>
      </c>
      <c r="G30" s="63">
        <v>44692</v>
      </c>
      <c r="H30" s="63">
        <v>44692</v>
      </c>
      <c r="I30" t="s">
        <v>425</v>
      </c>
      <c r="J30">
        <v>99423</v>
      </c>
      <c r="K30">
        <v>99423</v>
      </c>
      <c r="L30">
        <v>0</v>
      </c>
      <c r="M30">
        <v>0</v>
      </c>
      <c r="N30">
        <v>0</v>
      </c>
      <c r="O30">
        <v>0</v>
      </c>
      <c r="P30">
        <v>0</v>
      </c>
      <c r="Q30">
        <v>0</v>
      </c>
      <c r="R30">
        <v>99423</v>
      </c>
      <c r="S30" t="s">
        <v>443</v>
      </c>
      <c r="T30" t="s">
        <v>425</v>
      </c>
      <c r="U30" t="s">
        <v>425</v>
      </c>
      <c r="V30" t="s">
        <v>425</v>
      </c>
      <c r="W30" t="s">
        <v>425</v>
      </c>
      <c r="X30" t="s">
        <v>425</v>
      </c>
      <c r="Y30" t="s">
        <v>425</v>
      </c>
      <c r="Z30" t="s">
        <v>425</v>
      </c>
      <c r="AA30" t="s">
        <v>425</v>
      </c>
      <c r="AB30">
        <v>0</v>
      </c>
      <c r="AC30">
        <v>1</v>
      </c>
      <c r="AD30" t="s">
        <v>425</v>
      </c>
      <c r="AE30" t="s">
        <v>425</v>
      </c>
      <c r="AF30" t="s">
        <v>428</v>
      </c>
      <c r="AG30" t="s">
        <v>444</v>
      </c>
      <c r="AH30" t="s">
        <v>425</v>
      </c>
      <c r="AI30" t="s">
        <v>431</v>
      </c>
    </row>
    <row r="31" spans="1:35" x14ac:dyDescent="0.35">
      <c r="A31" t="s">
        <v>97</v>
      </c>
      <c r="B31">
        <v>891409017</v>
      </c>
      <c r="C31" t="s">
        <v>423</v>
      </c>
      <c r="D31" t="s">
        <v>96</v>
      </c>
      <c r="E31" t="s">
        <v>424</v>
      </c>
      <c r="F31" s="63">
        <v>44777</v>
      </c>
      <c r="G31" s="63">
        <v>44790</v>
      </c>
      <c r="H31" s="63">
        <v>44790</v>
      </c>
      <c r="I31" t="s">
        <v>425</v>
      </c>
      <c r="J31">
        <v>99423</v>
      </c>
      <c r="K31">
        <v>99423</v>
      </c>
      <c r="L31">
        <v>0</v>
      </c>
      <c r="M31">
        <v>0</v>
      </c>
      <c r="N31">
        <v>0</v>
      </c>
      <c r="O31">
        <v>0</v>
      </c>
      <c r="P31">
        <v>0</v>
      </c>
      <c r="Q31">
        <v>0</v>
      </c>
      <c r="R31">
        <v>99423</v>
      </c>
      <c r="S31" t="s">
        <v>443</v>
      </c>
      <c r="T31" t="s">
        <v>425</v>
      </c>
      <c r="U31" t="s">
        <v>425</v>
      </c>
      <c r="V31" t="s">
        <v>425</v>
      </c>
      <c r="W31" t="s">
        <v>425</v>
      </c>
      <c r="X31" t="s">
        <v>425</v>
      </c>
      <c r="Y31" t="s">
        <v>425</v>
      </c>
      <c r="Z31" t="s">
        <v>425</v>
      </c>
      <c r="AA31" t="s">
        <v>425</v>
      </c>
      <c r="AB31">
        <v>0</v>
      </c>
      <c r="AC31">
        <v>1</v>
      </c>
      <c r="AD31" t="s">
        <v>425</v>
      </c>
      <c r="AE31" t="s">
        <v>425</v>
      </c>
      <c r="AF31" t="s">
        <v>428</v>
      </c>
      <c r="AG31" t="s">
        <v>444</v>
      </c>
      <c r="AH31" t="s">
        <v>425</v>
      </c>
      <c r="AI31" t="s">
        <v>431</v>
      </c>
    </row>
    <row r="32" spans="1:35" x14ac:dyDescent="0.35">
      <c r="A32" t="s">
        <v>99</v>
      </c>
      <c r="B32">
        <v>891409017</v>
      </c>
      <c r="C32" t="s">
        <v>423</v>
      </c>
      <c r="D32" t="s">
        <v>98</v>
      </c>
      <c r="E32" t="s">
        <v>424</v>
      </c>
      <c r="F32" s="63">
        <v>44777</v>
      </c>
      <c r="G32" s="63">
        <v>44790</v>
      </c>
      <c r="H32" s="63">
        <v>44790</v>
      </c>
      <c r="I32" t="s">
        <v>425</v>
      </c>
      <c r="J32">
        <v>99423</v>
      </c>
      <c r="K32">
        <v>99423</v>
      </c>
      <c r="L32">
        <v>0</v>
      </c>
      <c r="M32">
        <v>0</v>
      </c>
      <c r="N32">
        <v>0</v>
      </c>
      <c r="O32">
        <v>0</v>
      </c>
      <c r="P32">
        <v>0</v>
      </c>
      <c r="Q32">
        <v>0</v>
      </c>
      <c r="R32">
        <v>99423</v>
      </c>
      <c r="S32" t="s">
        <v>443</v>
      </c>
      <c r="T32" t="s">
        <v>425</v>
      </c>
      <c r="U32" t="s">
        <v>425</v>
      </c>
      <c r="V32" t="s">
        <v>425</v>
      </c>
      <c r="W32" t="s">
        <v>425</v>
      </c>
      <c r="X32" t="s">
        <v>425</v>
      </c>
      <c r="Y32" t="s">
        <v>425</v>
      </c>
      <c r="Z32" t="s">
        <v>425</v>
      </c>
      <c r="AA32" t="s">
        <v>425</v>
      </c>
      <c r="AB32">
        <v>0</v>
      </c>
      <c r="AC32">
        <v>1</v>
      </c>
      <c r="AD32" t="s">
        <v>425</v>
      </c>
      <c r="AE32" t="s">
        <v>425</v>
      </c>
      <c r="AF32" t="s">
        <v>428</v>
      </c>
      <c r="AG32" t="s">
        <v>444</v>
      </c>
      <c r="AH32" t="s">
        <v>425</v>
      </c>
      <c r="AI32" t="s">
        <v>431</v>
      </c>
    </row>
    <row r="33" spans="1:35" x14ac:dyDescent="0.35">
      <c r="A33" t="s">
        <v>79</v>
      </c>
      <c r="B33">
        <v>891409017</v>
      </c>
      <c r="C33" t="s">
        <v>423</v>
      </c>
      <c r="D33" t="s">
        <v>78</v>
      </c>
      <c r="E33" t="s">
        <v>424</v>
      </c>
      <c r="F33" s="63">
        <v>44642</v>
      </c>
      <c r="G33" s="63">
        <v>44693</v>
      </c>
      <c r="H33" s="63">
        <v>44693</v>
      </c>
      <c r="I33" t="s">
        <v>425</v>
      </c>
      <c r="J33">
        <v>75689</v>
      </c>
      <c r="K33">
        <v>75689</v>
      </c>
      <c r="L33">
        <v>0</v>
      </c>
      <c r="M33">
        <v>0</v>
      </c>
      <c r="N33">
        <v>0</v>
      </c>
      <c r="O33">
        <v>0</v>
      </c>
      <c r="P33">
        <v>0</v>
      </c>
      <c r="Q33">
        <v>0</v>
      </c>
      <c r="R33">
        <v>75689</v>
      </c>
      <c r="S33" t="s">
        <v>425</v>
      </c>
      <c r="T33" t="s">
        <v>425</v>
      </c>
      <c r="U33" t="s">
        <v>425</v>
      </c>
      <c r="V33" t="s">
        <v>425</v>
      </c>
      <c r="W33" t="s">
        <v>425</v>
      </c>
      <c r="X33" t="s">
        <v>425</v>
      </c>
      <c r="Y33" t="s">
        <v>425</v>
      </c>
      <c r="Z33" t="s">
        <v>425</v>
      </c>
      <c r="AA33" t="s">
        <v>425</v>
      </c>
      <c r="AB33">
        <v>0</v>
      </c>
      <c r="AC33">
        <v>1</v>
      </c>
      <c r="AD33" t="s">
        <v>425</v>
      </c>
      <c r="AE33" t="s">
        <v>425</v>
      </c>
      <c r="AF33" t="s">
        <v>428</v>
      </c>
      <c r="AG33" t="s">
        <v>444</v>
      </c>
      <c r="AH33" t="s">
        <v>425</v>
      </c>
      <c r="AI33" t="s">
        <v>431</v>
      </c>
    </row>
    <row r="34" spans="1:35" x14ac:dyDescent="0.35">
      <c r="A34" t="s">
        <v>81</v>
      </c>
      <c r="B34">
        <v>891409017</v>
      </c>
      <c r="C34" t="s">
        <v>423</v>
      </c>
      <c r="D34" t="s">
        <v>80</v>
      </c>
      <c r="E34" t="s">
        <v>424</v>
      </c>
      <c r="F34" s="63">
        <v>44646</v>
      </c>
      <c r="G34" s="63">
        <v>44693</v>
      </c>
      <c r="H34" s="63">
        <v>44693</v>
      </c>
      <c r="I34" t="s">
        <v>425</v>
      </c>
      <c r="J34">
        <v>99423</v>
      </c>
      <c r="K34">
        <v>99423</v>
      </c>
      <c r="L34">
        <v>0</v>
      </c>
      <c r="M34">
        <v>0</v>
      </c>
      <c r="N34">
        <v>0</v>
      </c>
      <c r="O34">
        <v>0</v>
      </c>
      <c r="P34">
        <v>0</v>
      </c>
      <c r="Q34">
        <v>0</v>
      </c>
      <c r="R34">
        <v>99423</v>
      </c>
      <c r="S34" t="s">
        <v>443</v>
      </c>
      <c r="T34" t="s">
        <v>425</v>
      </c>
      <c r="U34" t="s">
        <v>425</v>
      </c>
      <c r="V34" t="s">
        <v>425</v>
      </c>
      <c r="W34" t="s">
        <v>425</v>
      </c>
      <c r="X34" t="s">
        <v>425</v>
      </c>
      <c r="Y34" t="s">
        <v>425</v>
      </c>
      <c r="Z34" t="s">
        <v>425</v>
      </c>
      <c r="AA34" t="s">
        <v>425</v>
      </c>
      <c r="AB34">
        <v>0</v>
      </c>
      <c r="AC34">
        <v>1</v>
      </c>
      <c r="AD34" t="s">
        <v>425</v>
      </c>
      <c r="AE34" t="s">
        <v>425</v>
      </c>
      <c r="AF34" t="s">
        <v>428</v>
      </c>
      <c r="AG34" t="s">
        <v>444</v>
      </c>
      <c r="AH34" t="s">
        <v>425</v>
      </c>
      <c r="AI34" t="s">
        <v>431</v>
      </c>
    </row>
    <row r="35" spans="1:35" x14ac:dyDescent="0.35">
      <c r="A35" t="s">
        <v>85</v>
      </c>
      <c r="B35">
        <v>891409017</v>
      </c>
      <c r="C35" t="s">
        <v>423</v>
      </c>
      <c r="D35" t="s">
        <v>84</v>
      </c>
      <c r="E35" t="s">
        <v>424</v>
      </c>
      <c r="F35" s="63">
        <v>44657</v>
      </c>
      <c r="G35" s="63">
        <v>44692</v>
      </c>
      <c r="H35" s="63">
        <v>44692</v>
      </c>
      <c r="I35" t="s">
        <v>425</v>
      </c>
      <c r="J35">
        <v>99423</v>
      </c>
      <c r="K35">
        <v>99423</v>
      </c>
      <c r="L35">
        <v>0</v>
      </c>
      <c r="M35">
        <v>0</v>
      </c>
      <c r="N35">
        <v>0</v>
      </c>
      <c r="O35">
        <v>0</v>
      </c>
      <c r="P35">
        <v>0</v>
      </c>
      <c r="Q35">
        <v>0</v>
      </c>
      <c r="R35">
        <v>99423</v>
      </c>
      <c r="S35" t="s">
        <v>443</v>
      </c>
      <c r="T35" t="s">
        <v>425</v>
      </c>
      <c r="U35" t="s">
        <v>425</v>
      </c>
      <c r="V35" t="s">
        <v>425</v>
      </c>
      <c r="W35" t="s">
        <v>425</v>
      </c>
      <c r="X35" t="s">
        <v>425</v>
      </c>
      <c r="Y35" t="s">
        <v>425</v>
      </c>
      <c r="Z35" t="s">
        <v>425</v>
      </c>
      <c r="AA35" t="s">
        <v>425</v>
      </c>
      <c r="AB35">
        <v>0</v>
      </c>
      <c r="AC35">
        <v>1</v>
      </c>
      <c r="AD35" t="s">
        <v>425</v>
      </c>
      <c r="AE35" t="s">
        <v>425</v>
      </c>
      <c r="AF35" t="s">
        <v>428</v>
      </c>
      <c r="AG35" t="s">
        <v>444</v>
      </c>
      <c r="AH35" t="s">
        <v>425</v>
      </c>
      <c r="AI35" t="s">
        <v>431</v>
      </c>
    </row>
    <row r="36" spans="1:35" x14ac:dyDescent="0.35">
      <c r="A36" t="s">
        <v>89</v>
      </c>
      <c r="B36">
        <v>891409017</v>
      </c>
      <c r="C36" t="s">
        <v>423</v>
      </c>
      <c r="D36" t="s">
        <v>88</v>
      </c>
      <c r="E36" t="s">
        <v>432</v>
      </c>
      <c r="F36" s="63">
        <v>44716</v>
      </c>
      <c r="G36" s="63">
        <v>44764</v>
      </c>
      <c r="H36" s="63">
        <v>44764</v>
      </c>
      <c r="I36" s="63">
        <v>44769</v>
      </c>
      <c r="J36">
        <v>63318</v>
      </c>
      <c r="K36">
        <v>63318</v>
      </c>
      <c r="L36">
        <v>63318</v>
      </c>
      <c r="M36">
        <v>0</v>
      </c>
      <c r="N36">
        <v>0</v>
      </c>
      <c r="O36">
        <v>0</v>
      </c>
      <c r="P36">
        <v>0</v>
      </c>
      <c r="Q36">
        <v>0</v>
      </c>
      <c r="R36">
        <v>0</v>
      </c>
      <c r="S36" t="s">
        <v>425</v>
      </c>
      <c r="T36" t="s">
        <v>425</v>
      </c>
      <c r="U36" t="s">
        <v>445</v>
      </c>
      <c r="V36" t="s">
        <v>446</v>
      </c>
      <c r="W36" t="s">
        <v>45</v>
      </c>
      <c r="X36" t="s">
        <v>447</v>
      </c>
      <c r="Y36" t="s">
        <v>448</v>
      </c>
      <c r="Z36">
        <v>63318</v>
      </c>
      <c r="AA36" t="s">
        <v>449</v>
      </c>
      <c r="AB36">
        <v>0</v>
      </c>
      <c r="AC36">
        <v>1</v>
      </c>
      <c r="AD36" t="s">
        <v>425</v>
      </c>
      <c r="AE36" t="s">
        <v>425</v>
      </c>
      <c r="AF36" t="s">
        <v>428</v>
      </c>
      <c r="AG36" t="s">
        <v>444</v>
      </c>
      <c r="AH36" t="s">
        <v>425</v>
      </c>
      <c r="AI36" t="s">
        <v>431</v>
      </c>
    </row>
    <row r="37" spans="1:35" x14ac:dyDescent="0.35">
      <c r="A37" t="s">
        <v>93</v>
      </c>
      <c r="B37">
        <v>891409017</v>
      </c>
      <c r="C37" t="s">
        <v>423</v>
      </c>
      <c r="D37" t="s">
        <v>92</v>
      </c>
      <c r="E37" t="s">
        <v>424</v>
      </c>
      <c r="F37" s="63">
        <v>44777</v>
      </c>
      <c r="G37" s="63">
        <v>44790</v>
      </c>
      <c r="H37" s="63">
        <v>44790</v>
      </c>
      <c r="I37" t="s">
        <v>425</v>
      </c>
      <c r="J37">
        <v>99423</v>
      </c>
      <c r="K37">
        <v>99423</v>
      </c>
      <c r="L37">
        <v>0</v>
      </c>
      <c r="M37">
        <v>0</v>
      </c>
      <c r="N37">
        <v>0</v>
      </c>
      <c r="O37">
        <v>0</v>
      </c>
      <c r="P37">
        <v>0</v>
      </c>
      <c r="Q37">
        <v>0</v>
      </c>
      <c r="R37">
        <v>99423</v>
      </c>
      <c r="S37" t="s">
        <v>443</v>
      </c>
      <c r="T37" t="s">
        <v>425</v>
      </c>
      <c r="U37" t="s">
        <v>425</v>
      </c>
      <c r="V37" t="s">
        <v>425</v>
      </c>
      <c r="W37" t="s">
        <v>425</v>
      </c>
      <c r="X37" t="s">
        <v>425</v>
      </c>
      <c r="Y37" t="s">
        <v>425</v>
      </c>
      <c r="Z37" t="s">
        <v>425</v>
      </c>
      <c r="AA37" t="s">
        <v>425</v>
      </c>
      <c r="AB37">
        <v>0</v>
      </c>
      <c r="AC37">
        <v>1</v>
      </c>
      <c r="AD37" t="s">
        <v>425</v>
      </c>
      <c r="AE37" t="s">
        <v>425</v>
      </c>
      <c r="AF37" t="s">
        <v>428</v>
      </c>
      <c r="AG37" t="s">
        <v>444</v>
      </c>
      <c r="AH37" t="s">
        <v>425</v>
      </c>
      <c r="AI37" t="s">
        <v>431</v>
      </c>
    </row>
    <row r="38" spans="1:35" x14ac:dyDescent="0.35">
      <c r="A38" t="s">
        <v>95</v>
      </c>
      <c r="B38">
        <v>891409017</v>
      </c>
      <c r="C38" t="s">
        <v>423</v>
      </c>
      <c r="D38" t="s">
        <v>94</v>
      </c>
      <c r="E38" t="s">
        <v>424</v>
      </c>
      <c r="F38" s="63">
        <v>44777</v>
      </c>
      <c r="G38" s="63">
        <v>44790</v>
      </c>
      <c r="H38" s="63">
        <v>44790</v>
      </c>
      <c r="I38" t="s">
        <v>425</v>
      </c>
      <c r="J38">
        <v>99423</v>
      </c>
      <c r="K38">
        <v>99423</v>
      </c>
      <c r="L38">
        <v>0</v>
      </c>
      <c r="M38">
        <v>0</v>
      </c>
      <c r="N38">
        <v>0</v>
      </c>
      <c r="O38">
        <v>0</v>
      </c>
      <c r="P38">
        <v>0</v>
      </c>
      <c r="Q38">
        <v>0</v>
      </c>
      <c r="R38">
        <v>99423</v>
      </c>
      <c r="S38" t="s">
        <v>443</v>
      </c>
      <c r="T38" t="s">
        <v>425</v>
      </c>
      <c r="U38" t="s">
        <v>425</v>
      </c>
      <c r="V38" t="s">
        <v>425</v>
      </c>
      <c r="W38" t="s">
        <v>425</v>
      </c>
      <c r="X38" t="s">
        <v>425</v>
      </c>
      <c r="Y38" t="s">
        <v>425</v>
      </c>
      <c r="Z38" t="s">
        <v>425</v>
      </c>
      <c r="AA38" t="s">
        <v>425</v>
      </c>
      <c r="AB38">
        <v>0</v>
      </c>
      <c r="AC38">
        <v>1</v>
      </c>
      <c r="AD38" t="s">
        <v>425</v>
      </c>
      <c r="AE38" t="s">
        <v>425</v>
      </c>
      <c r="AF38" t="s">
        <v>428</v>
      </c>
      <c r="AG38" t="s">
        <v>444</v>
      </c>
      <c r="AH38" t="s">
        <v>425</v>
      </c>
      <c r="AI38" t="s">
        <v>431</v>
      </c>
    </row>
    <row r="39" spans="1:35" x14ac:dyDescent="0.35">
      <c r="A39" t="s">
        <v>91</v>
      </c>
      <c r="B39">
        <v>891409017</v>
      </c>
      <c r="C39" t="s">
        <v>423</v>
      </c>
      <c r="D39" t="s">
        <v>90</v>
      </c>
      <c r="E39" t="s">
        <v>432</v>
      </c>
      <c r="F39" s="63">
        <v>44777</v>
      </c>
      <c r="G39" s="63">
        <v>44790</v>
      </c>
      <c r="H39" s="63">
        <v>44790</v>
      </c>
      <c r="I39" s="63">
        <v>44797</v>
      </c>
      <c r="J39">
        <v>792249</v>
      </c>
      <c r="K39">
        <v>792249</v>
      </c>
      <c r="L39">
        <v>792249</v>
      </c>
      <c r="M39">
        <v>0</v>
      </c>
      <c r="N39">
        <v>0</v>
      </c>
      <c r="O39">
        <v>0</v>
      </c>
      <c r="P39">
        <v>0</v>
      </c>
      <c r="Q39">
        <v>0</v>
      </c>
      <c r="R39">
        <v>0</v>
      </c>
      <c r="S39" t="s">
        <v>425</v>
      </c>
      <c r="T39" t="s">
        <v>425</v>
      </c>
      <c r="U39" t="s">
        <v>445</v>
      </c>
      <c r="V39" t="s">
        <v>450</v>
      </c>
      <c r="W39" t="s">
        <v>45</v>
      </c>
      <c r="X39" t="s">
        <v>451</v>
      </c>
      <c r="Y39" t="s">
        <v>437</v>
      </c>
      <c r="Z39">
        <v>792249</v>
      </c>
      <c r="AA39" t="s">
        <v>449</v>
      </c>
      <c r="AB39">
        <v>0</v>
      </c>
      <c r="AC39">
        <v>1</v>
      </c>
      <c r="AD39" t="s">
        <v>425</v>
      </c>
      <c r="AE39" t="s">
        <v>425</v>
      </c>
      <c r="AF39" t="s">
        <v>428</v>
      </c>
      <c r="AG39" t="s">
        <v>444</v>
      </c>
      <c r="AH39" t="s">
        <v>425</v>
      </c>
      <c r="AI39" t="s">
        <v>431</v>
      </c>
    </row>
    <row r="40" spans="1:35" x14ac:dyDescent="0.35">
      <c r="A40" t="s">
        <v>101</v>
      </c>
      <c r="B40">
        <v>891409017</v>
      </c>
      <c r="C40" t="s">
        <v>423</v>
      </c>
      <c r="D40" t="s">
        <v>100</v>
      </c>
      <c r="E40" t="s">
        <v>424</v>
      </c>
      <c r="F40" s="63">
        <v>44772</v>
      </c>
      <c r="G40" s="63">
        <v>44799</v>
      </c>
      <c r="H40" s="63">
        <v>44799</v>
      </c>
      <c r="I40" t="s">
        <v>425</v>
      </c>
      <c r="J40">
        <v>99423</v>
      </c>
      <c r="K40">
        <v>99423</v>
      </c>
      <c r="L40">
        <v>0</v>
      </c>
      <c r="M40">
        <v>0</v>
      </c>
      <c r="N40">
        <v>0</v>
      </c>
      <c r="O40">
        <v>0</v>
      </c>
      <c r="P40">
        <v>0</v>
      </c>
      <c r="Q40">
        <v>0</v>
      </c>
      <c r="R40">
        <v>99423</v>
      </c>
      <c r="S40" t="s">
        <v>443</v>
      </c>
      <c r="T40" t="s">
        <v>425</v>
      </c>
      <c r="U40" t="s">
        <v>425</v>
      </c>
      <c r="V40" t="s">
        <v>425</v>
      </c>
      <c r="W40" t="s">
        <v>425</v>
      </c>
      <c r="X40" t="s">
        <v>425</v>
      </c>
      <c r="Y40" t="s">
        <v>425</v>
      </c>
      <c r="Z40" t="s">
        <v>425</v>
      </c>
      <c r="AA40" t="s">
        <v>425</v>
      </c>
      <c r="AB40">
        <v>0</v>
      </c>
      <c r="AC40">
        <v>1</v>
      </c>
      <c r="AD40" t="s">
        <v>425</v>
      </c>
      <c r="AE40" t="s">
        <v>425</v>
      </c>
      <c r="AF40" t="s">
        <v>428</v>
      </c>
      <c r="AG40" t="s">
        <v>444</v>
      </c>
      <c r="AH40" t="s">
        <v>425</v>
      </c>
      <c r="AI40" t="s">
        <v>431</v>
      </c>
    </row>
    <row r="41" spans="1:35" x14ac:dyDescent="0.35">
      <c r="A41" t="s">
        <v>117</v>
      </c>
      <c r="B41">
        <v>891409017</v>
      </c>
      <c r="C41" t="s">
        <v>423</v>
      </c>
      <c r="D41" t="s">
        <v>116</v>
      </c>
      <c r="E41" t="s">
        <v>424</v>
      </c>
      <c r="F41" s="63">
        <v>44776</v>
      </c>
      <c r="G41" s="63">
        <v>44840</v>
      </c>
      <c r="H41" s="63">
        <v>44840</v>
      </c>
      <c r="I41" t="s">
        <v>425</v>
      </c>
      <c r="J41">
        <v>99423</v>
      </c>
      <c r="K41">
        <v>99423</v>
      </c>
      <c r="L41">
        <v>0</v>
      </c>
      <c r="M41">
        <v>0</v>
      </c>
      <c r="N41">
        <v>0</v>
      </c>
      <c r="O41">
        <v>0</v>
      </c>
      <c r="P41">
        <v>0</v>
      </c>
      <c r="Q41">
        <v>0</v>
      </c>
      <c r="R41">
        <v>99423</v>
      </c>
      <c r="S41" t="s">
        <v>425</v>
      </c>
      <c r="T41" t="s">
        <v>425</v>
      </c>
      <c r="U41" t="s">
        <v>425</v>
      </c>
      <c r="V41" t="s">
        <v>425</v>
      </c>
      <c r="W41" t="s">
        <v>425</v>
      </c>
      <c r="X41" t="s">
        <v>425</v>
      </c>
      <c r="Y41" t="s">
        <v>425</v>
      </c>
      <c r="Z41" t="s">
        <v>425</v>
      </c>
      <c r="AA41" t="s">
        <v>425</v>
      </c>
      <c r="AB41">
        <v>0</v>
      </c>
      <c r="AC41">
        <v>1</v>
      </c>
      <c r="AD41" t="s">
        <v>425</v>
      </c>
      <c r="AE41" t="s">
        <v>425</v>
      </c>
      <c r="AF41" t="s">
        <v>428</v>
      </c>
      <c r="AG41" t="s">
        <v>444</v>
      </c>
      <c r="AH41" t="s">
        <v>425</v>
      </c>
      <c r="AI41" t="s">
        <v>431</v>
      </c>
    </row>
    <row r="42" spans="1:35" x14ac:dyDescent="0.35">
      <c r="A42" t="s">
        <v>109</v>
      </c>
      <c r="B42">
        <v>891409017</v>
      </c>
      <c r="C42" t="s">
        <v>423</v>
      </c>
      <c r="D42" t="s">
        <v>108</v>
      </c>
      <c r="E42" t="s">
        <v>424</v>
      </c>
      <c r="F42" s="63">
        <v>44799</v>
      </c>
      <c r="G42" s="63">
        <v>44840</v>
      </c>
      <c r="H42" s="63">
        <v>44840</v>
      </c>
      <c r="I42" t="s">
        <v>425</v>
      </c>
      <c r="J42">
        <v>99423</v>
      </c>
      <c r="K42">
        <v>99423</v>
      </c>
      <c r="L42">
        <v>0</v>
      </c>
      <c r="M42">
        <v>0</v>
      </c>
      <c r="N42">
        <v>0</v>
      </c>
      <c r="O42">
        <v>0</v>
      </c>
      <c r="P42">
        <v>0</v>
      </c>
      <c r="Q42">
        <v>0</v>
      </c>
      <c r="R42">
        <v>99423</v>
      </c>
      <c r="S42" t="s">
        <v>425</v>
      </c>
      <c r="T42" t="s">
        <v>425</v>
      </c>
      <c r="U42" t="s">
        <v>425</v>
      </c>
      <c r="V42" t="s">
        <v>425</v>
      </c>
      <c r="W42" t="s">
        <v>425</v>
      </c>
      <c r="X42" t="s">
        <v>425</v>
      </c>
      <c r="Y42" t="s">
        <v>425</v>
      </c>
      <c r="Z42" t="s">
        <v>425</v>
      </c>
      <c r="AA42" t="s">
        <v>425</v>
      </c>
      <c r="AB42">
        <v>0</v>
      </c>
      <c r="AC42">
        <v>1</v>
      </c>
      <c r="AD42" t="s">
        <v>425</v>
      </c>
      <c r="AE42" t="s">
        <v>425</v>
      </c>
      <c r="AF42" t="s">
        <v>428</v>
      </c>
      <c r="AG42" t="s">
        <v>444</v>
      </c>
      <c r="AH42" t="s">
        <v>425</v>
      </c>
      <c r="AI42" t="s">
        <v>431</v>
      </c>
    </row>
    <row r="43" spans="1:35" x14ac:dyDescent="0.35">
      <c r="A43" t="s">
        <v>121</v>
      </c>
      <c r="B43">
        <v>891409017</v>
      </c>
      <c r="C43" t="s">
        <v>423</v>
      </c>
      <c r="D43" t="s">
        <v>120</v>
      </c>
      <c r="E43" t="s">
        <v>424</v>
      </c>
      <c r="F43" s="63">
        <v>44795</v>
      </c>
      <c r="G43" s="63">
        <v>44840</v>
      </c>
      <c r="H43" s="63">
        <v>44840</v>
      </c>
      <c r="I43" t="s">
        <v>425</v>
      </c>
      <c r="J43">
        <v>99423</v>
      </c>
      <c r="K43">
        <v>99423</v>
      </c>
      <c r="L43">
        <v>0</v>
      </c>
      <c r="M43">
        <v>0</v>
      </c>
      <c r="N43">
        <v>0</v>
      </c>
      <c r="O43">
        <v>0</v>
      </c>
      <c r="P43">
        <v>0</v>
      </c>
      <c r="Q43">
        <v>0</v>
      </c>
      <c r="R43">
        <v>99423</v>
      </c>
      <c r="S43" t="s">
        <v>425</v>
      </c>
      <c r="T43" t="s">
        <v>425</v>
      </c>
      <c r="U43" t="s">
        <v>425</v>
      </c>
      <c r="V43" t="s">
        <v>425</v>
      </c>
      <c r="W43" t="s">
        <v>425</v>
      </c>
      <c r="X43" t="s">
        <v>425</v>
      </c>
      <c r="Y43" t="s">
        <v>425</v>
      </c>
      <c r="Z43" t="s">
        <v>425</v>
      </c>
      <c r="AA43" t="s">
        <v>425</v>
      </c>
      <c r="AB43">
        <v>0</v>
      </c>
      <c r="AC43">
        <v>1</v>
      </c>
      <c r="AD43" t="s">
        <v>425</v>
      </c>
      <c r="AE43" t="s">
        <v>425</v>
      </c>
      <c r="AF43" t="s">
        <v>428</v>
      </c>
      <c r="AG43" t="s">
        <v>444</v>
      </c>
      <c r="AH43" t="s">
        <v>425</v>
      </c>
      <c r="AI43" t="s">
        <v>431</v>
      </c>
    </row>
    <row r="44" spans="1:35" x14ac:dyDescent="0.35">
      <c r="A44" t="s">
        <v>113</v>
      </c>
      <c r="B44">
        <v>891409017</v>
      </c>
      <c r="C44" t="s">
        <v>423</v>
      </c>
      <c r="D44" t="s">
        <v>112</v>
      </c>
      <c r="E44" t="s">
        <v>424</v>
      </c>
      <c r="F44" s="63">
        <v>44793</v>
      </c>
      <c r="G44" s="63">
        <v>44840</v>
      </c>
      <c r="H44" s="63">
        <v>44840</v>
      </c>
      <c r="I44" t="s">
        <v>425</v>
      </c>
      <c r="J44">
        <v>99423</v>
      </c>
      <c r="K44">
        <v>99423</v>
      </c>
      <c r="L44">
        <v>0</v>
      </c>
      <c r="M44">
        <v>0</v>
      </c>
      <c r="N44">
        <v>0</v>
      </c>
      <c r="O44">
        <v>0</v>
      </c>
      <c r="P44">
        <v>0</v>
      </c>
      <c r="Q44">
        <v>0</v>
      </c>
      <c r="R44">
        <v>99423</v>
      </c>
      <c r="S44" t="s">
        <v>425</v>
      </c>
      <c r="T44" t="s">
        <v>425</v>
      </c>
      <c r="U44" t="s">
        <v>425</v>
      </c>
      <c r="V44" t="s">
        <v>425</v>
      </c>
      <c r="W44" t="s">
        <v>425</v>
      </c>
      <c r="X44" t="s">
        <v>425</v>
      </c>
      <c r="Y44" t="s">
        <v>425</v>
      </c>
      <c r="Z44" t="s">
        <v>425</v>
      </c>
      <c r="AA44" t="s">
        <v>425</v>
      </c>
      <c r="AB44">
        <v>0</v>
      </c>
      <c r="AC44">
        <v>1</v>
      </c>
      <c r="AD44" t="s">
        <v>425</v>
      </c>
      <c r="AE44" t="s">
        <v>425</v>
      </c>
      <c r="AF44" t="s">
        <v>428</v>
      </c>
      <c r="AG44" t="s">
        <v>444</v>
      </c>
      <c r="AH44" t="s">
        <v>425</v>
      </c>
      <c r="AI44" t="s">
        <v>431</v>
      </c>
    </row>
    <row r="45" spans="1:35" x14ac:dyDescent="0.35">
      <c r="A45" t="s">
        <v>129</v>
      </c>
      <c r="B45">
        <v>891409017</v>
      </c>
      <c r="C45" t="s">
        <v>423</v>
      </c>
      <c r="D45" t="s">
        <v>128</v>
      </c>
      <c r="E45" t="s">
        <v>432</v>
      </c>
      <c r="F45" s="63">
        <v>44810</v>
      </c>
      <c r="G45" s="63">
        <v>44853</v>
      </c>
      <c r="H45" s="63">
        <v>44853</v>
      </c>
      <c r="I45" s="63">
        <v>44859</v>
      </c>
      <c r="J45">
        <v>99423</v>
      </c>
      <c r="K45">
        <v>99423</v>
      </c>
      <c r="L45">
        <v>99423</v>
      </c>
      <c r="M45">
        <v>0</v>
      </c>
      <c r="N45">
        <v>0</v>
      </c>
      <c r="O45">
        <v>0</v>
      </c>
      <c r="P45">
        <v>0</v>
      </c>
      <c r="Q45">
        <v>0</v>
      </c>
      <c r="R45">
        <v>0</v>
      </c>
      <c r="S45" t="s">
        <v>425</v>
      </c>
      <c r="T45" t="s">
        <v>425</v>
      </c>
      <c r="U45" t="s">
        <v>445</v>
      </c>
      <c r="V45" t="s">
        <v>452</v>
      </c>
      <c r="W45" t="s">
        <v>45</v>
      </c>
      <c r="X45" t="s">
        <v>453</v>
      </c>
      <c r="Y45" t="s">
        <v>454</v>
      </c>
      <c r="Z45">
        <v>99423</v>
      </c>
      <c r="AA45" t="s">
        <v>449</v>
      </c>
      <c r="AB45">
        <v>0</v>
      </c>
      <c r="AC45">
        <v>1</v>
      </c>
      <c r="AD45" t="s">
        <v>425</v>
      </c>
      <c r="AE45" t="s">
        <v>425</v>
      </c>
      <c r="AF45" t="s">
        <v>428</v>
      </c>
      <c r="AG45" t="s">
        <v>444</v>
      </c>
      <c r="AH45" t="s">
        <v>425</v>
      </c>
      <c r="AI45" t="s">
        <v>431</v>
      </c>
    </row>
    <row r="46" spans="1:35" x14ac:dyDescent="0.35">
      <c r="A46" t="s">
        <v>133</v>
      </c>
      <c r="B46">
        <v>891409017</v>
      </c>
      <c r="C46" t="s">
        <v>423</v>
      </c>
      <c r="D46" t="s">
        <v>132</v>
      </c>
      <c r="E46" t="s">
        <v>432</v>
      </c>
      <c r="F46" s="63">
        <v>44823</v>
      </c>
      <c r="G46" s="63">
        <v>44853</v>
      </c>
      <c r="H46" s="63">
        <v>44853</v>
      </c>
      <c r="I46" s="63">
        <v>44856</v>
      </c>
      <c r="J46">
        <v>108040</v>
      </c>
      <c r="K46">
        <v>108040</v>
      </c>
      <c r="L46">
        <v>108040</v>
      </c>
      <c r="M46">
        <v>0</v>
      </c>
      <c r="N46">
        <v>0</v>
      </c>
      <c r="O46">
        <v>0</v>
      </c>
      <c r="P46">
        <v>0</v>
      </c>
      <c r="Q46">
        <v>0</v>
      </c>
      <c r="R46">
        <v>0</v>
      </c>
      <c r="S46" t="s">
        <v>425</v>
      </c>
      <c r="T46" t="s">
        <v>425</v>
      </c>
      <c r="U46" t="s">
        <v>455</v>
      </c>
      <c r="V46" t="s">
        <v>456</v>
      </c>
      <c r="W46" t="s">
        <v>45</v>
      </c>
      <c r="X46" t="s">
        <v>457</v>
      </c>
      <c r="Y46" t="s">
        <v>448</v>
      </c>
      <c r="Z46">
        <v>108040</v>
      </c>
      <c r="AA46" t="s">
        <v>449</v>
      </c>
      <c r="AB46">
        <v>0</v>
      </c>
      <c r="AC46">
        <v>1</v>
      </c>
      <c r="AD46" t="s">
        <v>425</v>
      </c>
      <c r="AE46" t="s">
        <v>425</v>
      </c>
      <c r="AF46" t="s">
        <v>428</v>
      </c>
      <c r="AG46" t="s">
        <v>444</v>
      </c>
      <c r="AH46" t="s">
        <v>425</v>
      </c>
      <c r="AI46" t="s">
        <v>431</v>
      </c>
    </row>
    <row r="47" spans="1:35" x14ac:dyDescent="0.35">
      <c r="A47" t="s">
        <v>135</v>
      </c>
      <c r="B47">
        <v>891409017</v>
      </c>
      <c r="C47" t="s">
        <v>423</v>
      </c>
      <c r="D47" t="s">
        <v>134</v>
      </c>
      <c r="E47" t="s">
        <v>432</v>
      </c>
      <c r="F47" s="63">
        <v>44831</v>
      </c>
      <c r="G47" s="63">
        <v>44853</v>
      </c>
      <c r="H47" s="63">
        <v>44853</v>
      </c>
      <c r="I47" s="63">
        <v>44858</v>
      </c>
      <c r="J47">
        <v>99423</v>
      </c>
      <c r="K47">
        <v>99423</v>
      </c>
      <c r="L47">
        <v>99423</v>
      </c>
      <c r="M47">
        <v>0</v>
      </c>
      <c r="N47">
        <v>0</v>
      </c>
      <c r="O47">
        <v>0</v>
      </c>
      <c r="P47">
        <v>0</v>
      </c>
      <c r="Q47">
        <v>0</v>
      </c>
      <c r="R47">
        <v>0</v>
      </c>
      <c r="S47" t="s">
        <v>425</v>
      </c>
      <c r="T47" t="s">
        <v>425</v>
      </c>
      <c r="U47" t="s">
        <v>458</v>
      </c>
      <c r="V47" t="s">
        <v>459</v>
      </c>
      <c r="W47" t="s">
        <v>45</v>
      </c>
      <c r="X47" t="s">
        <v>460</v>
      </c>
      <c r="Y47" t="s">
        <v>437</v>
      </c>
      <c r="Z47">
        <v>99423</v>
      </c>
      <c r="AA47" t="s">
        <v>449</v>
      </c>
      <c r="AB47">
        <v>0</v>
      </c>
      <c r="AC47">
        <v>1</v>
      </c>
      <c r="AD47" t="s">
        <v>425</v>
      </c>
      <c r="AE47" t="s">
        <v>425</v>
      </c>
      <c r="AF47" t="s">
        <v>428</v>
      </c>
      <c r="AG47" t="s">
        <v>444</v>
      </c>
      <c r="AH47" t="s">
        <v>425</v>
      </c>
      <c r="AI47" t="s">
        <v>431</v>
      </c>
    </row>
    <row r="48" spans="1:35" x14ac:dyDescent="0.35">
      <c r="A48" t="s">
        <v>115</v>
      </c>
      <c r="B48">
        <v>891409017</v>
      </c>
      <c r="C48" t="s">
        <v>423</v>
      </c>
      <c r="D48" t="s">
        <v>114</v>
      </c>
      <c r="E48" t="s">
        <v>424</v>
      </c>
      <c r="F48" s="63">
        <v>44793</v>
      </c>
      <c r="G48" s="63">
        <v>44840</v>
      </c>
      <c r="H48" s="63">
        <v>44840</v>
      </c>
      <c r="I48" t="s">
        <v>425</v>
      </c>
      <c r="J48">
        <v>99423</v>
      </c>
      <c r="K48">
        <v>99423</v>
      </c>
      <c r="L48">
        <v>0</v>
      </c>
      <c r="M48">
        <v>0</v>
      </c>
      <c r="N48">
        <v>0</v>
      </c>
      <c r="O48">
        <v>0</v>
      </c>
      <c r="P48">
        <v>0</v>
      </c>
      <c r="Q48">
        <v>0</v>
      </c>
      <c r="R48">
        <v>99423</v>
      </c>
      <c r="S48" t="s">
        <v>425</v>
      </c>
      <c r="T48" t="s">
        <v>425</v>
      </c>
      <c r="U48" t="s">
        <v>425</v>
      </c>
      <c r="V48" t="s">
        <v>425</v>
      </c>
      <c r="W48" t="s">
        <v>425</v>
      </c>
      <c r="X48" t="s">
        <v>425</v>
      </c>
      <c r="Y48" t="s">
        <v>425</v>
      </c>
      <c r="Z48" t="s">
        <v>425</v>
      </c>
      <c r="AA48" t="s">
        <v>425</v>
      </c>
      <c r="AB48">
        <v>0</v>
      </c>
      <c r="AC48">
        <v>1</v>
      </c>
      <c r="AD48" t="s">
        <v>425</v>
      </c>
      <c r="AE48" t="s">
        <v>425</v>
      </c>
      <c r="AF48" t="s">
        <v>428</v>
      </c>
      <c r="AG48" t="s">
        <v>444</v>
      </c>
      <c r="AH48" t="s">
        <v>425</v>
      </c>
      <c r="AI48" t="s">
        <v>431</v>
      </c>
    </row>
    <row r="49" spans="1:35" x14ac:dyDescent="0.35">
      <c r="A49" t="s">
        <v>105</v>
      </c>
      <c r="B49">
        <v>891409017</v>
      </c>
      <c r="C49" t="s">
        <v>423</v>
      </c>
      <c r="D49" t="s">
        <v>104</v>
      </c>
      <c r="E49" t="s">
        <v>432</v>
      </c>
      <c r="F49" s="63">
        <v>44791</v>
      </c>
      <c r="G49" s="63">
        <v>44840</v>
      </c>
      <c r="H49" s="63">
        <v>44840</v>
      </c>
      <c r="I49" s="63">
        <v>44845</v>
      </c>
      <c r="J49">
        <v>74444</v>
      </c>
      <c r="K49">
        <v>74444</v>
      </c>
      <c r="L49">
        <v>74444</v>
      </c>
      <c r="M49">
        <v>0</v>
      </c>
      <c r="N49">
        <v>0</v>
      </c>
      <c r="O49">
        <v>0</v>
      </c>
      <c r="P49">
        <v>0</v>
      </c>
      <c r="Q49">
        <v>0</v>
      </c>
      <c r="R49">
        <v>0</v>
      </c>
      <c r="S49" t="s">
        <v>425</v>
      </c>
      <c r="T49" t="s">
        <v>425</v>
      </c>
      <c r="U49" t="s">
        <v>461</v>
      </c>
      <c r="V49" t="s">
        <v>462</v>
      </c>
      <c r="W49" t="s">
        <v>45</v>
      </c>
      <c r="X49" t="s">
        <v>463</v>
      </c>
      <c r="Y49" t="s">
        <v>448</v>
      </c>
      <c r="Z49">
        <v>74444</v>
      </c>
      <c r="AA49" t="s">
        <v>449</v>
      </c>
      <c r="AB49">
        <v>0</v>
      </c>
      <c r="AC49">
        <v>1</v>
      </c>
      <c r="AD49" t="s">
        <v>425</v>
      </c>
      <c r="AE49" t="s">
        <v>425</v>
      </c>
      <c r="AF49" t="s">
        <v>428</v>
      </c>
      <c r="AG49" t="s">
        <v>444</v>
      </c>
      <c r="AH49" t="s">
        <v>425</v>
      </c>
      <c r="AI49" t="s">
        <v>431</v>
      </c>
    </row>
    <row r="50" spans="1:35" x14ac:dyDescent="0.35">
      <c r="A50" t="s">
        <v>107</v>
      </c>
      <c r="B50">
        <v>891409017</v>
      </c>
      <c r="C50" t="s">
        <v>423</v>
      </c>
      <c r="D50" t="s">
        <v>106</v>
      </c>
      <c r="E50" t="s">
        <v>424</v>
      </c>
      <c r="F50" s="63">
        <v>44793</v>
      </c>
      <c r="G50" s="63">
        <v>44840</v>
      </c>
      <c r="H50" s="63">
        <v>44840</v>
      </c>
      <c r="I50" t="s">
        <v>425</v>
      </c>
      <c r="J50">
        <v>99423</v>
      </c>
      <c r="K50">
        <v>99423</v>
      </c>
      <c r="L50">
        <v>0</v>
      </c>
      <c r="M50">
        <v>0</v>
      </c>
      <c r="N50">
        <v>0</v>
      </c>
      <c r="O50">
        <v>0</v>
      </c>
      <c r="P50">
        <v>0</v>
      </c>
      <c r="Q50">
        <v>0</v>
      </c>
      <c r="R50">
        <v>99423</v>
      </c>
      <c r="S50" t="s">
        <v>425</v>
      </c>
      <c r="T50" t="s">
        <v>425</v>
      </c>
      <c r="U50" t="s">
        <v>425</v>
      </c>
      <c r="V50" t="s">
        <v>425</v>
      </c>
      <c r="W50" t="s">
        <v>425</v>
      </c>
      <c r="X50" t="s">
        <v>425</v>
      </c>
      <c r="Y50" t="s">
        <v>425</v>
      </c>
      <c r="Z50" t="s">
        <v>425</v>
      </c>
      <c r="AA50" t="s">
        <v>425</v>
      </c>
      <c r="AB50">
        <v>0</v>
      </c>
      <c r="AC50">
        <v>1</v>
      </c>
      <c r="AD50" t="s">
        <v>425</v>
      </c>
      <c r="AE50" t="s">
        <v>425</v>
      </c>
      <c r="AF50" t="s">
        <v>428</v>
      </c>
      <c r="AG50" t="s">
        <v>444</v>
      </c>
      <c r="AH50" t="s">
        <v>425</v>
      </c>
      <c r="AI50" t="s">
        <v>431</v>
      </c>
    </row>
    <row r="51" spans="1:35" x14ac:dyDescent="0.35">
      <c r="A51" t="s">
        <v>111</v>
      </c>
      <c r="B51">
        <v>891409017</v>
      </c>
      <c r="C51" t="s">
        <v>423</v>
      </c>
      <c r="D51" t="s">
        <v>110</v>
      </c>
      <c r="E51" t="s">
        <v>424</v>
      </c>
      <c r="F51" s="63">
        <v>44793</v>
      </c>
      <c r="G51" s="63">
        <v>44840</v>
      </c>
      <c r="H51" s="63">
        <v>44840</v>
      </c>
      <c r="I51" t="s">
        <v>425</v>
      </c>
      <c r="J51">
        <v>99423</v>
      </c>
      <c r="K51">
        <v>99423</v>
      </c>
      <c r="L51">
        <v>0</v>
      </c>
      <c r="M51">
        <v>0</v>
      </c>
      <c r="N51">
        <v>0</v>
      </c>
      <c r="O51">
        <v>0</v>
      </c>
      <c r="P51">
        <v>0</v>
      </c>
      <c r="Q51">
        <v>0</v>
      </c>
      <c r="R51">
        <v>99423</v>
      </c>
      <c r="S51" t="s">
        <v>425</v>
      </c>
      <c r="T51" t="s">
        <v>425</v>
      </c>
      <c r="U51" t="s">
        <v>425</v>
      </c>
      <c r="V51" t="s">
        <v>425</v>
      </c>
      <c r="W51" t="s">
        <v>425</v>
      </c>
      <c r="X51" t="s">
        <v>425</v>
      </c>
      <c r="Y51" t="s">
        <v>425</v>
      </c>
      <c r="Z51" t="s">
        <v>425</v>
      </c>
      <c r="AA51" t="s">
        <v>425</v>
      </c>
      <c r="AB51">
        <v>0</v>
      </c>
      <c r="AC51">
        <v>1</v>
      </c>
      <c r="AD51" t="s">
        <v>425</v>
      </c>
      <c r="AE51" t="s">
        <v>425</v>
      </c>
      <c r="AF51" t="s">
        <v>428</v>
      </c>
      <c r="AG51" t="s">
        <v>444</v>
      </c>
      <c r="AH51" t="s">
        <v>425</v>
      </c>
      <c r="AI51" t="s">
        <v>431</v>
      </c>
    </row>
    <row r="52" spans="1:35" x14ac:dyDescent="0.35">
      <c r="A52" t="s">
        <v>119</v>
      </c>
      <c r="B52">
        <v>891409017</v>
      </c>
      <c r="C52" t="s">
        <v>423</v>
      </c>
      <c r="D52" t="s">
        <v>118</v>
      </c>
      <c r="E52" t="s">
        <v>424</v>
      </c>
      <c r="F52" s="63">
        <v>44795</v>
      </c>
      <c r="G52" s="63">
        <v>44840</v>
      </c>
      <c r="H52" s="63">
        <v>44840</v>
      </c>
      <c r="I52" t="s">
        <v>425</v>
      </c>
      <c r="J52">
        <v>99423</v>
      </c>
      <c r="K52">
        <v>99423</v>
      </c>
      <c r="L52">
        <v>0</v>
      </c>
      <c r="M52">
        <v>0</v>
      </c>
      <c r="N52">
        <v>0</v>
      </c>
      <c r="O52">
        <v>0</v>
      </c>
      <c r="P52">
        <v>0</v>
      </c>
      <c r="Q52">
        <v>0</v>
      </c>
      <c r="R52">
        <v>99423</v>
      </c>
      <c r="S52" t="s">
        <v>425</v>
      </c>
      <c r="T52" t="s">
        <v>425</v>
      </c>
      <c r="U52" t="s">
        <v>425</v>
      </c>
      <c r="V52" t="s">
        <v>425</v>
      </c>
      <c r="W52" t="s">
        <v>425</v>
      </c>
      <c r="X52" t="s">
        <v>425</v>
      </c>
      <c r="Y52" t="s">
        <v>425</v>
      </c>
      <c r="Z52" t="s">
        <v>425</v>
      </c>
      <c r="AA52" t="s">
        <v>425</v>
      </c>
      <c r="AB52">
        <v>0</v>
      </c>
      <c r="AC52">
        <v>1</v>
      </c>
      <c r="AD52" t="s">
        <v>425</v>
      </c>
      <c r="AE52" t="s">
        <v>425</v>
      </c>
      <c r="AF52" t="s">
        <v>428</v>
      </c>
      <c r="AG52" t="s">
        <v>444</v>
      </c>
      <c r="AH52" t="s">
        <v>425</v>
      </c>
      <c r="AI52" t="s">
        <v>431</v>
      </c>
    </row>
    <row r="53" spans="1:35" x14ac:dyDescent="0.35">
      <c r="A53" t="s">
        <v>123</v>
      </c>
      <c r="B53">
        <v>891409017</v>
      </c>
      <c r="C53" t="s">
        <v>423</v>
      </c>
      <c r="D53" t="s">
        <v>122</v>
      </c>
      <c r="E53" t="s">
        <v>432</v>
      </c>
      <c r="F53" s="63">
        <v>44797</v>
      </c>
      <c r="G53" s="63">
        <v>44840</v>
      </c>
      <c r="H53" s="63">
        <v>44840</v>
      </c>
      <c r="I53" s="63">
        <v>44841</v>
      </c>
      <c r="J53">
        <v>209951</v>
      </c>
      <c r="K53">
        <v>209951</v>
      </c>
      <c r="L53">
        <v>209951</v>
      </c>
      <c r="M53">
        <v>0</v>
      </c>
      <c r="N53">
        <v>0</v>
      </c>
      <c r="O53">
        <v>0</v>
      </c>
      <c r="P53">
        <v>0</v>
      </c>
      <c r="Q53">
        <v>0</v>
      </c>
      <c r="R53">
        <v>0</v>
      </c>
      <c r="S53" t="s">
        <v>425</v>
      </c>
      <c r="T53" t="s">
        <v>425</v>
      </c>
      <c r="U53" t="s">
        <v>445</v>
      </c>
      <c r="V53" t="s">
        <v>464</v>
      </c>
      <c r="W53" t="s">
        <v>45</v>
      </c>
      <c r="X53" t="s">
        <v>465</v>
      </c>
      <c r="Y53" t="s">
        <v>466</v>
      </c>
      <c r="Z53">
        <v>209951</v>
      </c>
      <c r="AA53" t="s">
        <v>449</v>
      </c>
      <c r="AB53">
        <v>0</v>
      </c>
      <c r="AC53">
        <v>1</v>
      </c>
      <c r="AD53" t="s">
        <v>425</v>
      </c>
      <c r="AE53" t="s">
        <v>425</v>
      </c>
      <c r="AF53" t="s">
        <v>428</v>
      </c>
      <c r="AG53" t="s">
        <v>444</v>
      </c>
      <c r="AH53" t="s">
        <v>425</v>
      </c>
      <c r="AI53" t="s">
        <v>431</v>
      </c>
    </row>
    <row r="54" spans="1:35" x14ac:dyDescent="0.35">
      <c r="A54" t="s">
        <v>103</v>
      </c>
      <c r="B54">
        <v>891409017</v>
      </c>
      <c r="C54" t="s">
        <v>423</v>
      </c>
      <c r="D54" t="s">
        <v>102</v>
      </c>
      <c r="E54" t="s">
        <v>424</v>
      </c>
      <c r="F54" s="63">
        <v>44790</v>
      </c>
      <c r="G54" s="63">
        <v>44820</v>
      </c>
      <c r="H54" s="63">
        <v>44820</v>
      </c>
      <c r="I54" t="s">
        <v>425</v>
      </c>
      <c r="J54">
        <v>99423</v>
      </c>
      <c r="K54">
        <v>99423</v>
      </c>
      <c r="L54">
        <v>0</v>
      </c>
      <c r="M54">
        <v>0</v>
      </c>
      <c r="N54">
        <v>0</v>
      </c>
      <c r="O54">
        <v>0</v>
      </c>
      <c r="P54">
        <v>0</v>
      </c>
      <c r="Q54">
        <v>0</v>
      </c>
      <c r="R54">
        <v>99423</v>
      </c>
      <c r="S54" t="s">
        <v>443</v>
      </c>
      <c r="T54" t="s">
        <v>425</v>
      </c>
      <c r="U54" t="s">
        <v>425</v>
      </c>
      <c r="V54" t="s">
        <v>425</v>
      </c>
      <c r="W54" t="s">
        <v>425</v>
      </c>
      <c r="X54" t="s">
        <v>425</v>
      </c>
      <c r="Y54" t="s">
        <v>425</v>
      </c>
      <c r="Z54" t="s">
        <v>425</v>
      </c>
      <c r="AA54" t="s">
        <v>425</v>
      </c>
      <c r="AB54">
        <v>0</v>
      </c>
      <c r="AC54">
        <v>1</v>
      </c>
      <c r="AD54" t="s">
        <v>425</v>
      </c>
      <c r="AE54" t="s">
        <v>425</v>
      </c>
      <c r="AF54" t="s">
        <v>428</v>
      </c>
      <c r="AG54" t="s">
        <v>444</v>
      </c>
      <c r="AH54" t="s">
        <v>425</v>
      </c>
      <c r="AI54" t="s">
        <v>431</v>
      </c>
    </row>
    <row r="55" spans="1:35" x14ac:dyDescent="0.35">
      <c r="A55" t="s">
        <v>125</v>
      </c>
      <c r="B55">
        <v>891409017</v>
      </c>
      <c r="C55" t="s">
        <v>423</v>
      </c>
      <c r="D55" t="s">
        <v>124</v>
      </c>
      <c r="E55" t="s">
        <v>424</v>
      </c>
      <c r="F55" s="63">
        <v>44797</v>
      </c>
      <c r="G55" s="63">
        <v>44840</v>
      </c>
      <c r="H55" s="63">
        <v>44840</v>
      </c>
      <c r="I55" t="s">
        <v>425</v>
      </c>
      <c r="J55">
        <v>99423</v>
      </c>
      <c r="K55">
        <v>99423</v>
      </c>
      <c r="L55">
        <v>0</v>
      </c>
      <c r="M55">
        <v>0</v>
      </c>
      <c r="N55">
        <v>0</v>
      </c>
      <c r="O55">
        <v>0</v>
      </c>
      <c r="P55">
        <v>0</v>
      </c>
      <c r="Q55">
        <v>0</v>
      </c>
      <c r="R55">
        <v>99423</v>
      </c>
      <c r="S55" t="s">
        <v>425</v>
      </c>
      <c r="T55" t="s">
        <v>425</v>
      </c>
      <c r="U55" t="s">
        <v>425</v>
      </c>
      <c r="V55" t="s">
        <v>425</v>
      </c>
      <c r="W55" t="s">
        <v>425</v>
      </c>
      <c r="X55" t="s">
        <v>425</v>
      </c>
      <c r="Y55" t="s">
        <v>425</v>
      </c>
      <c r="Z55" t="s">
        <v>425</v>
      </c>
      <c r="AA55" t="s">
        <v>425</v>
      </c>
      <c r="AB55">
        <v>0</v>
      </c>
      <c r="AC55">
        <v>1</v>
      </c>
      <c r="AD55" t="s">
        <v>425</v>
      </c>
      <c r="AE55" t="s">
        <v>425</v>
      </c>
      <c r="AF55" t="s">
        <v>428</v>
      </c>
      <c r="AG55" t="s">
        <v>444</v>
      </c>
      <c r="AH55" t="s">
        <v>425</v>
      </c>
      <c r="AI55" t="s">
        <v>431</v>
      </c>
    </row>
    <row r="56" spans="1:35" x14ac:dyDescent="0.35">
      <c r="A56" t="s">
        <v>127</v>
      </c>
      <c r="B56">
        <v>891409017</v>
      </c>
      <c r="C56" t="s">
        <v>423</v>
      </c>
      <c r="D56" t="s">
        <v>126</v>
      </c>
      <c r="E56" t="s">
        <v>424</v>
      </c>
      <c r="F56" s="63">
        <v>44804</v>
      </c>
      <c r="G56" s="63">
        <v>44820</v>
      </c>
      <c r="H56" s="63">
        <v>44820</v>
      </c>
      <c r="I56" t="s">
        <v>425</v>
      </c>
      <c r="J56">
        <v>99423</v>
      </c>
      <c r="K56">
        <v>99423</v>
      </c>
      <c r="L56">
        <v>0</v>
      </c>
      <c r="M56">
        <v>0</v>
      </c>
      <c r="N56">
        <v>0</v>
      </c>
      <c r="O56">
        <v>0</v>
      </c>
      <c r="P56">
        <v>0</v>
      </c>
      <c r="Q56">
        <v>0</v>
      </c>
      <c r="R56">
        <v>99423</v>
      </c>
      <c r="S56" t="s">
        <v>443</v>
      </c>
      <c r="T56" t="s">
        <v>425</v>
      </c>
      <c r="U56" t="s">
        <v>425</v>
      </c>
      <c r="V56" t="s">
        <v>425</v>
      </c>
      <c r="W56" t="s">
        <v>425</v>
      </c>
      <c r="X56" t="s">
        <v>425</v>
      </c>
      <c r="Y56" t="s">
        <v>425</v>
      </c>
      <c r="Z56" t="s">
        <v>425</v>
      </c>
      <c r="AA56" t="s">
        <v>425</v>
      </c>
      <c r="AB56">
        <v>0</v>
      </c>
      <c r="AC56">
        <v>1</v>
      </c>
      <c r="AD56" t="s">
        <v>425</v>
      </c>
      <c r="AE56" t="s">
        <v>425</v>
      </c>
      <c r="AF56" t="s">
        <v>428</v>
      </c>
      <c r="AG56" t="s">
        <v>444</v>
      </c>
      <c r="AH56" t="s">
        <v>425</v>
      </c>
      <c r="AI56" t="s">
        <v>431</v>
      </c>
    </row>
    <row r="57" spans="1:35" x14ac:dyDescent="0.35">
      <c r="A57" t="s">
        <v>131</v>
      </c>
      <c r="B57">
        <v>891409017</v>
      </c>
      <c r="C57" t="s">
        <v>423</v>
      </c>
      <c r="D57" t="s">
        <v>130</v>
      </c>
      <c r="E57" t="s">
        <v>424</v>
      </c>
      <c r="F57" s="63">
        <v>44815</v>
      </c>
      <c r="G57" s="63">
        <v>44853</v>
      </c>
      <c r="H57" s="63">
        <v>44853</v>
      </c>
      <c r="I57" t="s">
        <v>425</v>
      </c>
      <c r="J57">
        <v>70335</v>
      </c>
      <c r="K57">
        <v>70335</v>
      </c>
      <c r="L57">
        <v>0</v>
      </c>
      <c r="M57">
        <v>0</v>
      </c>
      <c r="N57">
        <v>0</v>
      </c>
      <c r="O57">
        <v>0</v>
      </c>
      <c r="P57">
        <v>0</v>
      </c>
      <c r="Q57">
        <v>0</v>
      </c>
      <c r="R57">
        <v>70335</v>
      </c>
      <c r="S57" t="s">
        <v>425</v>
      </c>
      <c r="T57" t="s">
        <v>425</v>
      </c>
      <c r="U57" t="s">
        <v>425</v>
      </c>
      <c r="V57" t="s">
        <v>425</v>
      </c>
      <c r="W57" t="s">
        <v>425</v>
      </c>
      <c r="X57" t="s">
        <v>425</v>
      </c>
      <c r="Y57" t="s">
        <v>425</v>
      </c>
      <c r="Z57" t="s">
        <v>425</v>
      </c>
      <c r="AA57" t="s">
        <v>425</v>
      </c>
      <c r="AB57">
        <v>0</v>
      </c>
      <c r="AC57">
        <v>1</v>
      </c>
      <c r="AD57" t="s">
        <v>425</v>
      </c>
      <c r="AE57" t="s">
        <v>425</v>
      </c>
      <c r="AF57" t="s">
        <v>428</v>
      </c>
      <c r="AG57" t="s">
        <v>444</v>
      </c>
      <c r="AH57" t="s">
        <v>425</v>
      </c>
      <c r="AI57" t="s">
        <v>431</v>
      </c>
    </row>
    <row r="58" spans="1:35" x14ac:dyDescent="0.35">
      <c r="A58" t="s">
        <v>137</v>
      </c>
      <c r="B58">
        <v>891409017</v>
      </c>
      <c r="C58" t="s">
        <v>423</v>
      </c>
      <c r="D58" t="s">
        <v>136</v>
      </c>
      <c r="E58" t="s">
        <v>432</v>
      </c>
      <c r="F58" s="63">
        <v>44831</v>
      </c>
      <c r="G58" s="63">
        <v>44853</v>
      </c>
      <c r="H58" s="63">
        <v>44853</v>
      </c>
      <c r="I58" s="63">
        <v>44858</v>
      </c>
      <c r="J58">
        <v>99423</v>
      </c>
      <c r="K58">
        <v>99423</v>
      </c>
      <c r="L58">
        <v>99423</v>
      </c>
      <c r="M58">
        <v>0</v>
      </c>
      <c r="N58">
        <v>0</v>
      </c>
      <c r="O58">
        <v>0</v>
      </c>
      <c r="P58">
        <v>0</v>
      </c>
      <c r="Q58">
        <v>0</v>
      </c>
      <c r="R58">
        <v>0</v>
      </c>
      <c r="S58" t="s">
        <v>425</v>
      </c>
      <c r="T58" t="s">
        <v>425</v>
      </c>
      <c r="U58" t="s">
        <v>467</v>
      </c>
      <c r="V58" t="s">
        <v>468</v>
      </c>
      <c r="W58" t="s">
        <v>45</v>
      </c>
      <c r="X58" t="s">
        <v>469</v>
      </c>
      <c r="Y58" t="s">
        <v>437</v>
      </c>
      <c r="Z58">
        <v>99423</v>
      </c>
      <c r="AA58" t="s">
        <v>449</v>
      </c>
      <c r="AB58">
        <v>0</v>
      </c>
      <c r="AC58">
        <v>1</v>
      </c>
      <c r="AD58" t="s">
        <v>425</v>
      </c>
      <c r="AE58" t="s">
        <v>425</v>
      </c>
      <c r="AF58" t="s">
        <v>428</v>
      </c>
      <c r="AG58" t="s">
        <v>444</v>
      </c>
      <c r="AH58" t="s">
        <v>425</v>
      </c>
      <c r="AI58" t="s">
        <v>431</v>
      </c>
    </row>
    <row r="59" spans="1:35" x14ac:dyDescent="0.35">
      <c r="A59" t="s">
        <v>141</v>
      </c>
      <c r="B59">
        <v>891409017</v>
      </c>
      <c r="C59" t="s">
        <v>423</v>
      </c>
      <c r="D59" t="s">
        <v>140</v>
      </c>
      <c r="E59" t="s">
        <v>432</v>
      </c>
      <c r="F59" s="63">
        <v>44838</v>
      </c>
      <c r="G59" s="63">
        <v>44883</v>
      </c>
      <c r="H59" s="63">
        <v>44883</v>
      </c>
      <c r="I59" s="63">
        <v>44888</v>
      </c>
      <c r="J59">
        <v>99423</v>
      </c>
      <c r="K59">
        <v>99423</v>
      </c>
      <c r="L59">
        <v>99423</v>
      </c>
      <c r="M59">
        <v>0</v>
      </c>
      <c r="N59">
        <v>0</v>
      </c>
      <c r="O59">
        <v>0</v>
      </c>
      <c r="P59">
        <v>0</v>
      </c>
      <c r="Q59">
        <v>0</v>
      </c>
      <c r="R59">
        <v>0</v>
      </c>
      <c r="S59" t="s">
        <v>425</v>
      </c>
      <c r="T59" t="s">
        <v>425</v>
      </c>
      <c r="U59" t="s">
        <v>445</v>
      </c>
      <c r="V59" t="s">
        <v>470</v>
      </c>
      <c r="W59" t="s">
        <v>45</v>
      </c>
      <c r="X59" t="s">
        <v>471</v>
      </c>
      <c r="Y59" t="s">
        <v>466</v>
      </c>
      <c r="Z59">
        <v>99423</v>
      </c>
      <c r="AA59" t="s">
        <v>449</v>
      </c>
      <c r="AB59">
        <v>0</v>
      </c>
      <c r="AC59">
        <v>1</v>
      </c>
      <c r="AD59" t="s">
        <v>425</v>
      </c>
      <c r="AE59" t="s">
        <v>425</v>
      </c>
      <c r="AF59" t="s">
        <v>428</v>
      </c>
      <c r="AG59" t="s">
        <v>444</v>
      </c>
      <c r="AH59" t="s">
        <v>425</v>
      </c>
      <c r="AI59" t="s">
        <v>431</v>
      </c>
    </row>
    <row r="60" spans="1:35" x14ac:dyDescent="0.35">
      <c r="A60" t="s">
        <v>143</v>
      </c>
      <c r="B60">
        <v>891409017</v>
      </c>
      <c r="C60" t="s">
        <v>423</v>
      </c>
      <c r="D60" t="s">
        <v>142</v>
      </c>
      <c r="E60" t="s">
        <v>432</v>
      </c>
      <c r="F60" s="63">
        <v>44840</v>
      </c>
      <c r="G60" s="63">
        <v>44883</v>
      </c>
      <c r="H60" s="63">
        <v>44883</v>
      </c>
      <c r="I60" s="63">
        <v>44888</v>
      </c>
      <c r="J60">
        <v>133073</v>
      </c>
      <c r="K60">
        <v>133073</v>
      </c>
      <c r="L60">
        <v>133073</v>
      </c>
      <c r="M60">
        <v>0</v>
      </c>
      <c r="N60">
        <v>0</v>
      </c>
      <c r="O60">
        <v>0</v>
      </c>
      <c r="P60">
        <v>0</v>
      </c>
      <c r="Q60">
        <v>0</v>
      </c>
      <c r="R60">
        <v>0</v>
      </c>
      <c r="S60" t="s">
        <v>425</v>
      </c>
      <c r="T60" t="s">
        <v>425</v>
      </c>
      <c r="U60" t="s">
        <v>445</v>
      </c>
      <c r="V60" t="s">
        <v>472</v>
      </c>
      <c r="W60" t="s">
        <v>45</v>
      </c>
      <c r="X60" t="s">
        <v>473</v>
      </c>
      <c r="Y60" t="s">
        <v>448</v>
      </c>
      <c r="Z60">
        <v>133073</v>
      </c>
      <c r="AA60" t="s">
        <v>449</v>
      </c>
      <c r="AB60">
        <v>0</v>
      </c>
      <c r="AC60">
        <v>1</v>
      </c>
      <c r="AD60" t="s">
        <v>425</v>
      </c>
      <c r="AE60" t="s">
        <v>425</v>
      </c>
      <c r="AF60" t="s">
        <v>428</v>
      </c>
      <c r="AG60" t="s">
        <v>444</v>
      </c>
      <c r="AH60" t="s">
        <v>425</v>
      </c>
      <c r="AI60" t="s">
        <v>431</v>
      </c>
    </row>
    <row r="61" spans="1:35" x14ac:dyDescent="0.35">
      <c r="A61" t="s">
        <v>155</v>
      </c>
      <c r="B61">
        <v>891409017</v>
      </c>
      <c r="C61" t="s">
        <v>423</v>
      </c>
      <c r="D61" t="s">
        <v>154</v>
      </c>
      <c r="E61" t="s">
        <v>424</v>
      </c>
      <c r="F61" s="63">
        <v>44881</v>
      </c>
      <c r="G61" s="63">
        <v>44911</v>
      </c>
      <c r="H61" s="63">
        <v>45245</v>
      </c>
      <c r="I61" t="s">
        <v>425</v>
      </c>
      <c r="J61">
        <v>1048007</v>
      </c>
      <c r="K61">
        <v>75641</v>
      </c>
      <c r="L61">
        <v>0</v>
      </c>
      <c r="M61">
        <v>0</v>
      </c>
      <c r="N61">
        <v>0</v>
      </c>
      <c r="O61">
        <v>0</v>
      </c>
      <c r="P61">
        <v>18910</v>
      </c>
      <c r="Q61">
        <v>0</v>
      </c>
      <c r="R61">
        <v>56731</v>
      </c>
      <c r="S61" t="s">
        <v>425</v>
      </c>
      <c r="T61" t="s">
        <v>425</v>
      </c>
      <c r="U61" t="s">
        <v>425</v>
      </c>
      <c r="V61" t="s">
        <v>474</v>
      </c>
      <c r="W61" t="s">
        <v>425</v>
      </c>
      <c r="X61" t="s">
        <v>425</v>
      </c>
      <c r="Y61" t="s">
        <v>425</v>
      </c>
      <c r="Z61" t="s">
        <v>425</v>
      </c>
      <c r="AA61" t="s">
        <v>425</v>
      </c>
      <c r="AB61">
        <v>0</v>
      </c>
      <c r="AC61">
        <v>2</v>
      </c>
      <c r="AD61" t="s">
        <v>425</v>
      </c>
      <c r="AE61" t="s">
        <v>425</v>
      </c>
      <c r="AF61" t="s">
        <v>428</v>
      </c>
      <c r="AG61" t="s">
        <v>444</v>
      </c>
      <c r="AH61" t="s">
        <v>475</v>
      </c>
      <c r="AI61" t="s">
        <v>476</v>
      </c>
    </row>
    <row r="62" spans="1:35" x14ac:dyDescent="0.35">
      <c r="A62" t="s">
        <v>139</v>
      </c>
      <c r="B62">
        <v>891409017</v>
      </c>
      <c r="C62" t="s">
        <v>423</v>
      </c>
      <c r="D62" t="s">
        <v>138</v>
      </c>
      <c r="E62" t="s">
        <v>432</v>
      </c>
      <c r="F62" s="63">
        <v>44848</v>
      </c>
      <c r="G62" s="63">
        <v>44883</v>
      </c>
      <c r="H62" s="63">
        <v>44883</v>
      </c>
      <c r="I62" s="63">
        <v>44888</v>
      </c>
      <c r="J62">
        <v>679418</v>
      </c>
      <c r="K62">
        <v>679418</v>
      </c>
      <c r="L62">
        <v>679418</v>
      </c>
      <c r="M62">
        <v>0</v>
      </c>
      <c r="N62">
        <v>0</v>
      </c>
      <c r="O62">
        <v>0</v>
      </c>
      <c r="P62">
        <v>0</v>
      </c>
      <c r="Q62">
        <v>0</v>
      </c>
      <c r="R62">
        <v>0</v>
      </c>
      <c r="S62" t="s">
        <v>425</v>
      </c>
      <c r="T62" t="s">
        <v>425</v>
      </c>
      <c r="U62" t="s">
        <v>477</v>
      </c>
      <c r="V62" t="s">
        <v>478</v>
      </c>
      <c r="W62" t="s">
        <v>45</v>
      </c>
      <c r="X62" t="s">
        <v>479</v>
      </c>
      <c r="Y62" t="s">
        <v>448</v>
      </c>
      <c r="Z62">
        <v>679418</v>
      </c>
      <c r="AA62" t="s">
        <v>449</v>
      </c>
      <c r="AB62">
        <v>0</v>
      </c>
      <c r="AC62">
        <v>1</v>
      </c>
      <c r="AD62" t="s">
        <v>425</v>
      </c>
      <c r="AE62" t="s">
        <v>425</v>
      </c>
      <c r="AF62" t="s">
        <v>428</v>
      </c>
      <c r="AG62" t="s">
        <v>444</v>
      </c>
      <c r="AH62" t="s">
        <v>425</v>
      </c>
      <c r="AI62" t="s">
        <v>431</v>
      </c>
    </row>
    <row r="63" spans="1:35" x14ac:dyDescent="0.35">
      <c r="A63" t="s">
        <v>145</v>
      </c>
      <c r="B63">
        <v>891409017</v>
      </c>
      <c r="C63" t="s">
        <v>423</v>
      </c>
      <c r="D63" t="s">
        <v>144</v>
      </c>
      <c r="E63" t="s">
        <v>424</v>
      </c>
      <c r="F63" s="63">
        <v>44842</v>
      </c>
      <c r="G63" s="63">
        <v>44883</v>
      </c>
      <c r="H63" s="63">
        <v>45245</v>
      </c>
      <c r="I63" t="s">
        <v>425</v>
      </c>
      <c r="J63">
        <v>114200</v>
      </c>
      <c r="K63">
        <v>24827</v>
      </c>
      <c r="L63">
        <v>0</v>
      </c>
      <c r="M63">
        <v>0</v>
      </c>
      <c r="N63">
        <v>0</v>
      </c>
      <c r="O63">
        <v>0</v>
      </c>
      <c r="P63">
        <v>6206</v>
      </c>
      <c r="Q63">
        <v>0</v>
      </c>
      <c r="R63">
        <v>18621</v>
      </c>
      <c r="S63" t="s">
        <v>425</v>
      </c>
      <c r="T63" t="s">
        <v>425</v>
      </c>
      <c r="U63" t="s">
        <v>425</v>
      </c>
      <c r="V63" t="s">
        <v>480</v>
      </c>
      <c r="W63" t="s">
        <v>425</v>
      </c>
      <c r="X63" t="s">
        <v>425</v>
      </c>
      <c r="Y63" t="s">
        <v>425</v>
      </c>
      <c r="Z63" t="s">
        <v>425</v>
      </c>
      <c r="AA63" t="s">
        <v>425</v>
      </c>
      <c r="AB63">
        <v>0</v>
      </c>
      <c r="AC63">
        <v>2</v>
      </c>
      <c r="AD63" t="s">
        <v>425</v>
      </c>
      <c r="AE63" t="s">
        <v>425</v>
      </c>
      <c r="AF63" t="s">
        <v>428</v>
      </c>
      <c r="AG63" t="s">
        <v>444</v>
      </c>
      <c r="AH63" t="s">
        <v>475</v>
      </c>
      <c r="AI63" t="s">
        <v>476</v>
      </c>
    </row>
    <row r="64" spans="1:35" x14ac:dyDescent="0.35">
      <c r="A64" t="s">
        <v>147</v>
      </c>
      <c r="B64">
        <v>891409017</v>
      </c>
      <c r="C64" t="s">
        <v>423</v>
      </c>
      <c r="D64" t="s">
        <v>146</v>
      </c>
      <c r="E64" t="s">
        <v>432</v>
      </c>
      <c r="F64" s="63">
        <v>44845</v>
      </c>
      <c r="G64" s="63">
        <v>44883</v>
      </c>
      <c r="H64" s="63">
        <v>44883</v>
      </c>
      <c r="I64" s="63">
        <v>44888</v>
      </c>
      <c r="J64">
        <v>6000</v>
      </c>
      <c r="K64">
        <v>6000</v>
      </c>
      <c r="L64">
        <v>6000</v>
      </c>
      <c r="M64">
        <v>0</v>
      </c>
      <c r="N64">
        <v>0</v>
      </c>
      <c r="O64">
        <v>0</v>
      </c>
      <c r="P64">
        <v>0</v>
      </c>
      <c r="Q64">
        <v>0</v>
      </c>
      <c r="R64">
        <v>0</v>
      </c>
      <c r="S64" t="s">
        <v>425</v>
      </c>
      <c r="T64" t="s">
        <v>425</v>
      </c>
      <c r="U64" t="s">
        <v>481</v>
      </c>
      <c r="V64" t="s">
        <v>482</v>
      </c>
      <c r="W64" t="s">
        <v>45</v>
      </c>
      <c r="X64" t="s">
        <v>483</v>
      </c>
      <c r="Y64" t="s">
        <v>434</v>
      </c>
      <c r="Z64">
        <v>6000</v>
      </c>
      <c r="AA64" t="s">
        <v>449</v>
      </c>
      <c r="AB64">
        <v>0</v>
      </c>
      <c r="AC64">
        <v>1</v>
      </c>
      <c r="AD64" t="s">
        <v>425</v>
      </c>
      <c r="AE64" t="s">
        <v>425</v>
      </c>
      <c r="AF64" t="s">
        <v>428</v>
      </c>
      <c r="AG64" t="s">
        <v>444</v>
      </c>
      <c r="AH64" t="s">
        <v>425</v>
      </c>
      <c r="AI64" t="s">
        <v>431</v>
      </c>
    </row>
    <row r="65" spans="1:35" x14ac:dyDescent="0.35">
      <c r="A65" t="s">
        <v>149</v>
      </c>
      <c r="B65">
        <v>891409017</v>
      </c>
      <c r="C65" t="s">
        <v>423</v>
      </c>
      <c r="D65" t="s">
        <v>148</v>
      </c>
      <c r="E65" t="s">
        <v>432</v>
      </c>
      <c r="F65" s="63">
        <v>44862</v>
      </c>
      <c r="G65" s="63">
        <v>44883</v>
      </c>
      <c r="H65" s="63">
        <v>44883</v>
      </c>
      <c r="I65" s="63">
        <v>44888</v>
      </c>
      <c r="J65">
        <v>99423</v>
      </c>
      <c r="K65">
        <v>99423</v>
      </c>
      <c r="L65">
        <v>99423</v>
      </c>
      <c r="M65">
        <v>0</v>
      </c>
      <c r="N65">
        <v>0</v>
      </c>
      <c r="O65">
        <v>0</v>
      </c>
      <c r="P65">
        <v>0</v>
      </c>
      <c r="Q65">
        <v>0</v>
      </c>
      <c r="R65">
        <v>0</v>
      </c>
      <c r="S65" t="s">
        <v>425</v>
      </c>
      <c r="T65" t="s">
        <v>425</v>
      </c>
      <c r="U65" t="s">
        <v>445</v>
      </c>
      <c r="V65" t="s">
        <v>484</v>
      </c>
      <c r="W65" t="s">
        <v>45</v>
      </c>
      <c r="X65" t="s">
        <v>485</v>
      </c>
      <c r="Y65" t="s">
        <v>466</v>
      </c>
      <c r="Z65">
        <v>99423</v>
      </c>
      <c r="AA65" t="s">
        <v>449</v>
      </c>
      <c r="AB65">
        <v>0</v>
      </c>
      <c r="AC65">
        <v>1</v>
      </c>
      <c r="AD65" t="s">
        <v>425</v>
      </c>
      <c r="AE65" t="s">
        <v>425</v>
      </c>
      <c r="AF65" t="s">
        <v>428</v>
      </c>
      <c r="AG65" t="s">
        <v>444</v>
      </c>
      <c r="AH65" t="s">
        <v>425</v>
      </c>
      <c r="AI65" t="s">
        <v>431</v>
      </c>
    </row>
    <row r="66" spans="1:35" x14ac:dyDescent="0.35">
      <c r="A66" t="s">
        <v>151</v>
      </c>
      <c r="B66">
        <v>891409017</v>
      </c>
      <c r="C66" t="s">
        <v>423</v>
      </c>
      <c r="D66" t="s">
        <v>150</v>
      </c>
      <c r="E66" t="s">
        <v>432</v>
      </c>
      <c r="F66" s="63">
        <v>44867</v>
      </c>
      <c r="G66" s="63">
        <v>44911</v>
      </c>
      <c r="H66" s="63">
        <v>44911</v>
      </c>
      <c r="I66" s="63">
        <v>44921</v>
      </c>
      <c r="J66">
        <v>99423</v>
      </c>
      <c r="K66">
        <v>99423</v>
      </c>
      <c r="L66">
        <v>99423</v>
      </c>
      <c r="M66">
        <v>0</v>
      </c>
      <c r="N66">
        <v>0</v>
      </c>
      <c r="O66">
        <v>0</v>
      </c>
      <c r="P66">
        <v>0</v>
      </c>
      <c r="Q66">
        <v>0</v>
      </c>
      <c r="R66">
        <v>0</v>
      </c>
      <c r="S66" t="s">
        <v>425</v>
      </c>
      <c r="T66" t="s">
        <v>425</v>
      </c>
      <c r="U66" t="s">
        <v>445</v>
      </c>
      <c r="V66" t="s">
        <v>486</v>
      </c>
      <c r="W66" t="s">
        <v>45</v>
      </c>
      <c r="X66" t="s">
        <v>487</v>
      </c>
      <c r="Y66" t="s">
        <v>488</v>
      </c>
      <c r="Z66">
        <v>99423</v>
      </c>
      <c r="AA66" t="s">
        <v>449</v>
      </c>
      <c r="AB66">
        <v>0</v>
      </c>
      <c r="AC66">
        <v>1</v>
      </c>
      <c r="AD66" t="s">
        <v>425</v>
      </c>
      <c r="AE66" t="s">
        <v>425</v>
      </c>
      <c r="AF66" t="s">
        <v>428</v>
      </c>
      <c r="AG66" t="s">
        <v>444</v>
      </c>
      <c r="AH66" t="s">
        <v>425</v>
      </c>
      <c r="AI66" t="s">
        <v>431</v>
      </c>
    </row>
    <row r="67" spans="1:35" x14ac:dyDescent="0.35">
      <c r="A67" t="s">
        <v>153</v>
      </c>
      <c r="B67">
        <v>891409017</v>
      </c>
      <c r="C67" t="s">
        <v>423</v>
      </c>
      <c r="D67" t="s">
        <v>152</v>
      </c>
      <c r="E67" t="s">
        <v>424</v>
      </c>
      <c r="F67" s="63">
        <v>44875</v>
      </c>
      <c r="G67" s="63">
        <v>44911</v>
      </c>
      <c r="H67" s="63">
        <v>44911</v>
      </c>
      <c r="I67" t="s">
        <v>425</v>
      </c>
      <c r="J67">
        <v>80832</v>
      </c>
      <c r="K67">
        <v>80832</v>
      </c>
      <c r="L67">
        <v>0</v>
      </c>
      <c r="M67">
        <v>0</v>
      </c>
      <c r="N67">
        <v>0</v>
      </c>
      <c r="O67">
        <v>0</v>
      </c>
      <c r="P67">
        <v>0</v>
      </c>
      <c r="Q67">
        <v>0</v>
      </c>
      <c r="R67">
        <v>80832</v>
      </c>
      <c r="S67" t="s">
        <v>443</v>
      </c>
      <c r="T67" t="s">
        <v>425</v>
      </c>
      <c r="U67" t="s">
        <v>425</v>
      </c>
      <c r="V67" t="s">
        <v>425</v>
      </c>
      <c r="W67" t="s">
        <v>425</v>
      </c>
      <c r="X67" t="s">
        <v>425</v>
      </c>
      <c r="Y67" t="s">
        <v>425</v>
      </c>
      <c r="Z67" t="s">
        <v>425</v>
      </c>
      <c r="AA67" t="s">
        <v>425</v>
      </c>
      <c r="AB67">
        <v>0</v>
      </c>
      <c r="AC67">
        <v>1</v>
      </c>
      <c r="AD67" t="s">
        <v>425</v>
      </c>
      <c r="AE67" t="s">
        <v>425</v>
      </c>
      <c r="AF67" t="s">
        <v>428</v>
      </c>
      <c r="AG67" t="s">
        <v>444</v>
      </c>
      <c r="AH67" t="s">
        <v>425</v>
      </c>
      <c r="AI67" t="s">
        <v>431</v>
      </c>
    </row>
    <row r="68" spans="1:35" x14ac:dyDescent="0.35">
      <c r="A68" t="s">
        <v>159</v>
      </c>
      <c r="B68">
        <v>891409017</v>
      </c>
      <c r="C68" t="s">
        <v>423</v>
      </c>
      <c r="D68" t="s">
        <v>158</v>
      </c>
      <c r="E68" t="s">
        <v>432</v>
      </c>
      <c r="F68" s="63">
        <v>44884</v>
      </c>
      <c r="G68" s="63">
        <v>44911</v>
      </c>
      <c r="H68" s="63">
        <v>44911</v>
      </c>
      <c r="I68" s="63">
        <v>44921</v>
      </c>
      <c r="J68">
        <v>80832</v>
      </c>
      <c r="K68">
        <v>80832</v>
      </c>
      <c r="L68">
        <v>80832</v>
      </c>
      <c r="M68">
        <v>0</v>
      </c>
      <c r="N68">
        <v>0</v>
      </c>
      <c r="O68">
        <v>0</v>
      </c>
      <c r="P68">
        <v>0</v>
      </c>
      <c r="Q68">
        <v>0</v>
      </c>
      <c r="R68">
        <v>0</v>
      </c>
      <c r="S68" t="s">
        <v>425</v>
      </c>
      <c r="T68" t="s">
        <v>425</v>
      </c>
      <c r="U68" t="s">
        <v>489</v>
      </c>
      <c r="V68" t="s">
        <v>490</v>
      </c>
      <c r="W68" t="s">
        <v>45</v>
      </c>
      <c r="X68" t="s">
        <v>491</v>
      </c>
      <c r="Y68" t="s">
        <v>437</v>
      </c>
      <c r="Z68">
        <v>80832</v>
      </c>
      <c r="AA68" t="s">
        <v>449</v>
      </c>
      <c r="AB68">
        <v>0</v>
      </c>
      <c r="AC68">
        <v>1</v>
      </c>
      <c r="AD68" t="s">
        <v>425</v>
      </c>
      <c r="AE68" t="s">
        <v>425</v>
      </c>
      <c r="AF68" t="s">
        <v>428</v>
      </c>
      <c r="AG68" t="s">
        <v>444</v>
      </c>
      <c r="AH68" t="s">
        <v>425</v>
      </c>
      <c r="AI68" t="s">
        <v>431</v>
      </c>
    </row>
    <row r="69" spans="1:35" x14ac:dyDescent="0.35">
      <c r="A69" t="s">
        <v>161</v>
      </c>
      <c r="B69">
        <v>891409017</v>
      </c>
      <c r="C69" t="s">
        <v>423</v>
      </c>
      <c r="D69" t="s">
        <v>160</v>
      </c>
      <c r="E69" t="s">
        <v>432</v>
      </c>
      <c r="F69" s="63">
        <v>44888</v>
      </c>
      <c r="G69" s="63">
        <v>44911</v>
      </c>
      <c r="H69" s="63">
        <v>44911</v>
      </c>
      <c r="I69" s="63">
        <v>44921</v>
      </c>
      <c r="J69">
        <v>99423</v>
      </c>
      <c r="K69">
        <v>99423</v>
      </c>
      <c r="L69">
        <v>99423</v>
      </c>
      <c r="M69">
        <v>0</v>
      </c>
      <c r="N69">
        <v>0</v>
      </c>
      <c r="O69">
        <v>0</v>
      </c>
      <c r="P69">
        <v>0</v>
      </c>
      <c r="Q69">
        <v>0</v>
      </c>
      <c r="R69">
        <v>0</v>
      </c>
      <c r="S69" t="s">
        <v>425</v>
      </c>
      <c r="T69" t="s">
        <v>425</v>
      </c>
      <c r="U69" t="s">
        <v>445</v>
      </c>
      <c r="V69" t="s">
        <v>492</v>
      </c>
      <c r="W69" t="s">
        <v>45</v>
      </c>
      <c r="X69" t="s">
        <v>493</v>
      </c>
      <c r="Y69" t="s">
        <v>488</v>
      </c>
      <c r="Z69">
        <v>99423</v>
      </c>
      <c r="AA69" t="s">
        <v>449</v>
      </c>
      <c r="AB69">
        <v>0</v>
      </c>
      <c r="AC69">
        <v>1</v>
      </c>
      <c r="AD69" t="s">
        <v>425</v>
      </c>
      <c r="AE69" t="s">
        <v>425</v>
      </c>
      <c r="AF69" t="s">
        <v>428</v>
      </c>
      <c r="AG69" t="s">
        <v>444</v>
      </c>
      <c r="AH69" t="s">
        <v>425</v>
      </c>
      <c r="AI69" t="s">
        <v>431</v>
      </c>
    </row>
    <row r="70" spans="1:35" x14ac:dyDescent="0.35">
      <c r="A70" t="s">
        <v>163</v>
      </c>
      <c r="B70">
        <v>891409017</v>
      </c>
      <c r="C70" t="s">
        <v>423</v>
      </c>
      <c r="D70" t="s">
        <v>162</v>
      </c>
      <c r="E70" t="s">
        <v>424</v>
      </c>
      <c r="F70" s="63">
        <v>44898</v>
      </c>
      <c r="G70" s="63">
        <v>44939</v>
      </c>
      <c r="H70" s="63">
        <v>44939</v>
      </c>
      <c r="I70" t="s">
        <v>425</v>
      </c>
      <c r="J70">
        <v>99423</v>
      </c>
      <c r="K70">
        <v>99423</v>
      </c>
      <c r="L70">
        <v>0</v>
      </c>
      <c r="M70">
        <v>0</v>
      </c>
      <c r="N70">
        <v>0</v>
      </c>
      <c r="O70">
        <v>0</v>
      </c>
      <c r="P70">
        <v>0</v>
      </c>
      <c r="Q70">
        <v>0</v>
      </c>
      <c r="R70">
        <v>99423</v>
      </c>
      <c r="S70" t="s">
        <v>443</v>
      </c>
      <c r="T70" t="s">
        <v>425</v>
      </c>
      <c r="U70" t="s">
        <v>425</v>
      </c>
      <c r="V70" t="s">
        <v>425</v>
      </c>
      <c r="W70" t="s">
        <v>425</v>
      </c>
      <c r="X70" t="s">
        <v>425</v>
      </c>
      <c r="Y70" t="s">
        <v>425</v>
      </c>
      <c r="Z70" t="s">
        <v>425</v>
      </c>
      <c r="AA70" t="s">
        <v>425</v>
      </c>
      <c r="AB70">
        <v>0</v>
      </c>
      <c r="AC70">
        <v>1</v>
      </c>
      <c r="AD70" t="s">
        <v>425</v>
      </c>
      <c r="AE70" t="s">
        <v>425</v>
      </c>
      <c r="AF70" t="s">
        <v>428</v>
      </c>
      <c r="AG70" t="s">
        <v>444</v>
      </c>
      <c r="AH70" t="s">
        <v>425</v>
      </c>
      <c r="AI70" t="s">
        <v>431</v>
      </c>
    </row>
    <row r="71" spans="1:35" x14ac:dyDescent="0.35">
      <c r="A71" t="s">
        <v>167</v>
      </c>
      <c r="B71">
        <v>891409017</v>
      </c>
      <c r="C71" t="s">
        <v>423</v>
      </c>
      <c r="D71" t="s">
        <v>166</v>
      </c>
      <c r="E71" t="s">
        <v>424</v>
      </c>
      <c r="F71" s="63">
        <v>44918</v>
      </c>
      <c r="G71" s="63">
        <v>44939</v>
      </c>
      <c r="H71" s="63">
        <v>44939</v>
      </c>
      <c r="I71" t="s">
        <v>425</v>
      </c>
      <c r="J71">
        <v>99423</v>
      </c>
      <c r="K71">
        <v>99423</v>
      </c>
      <c r="L71">
        <v>0</v>
      </c>
      <c r="M71">
        <v>0</v>
      </c>
      <c r="N71">
        <v>0</v>
      </c>
      <c r="O71">
        <v>0</v>
      </c>
      <c r="P71">
        <v>0</v>
      </c>
      <c r="Q71">
        <v>0</v>
      </c>
      <c r="R71">
        <v>99423</v>
      </c>
      <c r="S71" t="s">
        <v>443</v>
      </c>
      <c r="T71" t="s">
        <v>425</v>
      </c>
      <c r="U71" t="s">
        <v>425</v>
      </c>
      <c r="V71" t="s">
        <v>425</v>
      </c>
      <c r="W71" t="s">
        <v>425</v>
      </c>
      <c r="X71" t="s">
        <v>425</v>
      </c>
      <c r="Y71" t="s">
        <v>425</v>
      </c>
      <c r="Z71" t="s">
        <v>425</v>
      </c>
      <c r="AA71" t="s">
        <v>425</v>
      </c>
      <c r="AB71">
        <v>0</v>
      </c>
      <c r="AC71">
        <v>1</v>
      </c>
      <c r="AD71" t="s">
        <v>425</v>
      </c>
      <c r="AE71" t="s">
        <v>425</v>
      </c>
      <c r="AF71" t="s">
        <v>428</v>
      </c>
      <c r="AG71" t="s">
        <v>444</v>
      </c>
      <c r="AH71" t="s">
        <v>425</v>
      </c>
      <c r="AI71" t="s">
        <v>431</v>
      </c>
    </row>
    <row r="72" spans="1:35" x14ac:dyDescent="0.35">
      <c r="A72" t="s">
        <v>175</v>
      </c>
      <c r="B72">
        <v>891409017</v>
      </c>
      <c r="C72" t="s">
        <v>423</v>
      </c>
      <c r="D72" t="s">
        <v>174</v>
      </c>
      <c r="E72" t="s">
        <v>432</v>
      </c>
      <c r="F72" s="63">
        <v>44931</v>
      </c>
      <c r="G72" s="63">
        <v>45001</v>
      </c>
      <c r="H72" s="63">
        <v>45001</v>
      </c>
      <c r="I72" s="63">
        <v>45014</v>
      </c>
      <c r="J72">
        <v>81935</v>
      </c>
      <c r="K72">
        <v>81935</v>
      </c>
      <c r="L72">
        <v>81935</v>
      </c>
      <c r="M72">
        <v>0</v>
      </c>
      <c r="N72">
        <v>0</v>
      </c>
      <c r="O72">
        <v>0</v>
      </c>
      <c r="P72">
        <v>0</v>
      </c>
      <c r="Q72">
        <v>0</v>
      </c>
      <c r="R72">
        <v>0</v>
      </c>
      <c r="S72" t="s">
        <v>425</v>
      </c>
      <c r="T72" t="s">
        <v>425</v>
      </c>
      <c r="U72" t="s">
        <v>494</v>
      </c>
      <c r="V72" t="s">
        <v>495</v>
      </c>
      <c r="W72" t="s">
        <v>45</v>
      </c>
      <c r="X72" t="s">
        <v>496</v>
      </c>
      <c r="Y72" t="s">
        <v>434</v>
      </c>
      <c r="Z72">
        <v>81935</v>
      </c>
      <c r="AA72" t="s">
        <v>449</v>
      </c>
      <c r="AB72">
        <v>0</v>
      </c>
      <c r="AC72">
        <v>1</v>
      </c>
      <c r="AD72" t="s">
        <v>425</v>
      </c>
      <c r="AE72" t="s">
        <v>425</v>
      </c>
      <c r="AF72" t="s">
        <v>428</v>
      </c>
      <c r="AG72" t="s">
        <v>444</v>
      </c>
      <c r="AH72" t="s">
        <v>425</v>
      </c>
      <c r="AI72" t="s">
        <v>431</v>
      </c>
    </row>
    <row r="73" spans="1:35" x14ac:dyDescent="0.35">
      <c r="A73" t="s">
        <v>177</v>
      </c>
      <c r="B73">
        <v>891409017</v>
      </c>
      <c r="C73" t="s">
        <v>423</v>
      </c>
      <c r="D73" t="s">
        <v>176</v>
      </c>
      <c r="E73" t="s">
        <v>432</v>
      </c>
      <c r="F73" s="63">
        <v>44931</v>
      </c>
      <c r="G73" s="63">
        <v>45001</v>
      </c>
      <c r="H73" s="63">
        <v>45001</v>
      </c>
      <c r="I73" s="63">
        <v>45010</v>
      </c>
      <c r="J73">
        <v>99423</v>
      </c>
      <c r="K73">
        <v>99423</v>
      </c>
      <c r="L73">
        <v>99423</v>
      </c>
      <c r="M73">
        <v>0</v>
      </c>
      <c r="N73">
        <v>0</v>
      </c>
      <c r="O73">
        <v>0</v>
      </c>
      <c r="P73">
        <v>0</v>
      </c>
      <c r="Q73">
        <v>0</v>
      </c>
      <c r="R73">
        <v>0</v>
      </c>
      <c r="S73" t="s">
        <v>425</v>
      </c>
      <c r="T73" t="s">
        <v>425</v>
      </c>
      <c r="U73" t="s">
        <v>497</v>
      </c>
      <c r="V73" t="s">
        <v>498</v>
      </c>
      <c r="W73" t="s">
        <v>45</v>
      </c>
      <c r="X73" t="s">
        <v>499</v>
      </c>
      <c r="Y73" t="s">
        <v>488</v>
      </c>
      <c r="Z73">
        <v>99423</v>
      </c>
      <c r="AA73" t="s">
        <v>449</v>
      </c>
      <c r="AB73">
        <v>0</v>
      </c>
      <c r="AC73">
        <v>1</v>
      </c>
      <c r="AD73" t="s">
        <v>425</v>
      </c>
      <c r="AE73" t="s">
        <v>425</v>
      </c>
      <c r="AF73" t="s">
        <v>428</v>
      </c>
      <c r="AG73" t="s">
        <v>444</v>
      </c>
      <c r="AH73" t="s">
        <v>425</v>
      </c>
      <c r="AI73" t="s">
        <v>431</v>
      </c>
    </row>
    <row r="74" spans="1:35" x14ac:dyDescent="0.35">
      <c r="A74" t="s">
        <v>157</v>
      </c>
      <c r="B74">
        <v>891409017</v>
      </c>
      <c r="C74" t="s">
        <v>423</v>
      </c>
      <c r="D74" t="s">
        <v>156</v>
      </c>
      <c r="E74" t="s">
        <v>424</v>
      </c>
      <c r="F74" s="63">
        <v>44882</v>
      </c>
      <c r="G74" s="63">
        <v>44911</v>
      </c>
      <c r="H74" s="63">
        <v>44911</v>
      </c>
      <c r="I74" t="s">
        <v>425</v>
      </c>
      <c r="J74">
        <v>80832</v>
      </c>
      <c r="K74">
        <v>80832</v>
      </c>
      <c r="L74">
        <v>0</v>
      </c>
      <c r="M74">
        <v>0</v>
      </c>
      <c r="N74">
        <v>0</v>
      </c>
      <c r="O74">
        <v>0</v>
      </c>
      <c r="P74">
        <v>0</v>
      </c>
      <c r="Q74">
        <v>0</v>
      </c>
      <c r="R74">
        <v>80832</v>
      </c>
      <c r="S74" t="s">
        <v>443</v>
      </c>
      <c r="T74" t="s">
        <v>425</v>
      </c>
      <c r="U74" t="s">
        <v>425</v>
      </c>
      <c r="V74" t="s">
        <v>425</v>
      </c>
      <c r="W74" t="s">
        <v>425</v>
      </c>
      <c r="X74" t="s">
        <v>425</v>
      </c>
      <c r="Y74" t="s">
        <v>425</v>
      </c>
      <c r="Z74" t="s">
        <v>425</v>
      </c>
      <c r="AA74" t="s">
        <v>425</v>
      </c>
      <c r="AB74">
        <v>0</v>
      </c>
      <c r="AC74">
        <v>1</v>
      </c>
      <c r="AD74" t="s">
        <v>425</v>
      </c>
      <c r="AE74" t="s">
        <v>425</v>
      </c>
      <c r="AF74" t="s">
        <v>428</v>
      </c>
      <c r="AG74" t="s">
        <v>444</v>
      </c>
      <c r="AH74" t="s">
        <v>425</v>
      </c>
      <c r="AI74" t="s">
        <v>431</v>
      </c>
    </row>
    <row r="75" spans="1:35" x14ac:dyDescent="0.35">
      <c r="A75" t="s">
        <v>165</v>
      </c>
      <c r="B75">
        <v>891409017</v>
      </c>
      <c r="C75" t="s">
        <v>423</v>
      </c>
      <c r="D75" t="s">
        <v>164</v>
      </c>
      <c r="E75" t="s">
        <v>424</v>
      </c>
      <c r="F75" s="63">
        <v>44901</v>
      </c>
      <c r="G75" s="63">
        <v>44939</v>
      </c>
      <c r="H75" s="63">
        <v>44939</v>
      </c>
      <c r="I75" t="s">
        <v>425</v>
      </c>
      <c r="J75">
        <v>99423</v>
      </c>
      <c r="K75">
        <v>99423</v>
      </c>
      <c r="L75">
        <v>0</v>
      </c>
      <c r="M75">
        <v>0</v>
      </c>
      <c r="N75">
        <v>0</v>
      </c>
      <c r="O75">
        <v>0</v>
      </c>
      <c r="P75">
        <v>0</v>
      </c>
      <c r="Q75">
        <v>0</v>
      </c>
      <c r="R75">
        <v>99423</v>
      </c>
      <c r="S75" t="s">
        <v>443</v>
      </c>
      <c r="T75" t="s">
        <v>425</v>
      </c>
      <c r="U75" t="s">
        <v>425</v>
      </c>
      <c r="V75" t="s">
        <v>425</v>
      </c>
      <c r="W75" t="s">
        <v>425</v>
      </c>
      <c r="X75" t="s">
        <v>425</v>
      </c>
      <c r="Y75" t="s">
        <v>425</v>
      </c>
      <c r="Z75" t="s">
        <v>425</v>
      </c>
      <c r="AA75" t="s">
        <v>425</v>
      </c>
      <c r="AB75">
        <v>0</v>
      </c>
      <c r="AC75">
        <v>1</v>
      </c>
      <c r="AD75" t="s">
        <v>425</v>
      </c>
      <c r="AE75" t="s">
        <v>425</v>
      </c>
      <c r="AF75" t="s">
        <v>428</v>
      </c>
      <c r="AG75" t="s">
        <v>444</v>
      </c>
      <c r="AH75" t="s">
        <v>425</v>
      </c>
      <c r="AI75" t="s">
        <v>431</v>
      </c>
    </row>
    <row r="76" spans="1:35" x14ac:dyDescent="0.35">
      <c r="A76" t="s">
        <v>169</v>
      </c>
      <c r="B76">
        <v>891409017</v>
      </c>
      <c r="C76" t="s">
        <v>423</v>
      </c>
      <c r="D76" t="s">
        <v>168</v>
      </c>
      <c r="E76" t="s">
        <v>424</v>
      </c>
      <c r="F76" s="63">
        <v>44925</v>
      </c>
      <c r="G76" s="63">
        <v>44939</v>
      </c>
      <c r="H76" s="63">
        <v>44939</v>
      </c>
      <c r="I76" t="s">
        <v>425</v>
      </c>
      <c r="J76">
        <v>99423</v>
      </c>
      <c r="K76">
        <v>99423</v>
      </c>
      <c r="L76">
        <v>0</v>
      </c>
      <c r="M76">
        <v>0</v>
      </c>
      <c r="N76">
        <v>0</v>
      </c>
      <c r="O76">
        <v>0</v>
      </c>
      <c r="P76">
        <v>0</v>
      </c>
      <c r="Q76">
        <v>0</v>
      </c>
      <c r="R76">
        <v>99423</v>
      </c>
      <c r="S76" t="s">
        <v>443</v>
      </c>
      <c r="T76" t="s">
        <v>425</v>
      </c>
      <c r="U76" t="s">
        <v>425</v>
      </c>
      <c r="V76" t="s">
        <v>425</v>
      </c>
      <c r="W76" t="s">
        <v>425</v>
      </c>
      <c r="X76" t="s">
        <v>425</v>
      </c>
      <c r="Y76" t="s">
        <v>425</v>
      </c>
      <c r="Z76" t="s">
        <v>425</v>
      </c>
      <c r="AA76" t="s">
        <v>425</v>
      </c>
      <c r="AB76">
        <v>0</v>
      </c>
      <c r="AC76">
        <v>1</v>
      </c>
      <c r="AD76" t="s">
        <v>425</v>
      </c>
      <c r="AE76" t="s">
        <v>425</v>
      </c>
      <c r="AF76" t="s">
        <v>428</v>
      </c>
      <c r="AG76" t="s">
        <v>444</v>
      </c>
      <c r="AH76" t="s">
        <v>425</v>
      </c>
      <c r="AI76" t="s">
        <v>431</v>
      </c>
    </row>
    <row r="77" spans="1:35" x14ac:dyDescent="0.35">
      <c r="A77" t="s">
        <v>171</v>
      </c>
      <c r="B77">
        <v>891409017</v>
      </c>
      <c r="C77" t="s">
        <v>423</v>
      </c>
      <c r="D77" t="s">
        <v>170</v>
      </c>
      <c r="E77" t="s">
        <v>424</v>
      </c>
      <c r="F77" s="63">
        <v>44928</v>
      </c>
      <c r="G77" s="63">
        <v>45001</v>
      </c>
      <c r="H77" s="63">
        <v>45245</v>
      </c>
      <c r="I77" t="s">
        <v>425</v>
      </c>
      <c r="J77">
        <v>94003</v>
      </c>
      <c r="K77">
        <v>23500</v>
      </c>
      <c r="L77">
        <v>0</v>
      </c>
      <c r="M77">
        <v>0</v>
      </c>
      <c r="N77">
        <v>0</v>
      </c>
      <c r="O77">
        <v>0</v>
      </c>
      <c r="P77">
        <v>5875</v>
      </c>
      <c r="Q77">
        <v>0</v>
      </c>
      <c r="R77">
        <v>17625</v>
      </c>
      <c r="S77" t="s">
        <v>425</v>
      </c>
      <c r="T77" t="s">
        <v>425</v>
      </c>
      <c r="U77" t="s">
        <v>425</v>
      </c>
      <c r="V77" t="s">
        <v>500</v>
      </c>
      <c r="W77" t="s">
        <v>425</v>
      </c>
      <c r="X77" t="s">
        <v>425</v>
      </c>
      <c r="Y77" t="s">
        <v>425</v>
      </c>
      <c r="Z77" t="s">
        <v>425</v>
      </c>
      <c r="AA77" t="s">
        <v>425</v>
      </c>
      <c r="AB77">
        <v>0</v>
      </c>
      <c r="AC77">
        <v>2</v>
      </c>
      <c r="AD77" t="s">
        <v>425</v>
      </c>
      <c r="AE77" t="s">
        <v>425</v>
      </c>
      <c r="AF77" t="s">
        <v>428</v>
      </c>
      <c r="AG77" t="s">
        <v>444</v>
      </c>
      <c r="AH77" t="s">
        <v>475</v>
      </c>
      <c r="AI77" t="s">
        <v>476</v>
      </c>
    </row>
    <row r="78" spans="1:35" x14ac:dyDescent="0.35">
      <c r="A78" t="s">
        <v>173</v>
      </c>
      <c r="B78">
        <v>891409017</v>
      </c>
      <c r="C78" t="s">
        <v>423</v>
      </c>
      <c r="D78" t="s">
        <v>172</v>
      </c>
      <c r="E78" t="s">
        <v>432</v>
      </c>
      <c r="F78" s="63">
        <v>44930</v>
      </c>
      <c r="G78" s="63">
        <v>45001</v>
      </c>
      <c r="H78" s="63">
        <v>45001</v>
      </c>
      <c r="I78" s="63">
        <v>45010</v>
      </c>
      <c r="J78">
        <v>99423</v>
      </c>
      <c r="K78">
        <v>99423</v>
      </c>
      <c r="L78">
        <v>99423</v>
      </c>
      <c r="M78">
        <v>0</v>
      </c>
      <c r="N78">
        <v>0</v>
      </c>
      <c r="O78">
        <v>0</v>
      </c>
      <c r="P78">
        <v>0</v>
      </c>
      <c r="Q78">
        <v>0</v>
      </c>
      <c r="R78">
        <v>0</v>
      </c>
      <c r="S78" t="s">
        <v>425</v>
      </c>
      <c r="T78" t="s">
        <v>425</v>
      </c>
      <c r="U78" t="s">
        <v>501</v>
      </c>
      <c r="V78" t="s">
        <v>502</v>
      </c>
      <c r="W78" t="s">
        <v>45</v>
      </c>
      <c r="X78" t="s">
        <v>503</v>
      </c>
      <c r="Y78" t="s">
        <v>488</v>
      </c>
      <c r="Z78">
        <v>99423</v>
      </c>
      <c r="AA78" t="s">
        <v>449</v>
      </c>
      <c r="AB78">
        <v>0</v>
      </c>
      <c r="AC78">
        <v>1</v>
      </c>
      <c r="AD78" t="s">
        <v>425</v>
      </c>
      <c r="AE78" t="s">
        <v>425</v>
      </c>
      <c r="AF78" t="s">
        <v>428</v>
      </c>
      <c r="AG78" t="s">
        <v>444</v>
      </c>
      <c r="AH78" t="s">
        <v>425</v>
      </c>
      <c r="AI78" t="s">
        <v>431</v>
      </c>
    </row>
    <row r="79" spans="1:35" x14ac:dyDescent="0.35">
      <c r="A79" t="s">
        <v>179</v>
      </c>
      <c r="B79">
        <v>891409017</v>
      </c>
      <c r="C79" t="s">
        <v>423</v>
      </c>
      <c r="D79" t="s">
        <v>178</v>
      </c>
      <c r="E79" t="s">
        <v>432</v>
      </c>
      <c r="F79" s="63">
        <v>44950</v>
      </c>
      <c r="G79" s="63">
        <v>45001</v>
      </c>
      <c r="H79" s="63">
        <v>45001</v>
      </c>
      <c r="I79" s="63">
        <v>45010</v>
      </c>
      <c r="J79">
        <v>99423</v>
      </c>
      <c r="K79">
        <v>99423</v>
      </c>
      <c r="L79">
        <v>99423</v>
      </c>
      <c r="M79">
        <v>0</v>
      </c>
      <c r="N79">
        <v>0</v>
      </c>
      <c r="O79">
        <v>0</v>
      </c>
      <c r="P79">
        <v>0</v>
      </c>
      <c r="Q79">
        <v>0</v>
      </c>
      <c r="R79">
        <v>0</v>
      </c>
      <c r="S79" t="s">
        <v>425</v>
      </c>
      <c r="T79" t="s">
        <v>425</v>
      </c>
      <c r="U79" t="s">
        <v>497</v>
      </c>
      <c r="V79" t="s">
        <v>498</v>
      </c>
      <c r="W79" t="s">
        <v>45</v>
      </c>
      <c r="X79" t="s">
        <v>499</v>
      </c>
      <c r="Y79" t="s">
        <v>488</v>
      </c>
      <c r="Z79">
        <v>99423</v>
      </c>
      <c r="AA79" t="s">
        <v>449</v>
      </c>
      <c r="AB79">
        <v>0</v>
      </c>
      <c r="AC79">
        <v>1</v>
      </c>
      <c r="AD79" t="s">
        <v>425</v>
      </c>
      <c r="AE79" t="s">
        <v>425</v>
      </c>
      <c r="AF79" t="s">
        <v>428</v>
      </c>
      <c r="AG79" t="s">
        <v>444</v>
      </c>
      <c r="AH79" t="s">
        <v>425</v>
      </c>
      <c r="AI79" t="s">
        <v>431</v>
      </c>
    </row>
    <row r="80" spans="1:35" x14ac:dyDescent="0.35">
      <c r="A80" t="s">
        <v>181</v>
      </c>
      <c r="B80">
        <v>891409017</v>
      </c>
      <c r="C80" t="s">
        <v>423</v>
      </c>
      <c r="D80" t="s">
        <v>180</v>
      </c>
      <c r="E80" t="s">
        <v>432</v>
      </c>
      <c r="F80" s="63">
        <v>44960</v>
      </c>
      <c r="G80" s="63">
        <v>45006</v>
      </c>
      <c r="H80" s="63">
        <v>45006</v>
      </c>
      <c r="I80" s="63">
        <v>45010</v>
      </c>
      <c r="J80">
        <v>99423</v>
      </c>
      <c r="K80">
        <v>99423</v>
      </c>
      <c r="L80">
        <v>99423</v>
      </c>
      <c r="M80">
        <v>0</v>
      </c>
      <c r="N80">
        <v>0</v>
      </c>
      <c r="O80">
        <v>0</v>
      </c>
      <c r="P80">
        <v>0</v>
      </c>
      <c r="Q80">
        <v>0</v>
      </c>
      <c r="R80">
        <v>0</v>
      </c>
      <c r="S80" t="s">
        <v>425</v>
      </c>
      <c r="T80" t="s">
        <v>425</v>
      </c>
      <c r="U80" t="s">
        <v>504</v>
      </c>
      <c r="V80" t="s">
        <v>505</v>
      </c>
      <c r="W80" t="s">
        <v>45</v>
      </c>
      <c r="X80" t="s">
        <v>506</v>
      </c>
      <c r="Y80" t="s">
        <v>488</v>
      </c>
      <c r="Z80">
        <v>99423</v>
      </c>
      <c r="AA80" t="s">
        <v>449</v>
      </c>
      <c r="AB80">
        <v>0</v>
      </c>
      <c r="AC80">
        <v>1</v>
      </c>
      <c r="AD80" t="s">
        <v>425</v>
      </c>
      <c r="AE80" t="s">
        <v>425</v>
      </c>
      <c r="AF80" t="s">
        <v>428</v>
      </c>
      <c r="AG80" t="s">
        <v>444</v>
      </c>
      <c r="AH80" t="s">
        <v>425</v>
      </c>
      <c r="AI80" t="s">
        <v>431</v>
      </c>
    </row>
    <row r="81" spans="1:35" x14ac:dyDescent="0.35">
      <c r="A81" t="s">
        <v>183</v>
      </c>
      <c r="B81">
        <v>891409017</v>
      </c>
      <c r="C81" t="s">
        <v>423</v>
      </c>
      <c r="D81" t="s">
        <v>182</v>
      </c>
      <c r="E81" t="s">
        <v>432</v>
      </c>
      <c r="F81" s="63">
        <v>44960</v>
      </c>
      <c r="G81" s="63">
        <v>45006</v>
      </c>
      <c r="H81" s="63">
        <v>45006</v>
      </c>
      <c r="I81" s="63">
        <v>45007</v>
      </c>
      <c r="J81">
        <v>99423</v>
      </c>
      <c r="K81">
        <v>99423</v>
      </c>
      <c r="L81">
        <v>99423</v>
      </c>
      <c r="M81">
        <v>0</v>
      </c>
      <c r="N81">
        <v>0</v>
      </c>
      <c r="O81">
        <v>0</v>
      </c>
      <c r="P81">
        <v>0</v>
      </c>
      <c r="Q81">
        <v>0</v>
      </c>
      <c r="R81">
        <v>0</v>
      </c>
      <c r="S81" t="s">
        <v>425</v>
      </c>
      <c r="T81" t="s">
        <v>425</v>
      </c>
      <c r="U81" t="s">
        <v>507</v>
      </c>
      <c r="V81" t="s">
        <v>508</v>
      </c>
      <c r="W81" t="s">
        <v>45</v>
      </c>
      <c r="X81" t="s">
        <v>509</v>
      </c>
      <c r="Y81" t="s">
        <v>488</v>
      </c>
      <c r="Z81">
        <v>99423</v>
      </c>
      <c r="AA81" t="s">
        <v>449</v>
      </c>
      <c r="AB81">
        <v>0</v>
      </c>
      <c r="AC81">
        <v>1</v>
      </c>
      <c r="AD81" t="s">
        <v>425</v>
      </c>
      <c r="AE81" t="s">
        <v>425</v>
      </c>
      <c r="AF81" t="s">
        <v>428</v>
      </c>
      <c r="AG81" t="s">
        <v>444</v>
      </c>
      <c r="AH81" t="s">
        <v>425</v>
      </c>
      <c r="AI81" t="s">
        <v>431</v>
      </c>
    </row>
    <row r="82" spans="1:35" x14ac:dyDescent="0.35">
      <c r="A82" t="s">
        <v>185</v>
      </c>
      <c r="B82">
        <v>891409017</v>
      </c>
      <c r="C82" t="s">
        <v>423</v>
      </c>
      <c r="D82" t="s">
        <v>184</v>
      </c>
      <c r="E82" t="s">
        <v>432</v>
      </c>
      <c r="F82" s="63">
        <v>44963</v>
      </c>
      <c r="G82" s="63">
        <v>45006</v>
      </c>
      <c r="H82" s="63">
        <v>45006</v>
      </c>
      <c r="I82" s="63">
        <v>45014</v>
      </c>
      <c r="J82">
        <v>83389</v>
      </c>
      <c r="K82">
        <v>83389</v>
      </c>
      <c r="L82">
        <v>83389</v>
      </c>
      <c r="M82">
        <v>0</v>
      </c>
      <c r="N82">
        <v>0</v>
      </c>
      <c r="O82">
        <v>0</v>
      </c>
      <c r="P82">
        <v>0</v>
      </c>
      <c r="Q82">
        <v>0</v>
      </c>
      <c r="R82">
        <v>0</v>
      </c>
      <c r="S82" t="s">
        <v>425</v>
      </c>
      <c r="T82" t="s">
        <v>425</v>
      </c>
      <c r="U82" t="s">
        <v>510</v>
      </c>
      <c r="V82" t="s">
        <v>511</v>
      </c>
      <c r="W82" t="s">
        <v>45</v>
      </c>
      <c r="X82" t="s">
        <v>512</v>
      </c>
      <c r="Y82" t="s">
        <v>448</v>
      </c>
      <c r="Z82">
        <v>83389</v>
      </c>
      <c r="AA82" t="s">
        <v>449</v>
      </c>
      <c r="AB82">
        <v>0</v>
      </c>
      <c r="AC82">
        <v>1</v>
      </c>
      <c r="AD82" t="s">
        <v>425</v>
      </c>
      <c r="AE82" t="s">
        <v>425</v>
      </c>
      <c r="AF82" t="s">
        <v>428</v>
      </c>
      <c r="AG82" t="s">
        <v>444</v>
      </c>
      <c r="AH82" t="s">
        <v>425</v>
      </c>
      <c r="AI82" t="s">
        <v>431</v>
      </c>
    </row>
    <row r="83" spans="1:35" x14ac:dyDescent="0.35">
      <c r="A83" t="s">
        <v>193</v>
      </c>
      <c r="B83">
        <v>891409017</v>
      </c>
      <c r="C83" t="s">
        <v>423</v>
      </c>
      <c r="D83" t="s">
        <v>192</v>
      </c>
      <c r="E83" t="s">
        <v>432</v>
      </c>
      <c r="F83" s="63">
        <v>44973</v>
      </c>
      <c r="G83" s="63">
        <v>45006</v>
      </c>
      <c r="H83" s="63">
        <v>45006</v>
      </c>
      <c r="I83" s="63">
        <v>45014</v>
      </c>
      <c r="J83">
        <v>368110</v>
      </c>
      <c r="K83">
        <v>368110</v>
      </c>
      <c r="L83">
        <v>368110</v>
      </c>
      <c r="M83">
        <v>0</v>
      </c>
      <c r="N83">
        <v>0</v>
      </c>
      <c r="O83">
        <v>0</v>
      </c>
      <c r="P83">
        <v>0</v>
      </c>
      <c r="Q83">
        <v>0</v>
      </c>
      <c r="R83">
        <v>0</v>
      </c>
      <c r="S83" t="s">
        <v>425</v>
      </c>
      <c r="T83" t="s">
        <v>425</v>
      </c>
      <c r="U83" t="s">
        <v>513</v>
      </c>
      <c r="V83" t="s">
        <v>514</v>
      </c>
      <c r="W83" t="s">
        <v>45</v>
      </c>
      <c r="X83" t="s">
        <v>515</v>
      </c>
      <c r="Y83" t="s">
        <v>448</v>
      </c>
      <c r="Z83">
        <v>368110</v>
      </c>
      <c r="AA83" t="s">
        <v>449</v>
      </c>
      <c r="AB83">
        <v>0</v>
      </c>
      <c r="AC83">
        <v>1</v>
      </c>
      <c r="AD83" t="s">
        <v>425</v>
      </c>
      <c r="AE83" t="s">
        <v>425</v>
      </c>
      <c r="AF83" t="s">
        <v>428</v>
      </c>
      <c r="AG83" t="s">
        <v>444</v>
      </c>
      <c r="AH83" t="s">
        <v>425</v>
      </c>
      <c r="AI83" t="s">
        <v>431</v>
      </c>
    </row>
    <row r="84" spans="1:35" x14ac:dyDescent="0.35">
      <c r="A84" t="s">
        <v>199</v>
      </c>
      <c r="B84">
        <v>891409017</v>
      </c>
      <c r="C84" t="s">
        <v>423</v>
      </c>
      <c r="D84" t="s">
        <v>198</v>
      </c>
      <c r="E84" t="s">
        <v>424</v>
      </c>
      <c r="F84" s="63">
        <v>45007</v>
      </c>
      <c r="G84" s="63">
        <v>45036</v>
      </c>
      <c r="H84" s="63">
        <v>45245</v>
      </c>
      <c r="I84" t="s">
        <v>425</v>
      </c>
      <c r="J84">
        <v>848150</v>
      </c>
      <c r="K84">
        <v>105550</v>
      </c>
      <c r="L84">
        <v>0</v>
      </c>
      <c r="M84">
        <v>0</v>
      </c>
      <c r="N84">
        <v>0</v>
      </c>
      <c r="O84">
        <v>0</v>
      </c>
      <c r="P84">
        <v>26387</v>
      </c>
      <c r="Q84">
        <v>0</v>
      </c>
      <c r="R84">
        <v>79163</v>
      </c>
      <c r="S84" t="s">
        <v>425</v>
      </c>
      <c r="T84" t="s">
        <v>425</v>
      </c>
      <c r="U84" t="s">
        <v>425</v>
      </c>
      <c r="V84" t="s">
        <v>516</v>
      </c>
      <c r="W84" t="s">
        <v>425</v>
      </c>
      <c r="X84" t="s">
        <v>425</v>
      </c>
      <c r="Y84" t="s">
        <v>425</v>
      </c>
      <c r="Z84" t="s">
        <v>425</v>
      </c>
      <c r="AA84" t="s">
        <v>425</v>
      </c>
      <c r="AB84">
        <v>0</v>
      </c>
      <c r="AC84">
        <v>2</v>
      </c>
      <c r="AD84" t="s">
        <v>425</v>
      </c>
      <c r="AE84" t="s">
        <v>425</v>
      </c>
      <c r="AF84" t="s">
        <v>428</v>
      </c>
      <c r="AG84" t="s">
        <v>444</v>
      </c>
      <c r="AH84" t="s">
        <v>475</v>
      </c>
      <c r="AI84" t="s">
        <v>476</v>
      </c>
    </row>
    <row r="85" spans="1:35" x14ac:dyDescent="0.35">
      <c r="A85" t="s">
        <v>187</v>
      </c>
      <c r="B85">
        <v>891409017</v>
      </c>
      <c r="C85" t="s">
        <v>423</v>
      </c>
      <c r="D85" t="s">
        <v>186</v>
      </c>
      <c r="E85" t="s">
        <v>424</v>
      </c>
      <c r="F85" s="63">
        <v>44970</v>
      </c>
      <c r="G85" s="63">
        <v>45006</v>
      </c>
      <c r="H85" s="63">
        <v>45245</v>
      </c>
      <c r="I85" t="s">
        <v>425</v>
      </c>
      <c r="J85">
        <v>69500</v>
      </c>
      <c r="K85">
        <v>23600</v>
      </c>
      <c r="L85">
        <v>0</v>
      </c>
      <c r="M85">
        <v>0</v>
      </c>
      <c r="N85">
        <v>0</v>
      </c>
      <c r="O85">
        <v>0</v>
      </c>
      <c r="P85">
        <v>5900</v>
      </c>
      <c r="Q85">
        <v>0</v>
      </c>
      <c r="R85">
        <v>17700</v>
      </c>
      <c r="S85" t="s">
        <v>425</v>
      </c>
      <c r="T85" t="s">
        <v>425</v>
      </c>
      <c r="U85" t="s">
        <v>425</v>
      </c>
      <c r="V85" t="s">
        <v>517</v>
      </c>
      <c r="W85" t="s">
        <v>425</v>
      </c>
      <c r="X85" t="s">
        <v>425</v>
      </c>
      <c r="Y85" t="s">
        <v>425</v>
      </c>
      <c r="Z85" t="s">
        <v>425</v>
      </c>
      <c r="AA85" t="s">
        <v>425</v>
      </c>
      <c r="AB85">
        <v>0</v>
      </c>
      <c r="AC85">
        <v>2</v>
      </c>
      <c r="AD85" t="s">
        <v>425</v>
      </c>
      <c r="AE85" t="s">
        <v>425</v>
      </c>
      <c r="AF85" t="s">
        <v>428</v>
      </c>
      <c r="AG85" t="s">
        <v>444</v>
      </c>
      <c r="AH85" t="s">
        <v>475</v>
      </c>
      <c r="AI85" t="s">
        <v>476</v>
      </c>
    </row>
    <row r="86" spans="1:35" x14ac:dyDescent="0.35">
      <c r="A86" t="s">
        <v>189</v>
      </c>
      <c r="B86">
        <v>891409017</v>
      </c>
      <c r="C86" t="s">
        <v>423</v>
      </c>
      <c r="D86" t="s">
        <v>188</v>
      </c>
      <c r="E86" t="s">
        <v>424</v>
      </c>
      <c r="F86" s="63">
        <v>44972</v>
      </c>
      <c r="G86" s="63">
        <v>45006</v>
      </c>
      <c r="H86" s="63">
        <v>45245</v>
      </c>
      <c r="I86" t="s">
        <v>425</v>
      </c>
      <c r="J86">
        <v>71014</v>
      </c>
      <c r="K86">
        <v>23600</v>
      </c>
      <c r="L86">
        <v>0</v>
      </c>
      <c r="M86">
        <v>0</v>
      </c>
      <c r="N86">
        <v>0</v>
      </c>
      <c r="O86">
        <v>0</v>
      </c>
      <c r="P86">
        <v>5900</v>
      </c>
      <c r="Q86">
        <v>0</v>
      </c>
      <c r="R86">
        <v>17700</v>
      </c>
      <c r="S86" t="s">
        <v>425</v>
      </c>
      <c r="T86" t="s">
        <v>425</v>
      </c>
      <c r="U86" t="s">
        <v>425</v>
      </c>
      <c r="V86" t="s">
        <v>518</v>
      </c>
      <c r="W86" t="s">
        <v>425</v>
      </c>
      <c r="X86" t="s">
        <v>425</v>
      </c>
      <c r="Y86" t="s">
        <v>425</v>
      </c>
      <c r="Z86" t="s">
        <v>425</v>
      </c>
      <c r="AA86" t="s">
        <v>425</v>
      </c>
      <c r="AB86">
        <v>0</v>
      </c>
      <c r="AC86">
        <v>2</v>
      </c>
      <c r="AD86" t="s">
        <v>425</v>
      </c>
      <c r="AE86" t="s">
        <v>425</v>
      </c>
      <c r="AF86" t="s">
        <v>428</v>
      </c>
      <c r="AG86" t="s">
        <v>444</v>
      </c>
      <c r="AH86" t="s">
        <v>475</v>
      </c>
      <c r="AI86" t="s">
        <v>476</v>
      </c>
    </row>
    <row r="87" spans="1:35" x14ac:dyDescent="0.35">
      <c r="A87" t="s">
        <v>191</v>
      </c>
      <c r="B87">
        <v>891409017</v>
      </c>
      <c r="C87" t="s">
        <v>423</v>
      </c>
      <c r="D87" t="s">
        <v>190</v>
      </c>
      <c r="E87" t="s">
        <v>424</v>
      </c>
      <c r="F87" s="63">
        <v>44973</v>
      </c>
      <c r="G87" s="63">
        <v>45014</v>
      </c>
      <c r="H87" s="63">
        <v>45014</v>
      </c>
      <c r="I87" t="s">
        <v>425</v>
      </c>
      <c r="J87">
        <v>87702</v>
      </c>
      <c r="K87">
        <v>87702</v>
      </c>
      <c r="L87">
        <v>0</v>
      </c>
      <c r="M87">
        <v>0</v>
      </c>
      <c r="N87">
        <v>0</v>
      </c>
      <c r="O87">
        <v>0</v>
      </c>
      <c r="P87">
        <v>0</v>
      </c>
      <c r="Q87">
        <v>0</v>
      </c>
      <c r="R87">
        <v>87702</v>
      </c>
      <c r="S87" t="s">
        <v>443</v>
      </c>
      <c r="T87" t="s">
        <v>425</v>
      </c>
      <c r="U87" t="s">
        <v>425</v>
      </c>
      <c r="V87" t="s">
        <v>425</v>
      </c>
      <c r="W87" t="s">
        <v>425</v>
      </c>
      <c r="X87" t="s">
        <v>425</v>
      </c>
      <c r="Y87" t="s">
        <v>425</v>
      </c>
      <c r="Z87" t="s">
        <v>425</v>
      </c>
      <c r="AA87" t="s">
        <v>425</v>
      </c>
      <c r="AB87">
        <v>0</v>
      </c>
      <c r="AC87">
        <v>1</v>
      </c>
      <c r="AD87" t="s">
        <v>425</v>
      </c>
      <c r="AE87" t="s">
        <v>425</v>
      </c>
      <c r="AF87" t="s">
        <v>428</v>
      </c>
      <c r="AG87" t="s">
        <v>444</v>
      </c>
      <c r="AH87" t="s">
        <v>425</v>
      </c>
      <c r="AI87" t="s">
        <v>431</v>
      </c>
    </row>
    <row r="88" spans="1:35" x14ac:dyDescent="0.35">
      <c r="A88" t="s">
        <v>195</v>
      </c>
      <c r="B88">
        <v>891409017</v>
      </c>
      <c r="C88" t="s">
        <v>423</v>
      </c>
      <c r="D88" t="s">
        <v>194</v>
      </c>
      <c r="E88" t="s">
        <v>424</v>
      </c>
      <c r="F88" s="63">
        <v>44980</v>
      </c>
      <c r="G88" s="63">
        <v>45006</v>
      </c>
      <c r="H88" s="63">
        <v>45245</v>
      </c>
      <c r="I88" t="s">
        <v>425</v>
      </c>
      <c r="J88">
        <v>98279</v>
      </c>
      <c r="K88">
        <v>29900</v>
      </c>
      <c r="L88">
        <v>0</v>
      </c>
      <c r="M88">
        <v>0</v>
      </c>
      <c r="N88">
        <v>0</v>
      </c>
      <c r="O88">
        <v>0</v>
      </c>
      <c r="P88">
        <v>7475</v>
      </c>
      <c r="Q88">
        <v>0</v>
      </c>
      <c r="R88">
        <v>22425</v>
      </c>
      <c r="S88" t="s">
        <v>425</v>
      </c>
      <c r="T88" t="s">
        <v>425</v>
      </c>
      <c r="U88" t="s">
        <v>425</v>
      </c>
      <c r="V88" t="s">
        <v>519</v>
      </c>
      <c r="W88" t="s">
        <v>425</v>
      </c>
      <c r="X88" t="s">
        <v>425</v>
      </c>
      <c r="Y88" t="s">
        <v>425</v>
      </c>
      <c r="Z88" t="s">
        <v>425</v>
      </c>
      <c r="AA88" t="s">
        <v>425</v>
      </c>
      <c r="AB88">
        <v>0</v>
      </c>
      <c r="AC88">
        <v>2</v>
      </c>
      <c r="AD88" t="s">
        <v>425</v>
      </c>
      <c r="AE88" t="s">
        <v>425</v>
      </c>
      <c r="AF88" t="s">
        <v>428</v>
      </c>
      <c r="AG88" t="s">
        <v>444</v>
      </c>
      <c r="AH88" t="s">
        <v>475</v>
      </c>
      <c r="AI88" t="s">
        <v>476</v>
      </c>
    </row>
    <row r="89" spans="1:35" x14ac:dyDescent="0.35">
      <c r="A89" t="s">
        <v>197</v>
      </c>
      <c r="B89">
        <v>891409017</v>
      </c>
      <c r="C89" t="s">
        <v>423</v>
      </c>
      <c r="D89" t="s">
        <v>196</v>
      </c>
      <c r="E89" t="s">
        <v>424</v>
      </c>
      <c r="F89" s="63">
        <v>44989</v>
      </c>
      <c r="G89" s="63">
        <v>45036</v>
      </c>
      <c r="H89" s="63">
        <v>45264</v>
      </c>
      <c r="I89" t="s">
        <v>425</v>
      </c>
      <c r="J89">
        <v>34500</v>
      </c>
      <c r="K89">
        <v>16076</v>
      </c>
      <c r="L89">
        <v>0</v>
      </c>
      <c r="M89">
        <v>0</v>
      </c>
      <c r="N89">
        <v>0</v>
      </c>
      <c r="O89">
        <v>0</v>
      </c>
      <c r="P89">
        <v>4019</v>
      </c>
      <c r="Q89">
        <v>0</v>
      </c>
      <c r="R89">
        <v>12057</v>
      </c>
      <c r="S89" t="s">
        <v>425</v>
      </c>
      <c r="T89" t="s">
        <v>425</v>
      </c>
      <c r="U89" t="s">
        <v>425</v>
      </c>
      <c r="V89" t="s">
        <v>520</v>
      </c>
      <c r="W89" t="s">
        <v>425</v>
      </c>
      <c r="X89" t="s">
        <v>425</v>
      </c>
      <c r="Y89" t="s">
        <v>425</v>
      </c>
      <c r="Z89" t="s">
        <v>425</v>
      </c>
      <c r="AA89" t="s">
        <v>425</v>
      </c>
      <c r="AB89">
        <v>0</v>
      </c>
      <c r="AC89">
        <v>2</v>
      </c>
      <c r="AD89" t="s">
        <v>425</v>
      </c>
      <c r="AE89" t="s">
        <v>425</v>
      </c>
      <c r="AF89" t="s">
        <v>428</v>
      </c>
      <c r="AG89" t="s">
        <v>444</v>
      </c>
      <c r="AH89" t="s">
        <v>475</v>
      </c>
      <c r="AI89" t="s">
        <v>476</v>
      </c>
    </row>
    <row r="90" spans="1:35" x14ac:dyDescent="0.35">
      <c r="A90" t="s">
        <v>201</v>
      </c>
      <c r="B90">
        <v>891409017</v>
      </c>
      <c r="C90" t="s">
        <v>423</v>
      </c>
      <c r="D90" t="s">
        <v>200</v>
      </c>
      <c r="E90" t="s">
        <v>424</v>
      </c>
      <c r="F90" s="63">
        <v>45015</v>
      </c>
      <c r="G90" s="63">
        <v>45036</v>
      </c>
      <c r="H90" s="63">
        <v>45036</v>
      </c>
      <c r="I90" t="s">
        <v>425</v>
      </c>
      <c r="J90">
        <v>87702</v>
      </c>
      <c r="K90">
        <v>87702</v>
      </c>
      <c r="L90">
        <v>0</v>
      </c>
      <c r="M90">
        <v>0</v>
      </c>
      <c r="N90">
        <v>0</v>
      </c>
      <c r="O90">
        <v>0</v>
      </c>
      <c r="P90">
        <v>0</v>
      </c>
      <c r="Q90">
        <v>0</v>
      </c>
      <c r="R90">
        <v>87702</v>
      </c>
      <c r="S90" t="s">
        <v>443</v>
      </c>
      <c r="T90" t="s">
        <v>425</v>
      </c>
      <c r="U90" t="s">
        <v>425</v>
      </c>
      <c r="V90" t="s">
        <v>425</v>
      </c>
      <c r="W90" t="s">
        <v>425</v>
      </c>
      <c r="X90" t="s">
        <v>425</v>
      </c>
      <c r="Y90" t="s">
        <v>425</v>
      </c>
      <c r="Z90" t="s">
        <v>425</v>
      </c>
      <c r="AA90" t="s">
        <v>425</v>
      </c>
      <c r="AB90">
        <v>0</v>
      </c>
      <c r="AC90">
        <v>1</v>
      </c>
      <c r="AD90" t="s">
        <v>425</v>
      </c>
      <c r="AE90" t="s">
        <v>425</v>
      </c>
      <c r="AF90" t="s">
        <v>428</v>
      </c>
      <c r="AG90" t="s">
        <v>444</v>
      </c>
      <c r="AH90" t="s">
        <v>425</v>
      </c>
      <c r="AI90" t="s">
        <v>431</v>
      </c>
    </row>
    <row r="91" spans="1:35" x14ac:dyDescent="0.35">
      <c r="A91" t="s">
        <v>217</v>
      </c>
      <c r="B91">
        <v>891409017</v>
      </c>
      <c r="C91" t="s">
        <v>423</v>
      </c>
      <c r="D91" t="s">
        <v>216</v>
      </c>
      <c r="E91" t="s">
        <v>432</v>
      </c>
      <c r="F91" s="63">
        <v>45171</v>
      </c>
      <c r="G91" s="63">
        <v>45231</v>
      </c>
      <c r="H91" t="s">
        <v>425</v>
      </c>
      <c r="I91" s="63">
        <v>45246</v>
      </c>
      <c r="J91">
        <v>307755</v>
      </c>
      <c r="K91">
        <v>307755</v>
      </c>
      <c r="L91">
        <v>307755</v>
      </c>
      <c r="M91">
        <v>0</v>
      </c>
      <c r="N91">
        <v>0</v>
      </c>
      <c r="O91">
        <v>0</v>
      </c>
      <c r="P91">
        <v>0</v>
      </c>
      <c r="Q91">
        <v>0</v>
      </c>
      <c r="R91">
        <v>0</v>
      </c>
      <c r="S91" t="s">
        <v>425</v>
      </c>
      <c r="T91" t="s">
        <v>425</v>
      </c>
      <c r="U91" t="s">
        <v>521</v>
      </c>
      <c r="V91" t="s">
        <v>425</v>
      </c>
      <c r="W91" t="s">
        <v>45</v>
      </c>
      <c r="X91" t="s">
        <v>522</v>
      </c>
      <c r="Y91" t="s">
        <v>434</v>
      </c>
      <c r="Z91">
        <v>307755</v>
      </c>
      <c r="AA91" t="s">
        <v>426</v>
      </c>
      <c r="AB91">
        <v>0</v>
      </c>
      <c r="AC91" t="s">
        <v>425</v>
      </c>
      <c r="AD91" t="s">
        <v>426</v>
      </c>
      <c r="AE91" t="s">
        <v>427</v>
      </c>
      <c r="AF91" t="s">
        <v>428</v>
      </c>
      <c r="AG91" t="s">
        <v>425</v>
      </c>
      <c r="AH91" t="s">
        <v>425</v>
      </c>
      <c r="AI91" t="s">
        <v>431</v>
      </c>
    </row>
    <row r="92" spans="1:35" x14ac:dyDescent="0.35">
      <c r="A92" t="s">
        <v>219</v>
      </c>
      <c r="B92">
        <v>891409017</v>
      </c>
      <c r="C92" t="s">
        <v>423</v>
      </c>
      <c r="D92" t="s">
        <v>218</v>
      </c>
      <c r="E92" t="s">
        <v>432</v>
      </c>
      <c r="F92" s="63">
        <v>45184</v>
      </c>
      <c r="G92" s="63">
        <v>45231</v>
      </c>
      <c r="H92" t="s">
        <v>425</v>
      </c>
      <c r="I92" s="63">
        <v>45246</v>
      </c>
      <c r="J92">
        <v>154990</v>
      </c>
      <c r="K92">
        <v>154990</v>
      </c>
      <c r="L92">
        <v>154990</v>
      </c>
      <c r="M92">
        <v>0</v>
      </c>
      <c r="N92">
        <v>0</v>
      </c>
      <c r="O92">
        <v>0</v>
      </c>
      <c r="P92">
        <v>0</v>
      </c>
      <c r="Q92">
        <v>0</v>
      </c>
      <c r="R92">
        <v>0</v>
      </c>
      <c r="S92" t="s">
        <v>425</v>
      </c>
      <c r="T92" t="s">
        <v>425</v>
      </c>
      <c r="U92" t="s">
        <v>523</v>
      </c>
      <c r="V92" t="s">
        <v>425</v>
      </c>
      <c r="W92" t="s">
        <v>45</v>
      </c>
      <c r="X92" t="s">
        <v>523</v>
      </c>
      <c r="Y92" t="s">
        <v>434</v>
      </c>
      <c r="Z92">
        <v>154990</v>
      </c>
      <c r="AA92" t="s">
        <v>426</v>
      </c>
      <c r="AB92">
        <v>0</v>
      </c>
      <c r="AC92" t="s">
        <v>425</v>
      </c>
      <c r="AD92" t="s">
        <v>426</v>
      </c>
      <c r="AE92" t="s">
        <v>427</v>
      </c>
      <c r="AF92" t="s">
        <v>428</v>
      </c>
      <c r="AG92" t="s">
        <v>425</v>
      </c>
      <c r="AH92" t="s">
        <v>425</v>
      </c>
      <c r="AI92" t="s">
        <v>431</v>
      </c>
    </row>
    <row r="93" spans="1:35" x14ac:dyDescent="0.35">
      <c r="A93" t="s">
        <v>225</v>
      </c>
      <c r="B93">
        <v>891409017</v>
      </c>
      <c r="C93" t="s">
        <v>423</v>
      </c>
      <c r="D93" t="s">
        <v>224</v>
      </c>
      <c r="E93" t="s">
        <v>424</v>
      </c>
      <c r="F93" s="63">
        <v>45245</v>
      </c>
      <c r="G93" s="63">
        <v>45293</v>
      </c>
      <c r="H93" s="63">
        <v>45678</v>
      </c>
      <c r="I93" t="s">
        <v>425</v>
      </c>
      <c r="J93">
        <v>73419</v>
      </c>
      <c r="K93">
        <v>25810</v>
      </c>
      <c r="L93">
        <v>0</v>
      </c>
      <c r="M93">
        <v>0</v>
      </c>
      <c r="N93">
        <v>0</v>
      </c>
      <c r="O93">
        <v>4100</v>
      </c>
      <c r="P93">
        <v>0</v>
      </c>
      <c r="Q93">
        <v>0</v>
      </c>
      <c r="R93">
        <v>25810</v>
      </c>
      <c r="S93" t="s">
        <v>425</v>
      </c>
      <c r="T93" t="s">
        <v>425</v>
      </c>
      <c r="U93" t="s">
        <v>425</v>
      </c>
      <c r="V93" t="s">
        <v>524</v>
      </c>
      <c r="W93" t="s">
        <v>425</v>
      </c>
      <c r="X93" t="s">
        <v>425</v>
      </c>
      <c r="Y93" t="s">
        <v>425</v>
      </c>
      <c r="Z93" t="s">
        <v>425</v>
      </c>
      <c r="AA93" t="s">
        <v>425</v>
      </c>
      <c r="AB93">
        <v>0</v>
      </c>
      <c r="AC93">
        <v>2</v>
      </c>
      <c r="AD93" t="s">
        <v>426</v>
      </c>
      <c r="AE93" t="s">
        <v>427</v>
      </c>
      <c r="AF93" t="s">
        <v>428</v>
      </c>
      <c r="AG93" t="s">
        <v>429</v>
      </c>
      <c r="AH93" t="s">
        <v>525</v>
      </c>
      <c r="AI93" t="s">
        <v>476</v>
      </c>
    </row>
    <row r="94" spans="1:35" x14ac:dyDescent="0.35">
      <c r="A94" t="s">
        <v>231</v>
      </c>
      <c r="B94">
        <v>891409017</v>
      </c>
      <c r="C94" t="s">
        <v>423</v>
      </c>
      <c r="D94" t="s">
        <v>230</v>
      </c>
      <c r="E94" t="s">
        <v>432</v>
      </c>
      <c r="F94" s="63">
        <v>45311</v>
      </c>
      <c r="G94" s="63">
        <v>45352</v>
      </c>
      <c r="H94" t="s">
        <v>425</v>
      </c>
      <c r="I94" s="63">
        <v>45355</v>
      </c>
      <c r="J94">
        <v>367323</v>
      </c>
      <c r="K94">
        <v>367323</v>
      </c>
      <c r="L94">
        <v>367323</v>
      </c>
      <c r="M94">
        <v>0</v>
      </c>
      <c r="N94">
        <v>0</v>
      </c>
      <c r="O94">
        <v>0</v>
      </c>
      <c r="P94">
        <v>0</v>
      </c>
      <c r="Q94">
        <v>0</v>
      </c>
      <c r="R94">
        <v>0</v>
      </c>
      <c r="S94" t="s">
        <v>425</v>
      </c>
      <c r="T94" t="s">
        <v>425</v>
      </c>
      <c r="U94" t="s">
        <v>526</v>
      </c>
      <c r="V94" t="s">
        <v>425</v>
      </c>
      <c r="W94" t="s">
        <v>45</v>
      </c>
      <c r="X94" t="s">
        <v>526</v>
      </c>
      <c r="Y94" t="s">
        <v>434</v>
      </c>
      <c r="Z94">
        <v>367323</v>
      </c>
      <c r="AA94" t="s">
        <v>426</v>
      </c>
      <c r="AB94">
        <v>0</v>
      </c>
      <c r="AC94" t="s">
        <v>425</v>
      </c>
      <c r="AD94" t="s">
        <v>426</v>
      </c>
      <c r="AE94" t="s">
        <v>427</v>
      </c>
      <c r="AF94" t="s">
        <v>428</v>
      </c>
      <c r="AG94" t="s">
        <v>425</v>
      </c>
      <c r="AH94" t="s">
        <v>425</v>
      </c>
      <c r="AI94" t="s">
        <v>431</v>
      </c>
    </row>
    <row r="95" spans="1:35" x14ac:dyDescent="0.35">
      <c r="A95" t="s">
        <v>233</v>
      </c>
      <c r="B95">
        <v>891409017</v>
      </c>
      <c r="C95" t="s">
        <v>423</v>
      </c>
      <c r="D95" t="s">
        <v>232</v>
      </c>
      <c r="E95" t="s">
        <v>432</v>
      </c>
      <c r="F95" s="63">
        <v>45311</v>
      </c>
      <c r="G95" s="63">
        <v>45352</v>
      </c>
      <c r="H95" t="s">
        <v>425</v>
      </c>
      <c r="I95" s="63">
        <v>45355</v>
      </c>
      <c r="J95">
        <v>493013</v>
      </c>
      <c r="K95">
        <v>493013</v>
      </c>
      <c r="L95">
        <v>493013</v>
      </c>
      <c r="M95">
        <v>0</v>
      </c>
      <c r="N95">
        <v>0</v>
      </c>
      <c r="O95">
        <v>0</v>
      </c>
      <c r="P95">
        <v>0</v>
      </c>
      <c r="Q95">
        <v>0</v>
      </c>
      <c r="R95">
        <v>0</v>
      </c>
      <c r="S95" t="s">
        <v>425</v>
      </c>
      <c r="T95" t="s">
        <v>425</v>
      </c>
      <c r="U95" t="s">
        <v>527</v>
      </c>
      <c r="V95" t="s">
        <v>425</v>
      </c>
      <c r="W95" t="s">
        <v>45</v>
      </c>
      <c r="X95" t="s">
        <v>527</v>
      </c>
      <c r="Y95" t="s">
        <v>434</v>
      </c>
      <c r="Z95">
        <v>493013</v>
      </c>
      <c r="AA95" t="s">
        <v>426</v>
      </c>
      <c r="AB95">
        <v>0</v>
      </c>
      <c r="AC95" t="s">
        <v>425</v>
      </c>
      <c r="AD95" t="s">
        <v>426</v>
      </c>
      <c r="AE95" t="s">
        <v>427</v>
      </c>
      <c r="AF95" t="s">
        <v>428</v>
      </c>
      <c r="AG95" t="s">
        <v>425</v>
      </c>
      <c r="AH95" t="s">
        <v>425</v>
      </c>
      <c r="AI95" t="s">
        <v>431</v>
      </c>
    </row>
    <row r="96" spans="1:35" x14ac:dyDescent="0.35">
      <c r="A96" t="s">
        <v>235</v>
      </c>
      <c r="B96">
        <v>891409017</v>
      </c>
      <c r="C96" t="s">
        <v>423</v>
      </c>
      <c r="D96" t="s">
        <v>234</v>
      </c>
      <c r="E96" t="s">
        <v>432</v>
      </c>
      <c r="F96" s="63">
        <v>45311</v>
      </c>
      <c r="G96" s="63">
        <v>45352</v>
      </c>
      <c r="H96" t="s">
        <v>425</v>
      </c>
      <c r="I96" s="63">
        <v>45355</v>
      </c>
      <c r="J96">
        <v>90225</v>
      </c>
      <c r="K96">
        <v>90225</v>
      </c>
      <c r="L96">
        <v>90225</v>
      </c>
      <c r="M96">
        <v>0</v>
      </c>
      <c r="N96">
        <v>0</v>
      </c>
      <c r="O96">
        <v>0</v>
      </c>
      <c r="P96">
        <v>0</v>
      </c>
      <c r="Q96">
        <v>0</v>
      </c>
      <c r="R96">
        <v>0</v>
      </c>
      <c r="S96" t="s">
        <v>425</v>
      </c>
      <c r="T96" t="s">
        <v>425</v>
      </c>
      <c r="U96" t="s">
        <v>528</v>
      </c>
      <c r="V96" t="s">
        <v>425</v>
      </c>
      <c r="W96" t="s">
        <v>45</v>
      </c>
      <c r="X96" t="s">
        <v>529</v>
      </c>
      <c r="Y96" t="s">
        <v>434</v>
      </c>
      <c r="Z96">
        <v>90225</v>
      </c>
      <c r="AA96" t="s">
        <v>426</v>
      </c>
      <c r="AB96">
        <v>0</v>
      </c>
      <c r="AC96" t="s">
        <v>425</v>
      </c>
      <c r="AD96" t="s">
        <v>426</v>
      </c>
      <c r="AE96" t="s">
        <v>427</v>
      </c>
      <c r="AF96" t="s">
        <v>428</v>
      </c>
      <c r="AG96" t="s">
        <v>425</v>
      </c>
      <c r="AH96" t="s">
        <v>425</v>
      </c>
      <c r="AI96" t="s">
        <v>431</v>
      </c>
    </row>
    <row r="97" spans="1:35" x14ac:dyDescent="0.35">
      <c r="A97" t="s">
        <v>203</v>
      </c>
      <c r="B97">
        <v>891409017</v>
      </c>
      <c r="C97" t="s">
        <v>423</v>
      </c>
      <c r="D97" t="s">
        <v>202</v>
      </c>
      <c r="E97" t="s">
        <v>424</v>
      </c>
      <c r="F97" s="63">
        <v>45058</v>
      </c>
      <c r="G97" s="63">
        <v>45097</v>
      </c>
      <c r="H97" s="63">
        <v>45097</v>
      </c>
      <c r="I97" t="s">
        <v>425</v>
      </c>
      <c r="J97">
        <v>138280</v>
      </c>
      <c r="K97">
        <v>138280</v>
      </c>
      <c r="L97">
        <v>0</v>
      </c>
      <c r="M97">
        <v>0</v>
      </c>
      <c r="N97">
        <v>0</v>
      </c>
      <c r="O97">
        <v>0</v>
      </c>
      <c r="P97">
        <v>0</v>
      </c>
      <c r="Q97">
        <v>0</v>
      </c>
      <c r="R97">
        <v>138280</v>
      </c>
      <c r="S97" t="s">
        <v>425</v>
      </c>
      <c r="T97" t="s">
        <v>425</v>
      </c>
      <c r="U97" t="s">
        <v>425</v>
      </c>
      <c r="V97" t="s">
        <v>425</v>
      </c>
      <c r="W97" t="s">
        <v>425</v>
      </c>
      <c r="X97" t="s">
        <v>425</v>
      </c>
      <c r="Y97" t="s">
        <v>425</v>
      </c>
      <c r="Z97" t="s">
        <v>425</v>
      </c>
      <c r="AA97" t="s">
        <v>425</v>
      </c>
      <c r="AB97">
        <v>0</v>
      </c>
      <c r="AC97">
        <v>1</v>
      </c>
      <c r="AD97" t="s">
        <v>425</v>
      </c>
      <c r="AE97" t="s">
        <v>425</v>
      </c>
      <c r="AF97" t="s">
        <v>428</v>
      </c>
      <c r="AG97" t="s">
        <v>444</v>
      </c>
      <c r="AH97" t="s">
        <v>425</v>
      </c>
      <c r="AI97" t="s">
        <v>431</v>
      </c>
    </row>
    <row r="98" spans="1:35" x14ac:dyDescent="0.35">
      <c r="A98" t="s">
        <v>205</v>
      </c>
      <c r="B98">
        <v>891409017</v>
      </c>
      <c r="C98" t="s">
        <v>423</v>
      </c>
      <c r="D98" t="s">
        <v>204</v>
      </c>
      <c r="E98" t="s">
        <v>424</v>
      </c>
      <c r="F98" s="63">
        <v>45066</v>
      </c>
      <c r="G98" s="63">
        <v>45097</v>
      </c>
      <c r="H98" s="63">
        <v>45097</v>
      </c>
      <c r="I98" t="s">
        <v>425</v>
      </c>
      <c r="J98">
        <v>87702</v>
      </c>
      <c r="K98">
        <v>87702</v>
      </c>
      <c r="L98">
        <v>0</v>
      </c>
      <c r="M98">
        <v>0</v>
      </c>
      <c r="N98">
        <v>0</v>
      </c>
      <c r="O98">
        <v>0</v>
      </c>
      <c r="P98">
        <v>0</v>
      </c>
      <c r="Q98">
        <v>0</v>
      </c>
      <c r="R98">
        <v>87702</v>
      </c>
      <c r="S98" t="s">
        <v>443</v>
      </c>
      <c r="T98" t="s">
        <v>425</v>
      </c>
      <c r="U98" t="s">
        <v>425</v>
      </c>
      <c r="V98" t="s">
        <v>425</v>
      </c>
      <c r="W98" t="s">
        <v>425</v>
      </c>
      <c r="X98" t="s">
        <v>425</v>
      </c>
      <c r="Y98" t="s">
        <v>425</v>
      </c>
      <c r="Z98" t="s">
        <v>425</v>
      </c>
      <c r="AA98" t="s">
        <v>425</v>
      </c>
      <c r="AB98">
        <v>0</v>
      </c>
      <c r="AC98">
        <v>1</v>
      </c>
      <c r="AD98" t="s">
        <v>425</v>
      </c>
      <c r="AE98" t="s">
        <v>425</v>
      </c>
      <c r="AF98" t="s">
        <v>428</v>
      </c>
      <c r="AG98" t="s">
        <v>444</v>
      </c>
      <c r="AH98" t="s">
        <v>425</v>
      </c>
      <c r="AI98" t="s">
        <v>431</v>
      </c>
    </row>
    <row r="99" spans="1:35" x14ac:dyDescent="0.35">
      <c r="A99" t="s">
        <v>207</v>
      </c>
      <c r="B99">
        <v>891409017</v>
      </c>
      <c r="C99" t="s">
        <v>423</v>
      </c>
      <c r="D99" t="s">
        <v>206</v>
      </c>
      <c r="E99" t="s">
        <v>424</v>
      </c>
      <c r="F99" s="63">
        <v>45066</v>
      </c>
      <c r="G99" s="63">
        <v>45097</v>
      </c>
      <c r="H99" s="63">
        <v>45097</v>
      </c>
      <c r="I99" t="s">
        <v>425</v>
      </c>
      <c r="J99">
        <v>71800</v>
      </c>
      <c r="K99">
        <v>71800</v>
      </c>
      <c r="L99">
        <v>0</v>
      </c>
      <c r="M99">
        <v>0</v>
      </c>
      <c r="N99">
        <v>0</v>
      </c>
      <c r="O99">
        <v>0</v>
      </c>
      <c r="P99">
        <v>0</v>
      </c>
      <c r="Q99">
        <v>0</v>
      </c>
      <c r="R99">
        <v>71800</v>
      </c>
      <c r="S99" t="s">
        <v>425</v>
      </c>
      <c r="T99" t="s">
        <v>425</v>
      </c>
      <c r="U99" t="s">
        <v>425</v>
      </c>
      <c r="V99" t="s">
        <v>425</v>
      </c>
      <c r="W99" t="s">
        <v>425</v>
      </c>
      <c r="X99" t="s">
        <v>425</v>
      </c>
      <c r="Y99" t="s">
        <v>425</v>
      </c>
      <c r="Z99" t="s">
        <v>425</v>
      </c>
      <c r="AA99" t="s">
        <v>425</v>
      </c>
      <c r="AB99">
        <v>0</v>
      </c>
      <c r="AC99">
        <v>1</v>
      </c>
      <c r="AD99" t="s">
        <v>425</v>
      </c>
      <c r="AE99" t="s">
        <v>425</v>
      </c>
      <c r="AF99" t="s">
        <v>428</v>
      </c>
      <c r="AG99" t="s">
        <v>444</v>
      </c>
      <c r="AH99" t="s">
        <v>425</v>
      </c>
      <c r="AI99" t="s">
        <v>431</v>
      </c>
    </row>
    <row r="100" spans="1:35" x14ac:dyDescent="0.35">
      <c r="A100" t="s">
        <v>209</v>
      </c>
      <c r="B100">
        <v>891409017</v>
      </c>
      <c r="C100" t="s">
        <v>423</v>
      </c>
      <c r="D100" t="s">
        <v>208</v>
      </c>
      <c r="E100" t="s">
        <v>424</v>
      </c>
      <c r="F100" s="63">
        <v>45085</v>
      </c>
      <c r="G100" s="63">
        <v>45121</v>
      </c>
      <c r="H100" s="63">
        <v>45264</v>
      </c>
      <c r="I100" t="s">
        <v>425</v>
      </c>
      <c r="J100">
        <v>372452</v>
      </c>
      <c r="K100">
        <v>116590</v>
      </c>
      <c r="L100">
        <v>0</v>
      </c>
      <c r="M100">
        <v>0</v>
      </c>
      <c r="N100">
        <v>0</v>
      </c>
      <c r="O100">
        <v>0</v>
      </c>
      <c r="P100">
        <v>29147</v>
      </c>
      <c r="Q100">
        <v>0</v>
      </c>
      <c r="R100">
        <v>87443</v>
      </c>
      <c r="S100" t="s">
        <v>425</v>
      </c>
      <c r="T100" t="s">
        <v>425</v>
      </c>
      <c r="U100" t="s">
        <v>425</v>
      </c>
      <c r="V100" t="s">
        <v>530</v>
      </c>
      <c r="W100" t="s">
        <v>425</v>
      </c>
      <c r="X100" t="s">
        <v>425</v>
      </c>
      <c r="Y100" t="s">
        <v>425</v>
      </c>
      <c r="Z100" t="s">
        <v>425</v>
      </c>
      <c r="AA100" t="s">
        <v>425</v>
      </c>
      <c r="AB100">
        <v>0</v>
      </c>
      <c r="AC100">
        <v>2</v>
      </c>
      <c r="AD100" t="s">
        <v>531</v>
      </c>
      <c r="AE100" t="s">
        <v>427</v>
      </c>
      <c r="AF100" t="s">
        <v>428</v>
      </c>
      <c r="AG100" t="s">
        <v>444</v>
      </c>
      <c r="AH100" t="s">
        <v>475</v>
      </c>
      <c r="AI100" t="s">
        <v>476</v>
      </c>
    </row>
    <row r="101" spans="1:35" x14ac:dyDescent="0.35">
      <c r="A101" t="s">
        <v>211</v>
      </c>
      <c r="B101">
        <v>891409017</v>
      </c>
      <c r="C101" t="s">
        <v>423</v>
      </c>
      <c r="D101" t="s">
        <v>210</v>
      </c>
      <c r="E101" t="s">
        <v>424</v>
      </c>
      <c r="F101" s="63">
        <v>45092</v>
      </c>
      <c r="G101" s="63">
        <v>45121</v>
      </c>
      <c r="H101" s="63">
        <v>45264</v>
      </c>
      <c r="I101" t="s">
        <v>425</v>
      </c>
      <c r="J101">
        <v>133311</v>
      </c>
      <c r="K101">
        <v>47220</v>
      </c>
      <c r="L101">
        <v>0</v>
      </c>
      <c r="M101">
        <v>0</v>
      </c>
      <c r="N101">
        <v>0</v>
      </c>
      <c r="O101">
        <v>0</v>
      </c>
      <c r="P101">
        <v>11805</v>
      </c>
      <c r="Q101">
        <v>0</v>
      </c>
      <c r="R101">
        <v>35415</v>
      </c>
      <c r="S101" t="s">
        <v>425</v>
      </c>
      <c r="T101" t="s">
        <v>425</v>
      </c>
      <c r="U101" t="s">
        <v>425</v>
      </c>
      <c r="V101" t="s">
        <v>532</v>
      </c>
      <c r="W101" t="s">
        <v>425</v>
      </c>
      <c r="X101" t="s">
        <v>425</v>
      </c>
      <c r="Y101" t="s">
        <v>425</v>
      </c>
      <c r="Z101" t="s">
        <v>425</v>
      </c>
      <c r="AA101" t="s">
        <v>425</v>
      </c>
      <c r="AB101">
        <v>0</v>
      </c>
      <c r="AC101">
        <v>2</v>
      </c>
      <c r="AD101" t="s">
        <v>531</v>
      </c>
      <c r="AE101" t="s">
        <v>427</v>
      </c>
      <c r="AF101" t="s">
        <v>428</v>
      </c>
      <c r="AG101" t="s">
        <v>444</v>
      </c>
      <c r="AH101" t="s">
        <v>475</v>
      </c>
      <c r="AI101" t="s">
        <v>476</v>
      </c>
    </row>
    <row r="102" spans="1:35" x14ac:dyDescent="0.35">
      <c r="A102" t="s">
        <v>213</v>
      </c>
      <c r="B102">
        <v>891409017</v>
      </c>
      <c r="C102" t="s">
        <v>423</v>
      </c>
      <c r="D102" t="s">
        <v>212</v>
      </c>
      <c r="E102" t="s">
        <v>424</v>
      </c>
      <c r="F102" s="63">
        <v>45098</v>
      </c>
      <c r="G102" s="63">
        <v>45121</v>
      </c>
      <c r="H102" s="63">
        <v>45133</v>
      </c>
      <c r="I102" t="s">
        <v>425</v>
      </c>
      <c r="J102">
        <v>87702</v>
      </c>
      <c r="K102">
        <v>87702</v>
      </c>
      <c r="L102">
        <v>0</v>
      </c>
      <c r="M102">
        <v>0</v>
      </c>
      <c r="N102">
        <v>0</v>
      </c>
      <c r="O102">
        <v>0</v>
      </c>
      <c r="P102">
        <v>0</v>
      </c>
      <c r="Q102">
        <v>0</v>
      </c>
      <c r="R102">
        <v>87702</v>
      </c>
      <c r="S102" t="s">
        <v>443</v>
      </c>
      <c r="T102" t="s">
        <v>425</v>
      </c>
      <c r="U102" t="s">
        <v>425</v>
      </c>
      <c r="V102" t="s">
        <v>425</v>
      </c>
      <c r="W102" t="s">
        <v>425</v>
      </c>
      <c r="X102" t="s">
        <v>425</v>
      </c>
      <c r="Y102" t="s">
        <v>425</v>
      </c>
      <c r="Z102" t="s">
        <v>425</v>
      </c>
      <c r="AA102" t="s">
        <v>425</v>
      </c>
      <c r="AB102">
        <v>0</v>
      </c>
      <c r="AC102">
        <v>1</v>
      </c>
      <c r="AD102" t="s">
        <v>531</v>
      </c>
      <c r="AE102" t="s">
        <v>427</v>
      </c>
      <c r="AF102" t="s">
        <v>428</v>
      </c>
      <c r="AG102" t="s">
        <v>444</v>
      </c>
      <c r="AH102" t="s">
        <v>430</v>
      </c>
      <c r="AI102" t="s">
        <v>431</v>
      </c>
    </row>
    <row r="103" spans="1:35" x14ac:dyDescent="0.35">
      <c r="A103" t="s">
        <v>215</v>
      </c>
      <c r="B103">
        <v>891409017</v>
      </c>
      <c r="C103" t="s">
        <v>423</v>
      </c>
      <c r="D103" t="s">
        <v>214</v>
      </c>
      <c r="E103" t="s">
        <v>424</v>
      </c>
      <c r="F103" s="63">
        <v>45157</v>
      </c>
      <c r="G103" s="63">
        <v>45201</v>
      </c>
      <c r="H103" s="63">
        <v>45377</v>
      </c>
      <c r="I103" t="s">
        <v>425</v>
      </c>
      <c r="J103">
        <v>73611</v>
      </c>
      <c r="K103">
        <v>25810</v>
      </c>
      <c r="L103">
        <v>0</v>
      </c>
      <c r="M103">
        <v>0</v>
      </c>
      <c r="N103">
        <v>0</v>
      </c>
      <c r="O103">
        <v>0</v>
      </c>
      <c r="P103">
        <v>25810</v>
      </c>
      <c r="Q103">
        <v>0</v>
      </c>
      <c r="R103">
        <v>0</v>
      </c>
      <c r="S103" t="s">
        <v>425</v>
      </c>
      <c r="T103" t="s">
        <v>425</v>
      </c>
      <c r="U103" t="s">
        <v>425</v>
      </c>
      <c r="V103" t="s">
        <v>533</v>
      </c>
      <c r="W103" t="s">
        <v>425</v>
      </c>
      <c r="X103" t="s">
        <v>425</v>
      </c>
      <c r="Y103" t="s">
        <v>425</v>
      </c>
      <c r="Z103" t="s">
        <v>425</v>
      </c>
      <c r="AA103" t="s">
        <v>425</v>
      </c>
      <c r="AB103">
        <v>0</v>
      </c>
      <c r="AC103">
        <v>2</v>
      </c>
      <c r="AD103" t="s">
        <v>534</v>
      </c>
      <c r="AE103" t="s">
        <v>427</v>
      </c>
      <c r="AF103" t="s">
        <v>428</v>
      </c>
      <c r="AG103" t="s">
        <v>444</v>
      </c>
      <c r="AH103" t="s">
        <v>535</v>
      </c>
      <c r="AI103" t="s">
        <v>476</v>
      </c>
    </row>
    <row r="104" spans="1:35" x14ac:dyDescent="0.35">
      <c r="A104" t="s">
        <v>221</v>
      </c>
      <c r="B104">
        <v>891409017</v>
      </c>
      <c r="C104" t="s">
        <v>423</v>
      </c>
      <c r="D104" t="s">
        <v>220</v>
      </c>
      <c r="E104" t="s">
        <v>424</v>
      </c>
      <c r="F104" s="63">
        <v>45186</v>
      </c>
      <c r="G104" s="63">
        <v>45231</v>
      </c>
      <c r="H104" s="63">
        <v>45377</v>
      </c>
      <c r="I104" t="s">
        <v>425</v>
      </c>
      <c r="J104">
        <v>901780</v>
      </c>
      <c r="K104">
        <v>371739</v>
      </c>
      <c r="L104">
        <v>0</v>
      </c>
      <c r="M104">
        <v>0</v>
      </c>
      <c r="N104">
        <v>0</v>
      </c>
      <c r="O104">
        <v>0</v>
      </c>
      <c r="P104">
        <v>371739</v>
      </c>
      <c r="Q104">
        <v>0</v>
      </c>
      <c r="R104">
        <v>0</v>
      </c>
      <c r="S104" t="s">
        <v>425</v>
      </c>
      <c r="T104" t="s">
        <v>425</v>
      </c>
      <c r="U104" t="s">
        <v>425</v>
      </c>
      <c r="V104" t="s">
        <v>536</v>
      </c>
      <c r="W104" t="s">
        <v>425</v>
      </c>
      <c r="X104" t="s">
        <v>425</v>
      </c>
      <c r="Y104" t="s">
        <v>425</v>
      </c>
      <c r="Z104" t="s">
        <v>425</v>
      </c>
      <c r="AA104" t="s">
        <v>425</v>
      </c>
      <c r="AB104">
        <v>0</v>
      </c>
      <c r="AC104">
        <v>2</v>
      </c>
      <c r="AD104" t="s">
        <v>426</v>
      </c>
      <c r="AE104" t="s">
        <v>427</v>
      </c>
      <c r="AF104" t="s">
        <v>428</v>
      </c>
      <c r="AG104" t="s">
        <v>429</v>
      </c>
      <c r="AH104" t="s">
        <v>535</v>
      </c>
      <c r="AI104" t="s">
        <v>476</v>
      </c>
    </row>
    <row r="105" spans="1:35" x14ac:dyDescent="0.35">
      <c r="A105" t="s">
        <v>223</v>
      </c>
      <c r="B105">
        <v>891409017</v>
      </c>
      <c r="C105" t="s">
        <v>423</v>
      </c>
      <c r="D105" t="s">
        <v>222</v>
      </c>
      <c r="E105" t="s">
        <v>424</v>
      </c>
      <c r="F105" s="63">
        <v>45243</v>
      </c>
      <c r="G105" s="63">
        <v>45293</v>
      </c>
      <c r="H105" s="63">
        <v>45678</v>
      </c>
      <c r="I105" t="s">
        <v>425</v>
      </c>
      <c r="J105">
        <v>82251</v>
      </c>
      <c r="K105">
        <v>25810</v>
      </c>
      <c r="L105">
        <v>0</v>
      </c>
      <c r="M105">
        <v>0</v>
      </c>
      <c r="N105">
        <v>0</v>
      </c>
      <c r="O105">
        <v>4100</v>
      </c>
      <c r="P105">
        <v>0</v>
      </c>
      <c r="Q105">
        <v>0</v>
      </c>
      <c r="R105">
        <v>25810</v>
      </c>
      <c r="S105" t="s">
        <v>425</v>
      </c>
      <c r="T105" t="s">
        <v>425</v>
      </c>
      <c r="U105" t="s">
        <v>425</v>
      </c>
      <c r="V105" t="s">
        <v>524</v>
      </c>
      <c r="W105" t="s">
        <v>425</v>
      </c>
      <c r="X105" t="s">
        <v>425</v>
      </c>
      <c r="Y105" t="s">
        <v>425</v>
      </c>
      <c r="Z105" t="s">
        <v>425</v>
      </c>
      <c r="AA105" t="s">
        <v>425</v>
      </c>
      <c r="AB105">
        <v>0</v>
      </c>
      <c r="AC105">
        <v>2</v>
      </c>
      <c r="AD105" t="s">
        <v>426</v>
      </c>
      <c r="AE105" t="s">
        <v>427</v>
      </c>
      <c r="AF105" t="s">
        <v>428</v>
      </c>
      <c r="AG105" t="s">
        <v>429</v>
      </c>
      <c r="AH105" t="s">
        <v>525</v>
      </c>
      <c r="AI105" t="s">
        <v>476</v>
      </c>
    </row>
    <row r="106" spans="1:35" x14ac:dyDescent="0.35">
      <c r="A106" t="s">
        <v>227</v>
      </c>
      <c r="B106">
        <v>891409017</v>
      </c>
      <c r="C106" t="s">
        <v>423</v>
      </c>
      <c r="D106" t="s">
        <v>226</v>
      </c>
      <c r="E106" t="s">
        <v>424</v>
      </c>
      <c r="F106" s="63">
        <v>45303</v>
      </c>
      <c r="G106" s="63">
        <v>45352</v>
      </c>
      <c r="H106" s="63">
        <v>45355</v>
      </c>
      <c r="I106" t="s">
        <v>425</v>
      </c>
      <c r="J106">
        <v>98741</v>
      </c>
      <c r="K106">
        <v>98741</v>
      </c>
      <c r="L106">
        <v>0</v>
      </c>
      <c r="M106">
        <v>0</v>
      </c>
      <c r="N106">
        <v>0</v>
      </c>
      <c r="O106">
        <v>0</v>
      </c>
      <c r="P106">
        <v>0</v>
      </c>
      <c r="Q106">
        <v>0</v>
      </c>
      <c r="R106">
        <v>98741</v>
      </c>
      <c r="S106" t="s">
        <v>425</v>
      </c>
      <c r="T106" t="s">
        <v>425</v>
      </c>
      <c r="U106" t="s">
        <v>425</v>
      </c>
      <c r="V106" t="s">
        <v>425</v>
      </c>
      <c r="W106" t="s">
        <v>425</v>
      </c>
      <c r="X106" t="s">
        <v>425</v>
      </c>
      <c r="Y106" t="s">
        <v>425</v>
      </c>
      <c r="Z106" t="s">
        <v>425</v>
      </c>
      <c r="AA106" t="s">
        <v>425</v>
      </c>
      <c r="AB106">
        <v>0</v>
      </c>
      <c r="AC106">
        <v>1</v>
      </c>
      <c r="AD106" t="s">
        <v>426</v>
      </c>
      <c r="AE106" t="s">
        <v>427</v>
      </c>
      <c r="AF106" t="s">
        <v>428</v>
      </c>
      <c r="AG106" t="s">
        <v>429</v>
      </c>
      <c r="AH106" t="s">
        <v>430</v>
      </c>
      <c r="AI106" t="s">
        <v>431</v>
      </c>
    </row>
    <row r="107" spans="1:35" x14ac:dyDescent="0.35">
      <c r="A107" t="s">
        <v>229</v>
      </c>
      <c r="B107">
        <v>891409017</v>
      </c>
      <c r="C107" t="s">
        <v>423</v>
      </c>
      <c r="D107" t="s">
        <v>228</v>
      </c>
      <c r="E107" t="s">
        <v>432</v>
      </c>
      <c r="F107" s="63">
        <v>45311</v>
      </c>
      <c r="G107" s="63">
        <v>45352</v>
      </c>
      <c r="H107" t="s">
        <v>425</v>
      </c>
      <c r="I107" s="63">
        <v>45355</v>
      </c>
      <c r="J107">
        <v>78800</v>
      </c>
      <c r="K107">
        <v>78800</v>
      </c>
      <c r="L107">
        <v>78800</v>
      </c>
      <c r="M107">
        <v>0</v>
      </c>
      <c r="N107">
        <v>0</v>
      </c>
      <c r="O107">
        <v>0</v>
      </c>
      <c r="P107">
        <v>0</v>
      </c>
      <c r="Q107">
        <v>0</v>
      </c>
      <c r="R107">
        <v>0</v>
      </c>
      <c r="S107" t="s">
        <v>425</v>
      </c>
      <c r="T107" t="s">
        <v>425</v>
      </c>
      <c r="U107" t="s">
        <v>537</v>
      </c>
      <c r="V107" t="s">
        <v>425</v>
      </c>
      <c r="W107" t="s">
        <v>45</v>
      </c>
      <c r="X107" t="s">
        <v>537</v>
      </c>
      <c r="Y107" t="s">
        <v>434</v>
      </c>
      <c r="Z107">
        <v>78800</v>
      </c>
      <c r="AA107" t="s">
        <v>426</v>
      </c>
      <c r="AB107">
        <v>0</v>
      </c>
      <c r="AC107" t="s">
        <v>425</v>
      </c>
      <c r="AD107" t="s">
        <v>426</v>
      </c>
      <c r="AE107" t="s">
        <v>427</v>
      </c>
      <c r="AF107" t="s">
        <v>428</v>
      </c>
      <c r="AG107" t="s">
        <v>425</v>
      </c>
      <c r="AH107" t="s">
        <v>425</v>
      </c>
      <c r="AI107" t="s">
        <v>431</v>
      </c>
    </row>
    <row r="108" spans="1:35" x14ac:dyDescent="0.35">
      <c r="A108" t="s">
        <v>237</v>
      </c>
      <c r="B108">
        <v>891409017</v>
      </c>
      <c r="C108" t="s">
        <v>423</v>
      </c>
      <c r="D108" t="s">
        <v>236</v>
      </c>
      <c r="E108" t="s">
        <v>424</v>
      </c>
      <c r="F108" s="63">
        <v>45329</v>
      </c>
      <c r="G108" s="63">
        <v>45363</v>
      </c>
      <c r="H108" s="63">
        <v>45369</v>
      </c>
      <c r="I108" t="s">
        <v>425</v>
      </c>
      <c r="J108">
        <v>106984</v>
      </c>
      <c r="K108">
        <v>106984</v>
      </c>
      <c r="L108">
        <v>0</v>
      </c>
      <c r="M108">
        <v>0</v>
      </c>
      <c r="N108">
        <v>0</v>
      </c>
      <c r="O108">
        <v>0</v>
      </c>
      <c r="P108">
        <v>0</v>
      </c>
      <c r="Q108">
        <v>0</v>
      </c>
      <c r="R108">
        <v>106984</v>
      </c>
      <c r="S108" t="s">
        <v>425</v>
      </c>
      <c r="T108" t="s">
        <v>425</v>
      </c>
      <c r="U108" t="s">
        <v>425</v>
      </c>
      <c r="V108" t="s">
        <v>425</v>
      </c>
      <c r="W108" t="s">
        <v>425</v>
      </c>
      <c r="X108" t="s">
        <v>425</v>
      </c>
      <c r="Y108" t="s">
        <v>425</v>
      </c>
      <c r="Z108" t="s">
        <v>425</v>
      </c>
      <c r="AA108" t="s">
        <v>425</v>
      </c>
      <c r="AB108">
        <v>0</v>
      </c>
      <c r="AC108">
        <v>1</v>
      </c>
      <c r="AD108" t="s">
        <v>426</v>
      </c>
      <c r="AE108" t="s">
        <v>427</v>
      </c>
      <c r="AF108" t="s">
        <v>428</v>
      </c>
      <c r="AG108" t="s">
        <v>429</v>
      </c>
      <c r="AH108" t="s">
        <v>430</v>
      </c>
      <c r="AI108" t="s">
        <v>431</v>
      </c>
    </row>
    <row r="109" spans="1:35" x14ac:dyDescent="0.35">
      <c r="A109" t="s">
        <v>239</v>
      </c>
      <c r="B109">
        <v>891409017</v>
      </c>
      <c r="C109" t="s">
        <v>423</v>
      </c>
      <c r="D109" t="s">
        <v>238</v>
      </c>
      <c r="E109" t="s">
        <v>424</v>
      </c>
      <c r="F109" s="63">
        <v>45335</v>
      </c>
      <c r="G109" s="63">
        <v>45363</v>
      </c>
      <c r="H109" s="63">
        <v>45369</v>
      </c>
      <c r="I109" t="s">
        <v>425</v>
      </c>
      <c r="J109">
        <v>103212</v>
      </c>
      <c r="K109">
        <v>103212</v>
      </c>
      <c r="L109">
        <v>0</v>
      </c>
      <c r="M109">
        <v>0</v>
      </c>
      <c r="N109">
        <v>0</v>
      </c>
      <c r="O109">
        <v>0</v>
      </c>
      <c r="P109">
        <v>0</v>
      </c>
      <c r="Q109">
        <v>0</v>
      </c>
      <c r="R109">
        <v>103212</v>
      </c>
      <c r="S109" t="s">
        <v>425</v>
      </c>
      <c r="T109" t="s">
        <v>425</v>
      </c>
      <c r="U109" t="s">
        <v>425</v>
      </c>
      <c r="V109" t="s">
        <v>425</v>
      </c>
      <c r="W109" t="s">
        <v>425</v>
      </c>
      <c r="X109" t="s">
        <v>425</v>
      </c>
      <c r="Y109" t="s">
        <v>425</v>
      </c>
      <c r="Z109" t="s">
        <v>425</v>
      </c>
      <c r="AA109" t="s">
        <v>425</v>
      </c>
      <c r="AB109">
        <v>0</v>
      </c>
      <c r="AC109">
        <v>1</v>
      </c>
      <c r="AD109" t="s">
        <v>426</v>
      </c>
      <c r="AE109" t="s">
        <v>427</v>
      </c>
      <c r="AF109" t="s">
        <v>428</v>
      </c>
      <c r="AG109" t="s">
        <v>429</v>
      </c>
      <c r="AH109" t="s">
        <v>430</v>
      </c>
      <c r="AI109" t="s">
        <v>431</v>
      </c>
    </row>
    <row r="110" spans="1:35" x14ac:dyDescent="0.35">
      <c r="A110" t="s">
        <v>249</v>
      </c>
      <c r="B110">
        <v>891409017</v>
      </c>
      <c r="C110" t="s">
        <v>423</v>
      </c>
      <c r="D110" t="s">
        <v>248</v>
      </c>
      <c r="E110" t="s">
        <v>432</v>
      </c>
      <c r="F110" s="63">
        <v>45372</v>
      </c>
      <c r="G110" s="63">
        <v>45414</v>
      </c>
      <c r="H110" t="s">
        <v>425</v>
      </c>
      <c r="I110" s="63">
        <v>45418</v>
      </c>
      <c r="J110">
        <v>4153763</v>
      </c>
      <c r="K110">
        <v>4153763</v>
      </c>
      <c r="L110">
        <v>4153763</v>
      </c>
      <c r="M110">
        <v>0</v>
      </c>
      <c r="N110">
        <v>0</v>
      </c>
      <c r="O110">
        <v>0</v>
      </c>
      <c r="P110">
        <v>0</v>
      </c>
      <c r="Q110">
        <v>0</v>
      </c>
      <c r="R110">
        <v>0</v>
      </c>
      <c r="S110" t="s">
        <v>425</v>
      </c>
      <c r="T110" t="s">
        <v>425</v>
      </c>
      <c r="U110" t="s">
        <v>538</v>
      </c>
      <c r="V110" t="s">
        <v>425</v>
      </c>
      <c r="W110" t="s">
        <v>45</v>
      </c>
      <c r="X110" t="s">
        <v>538</v>
      </c>
      <c r="Y110" t="s">
        <v>437</v>
      </c>
      <c r="Z110">
        <v>4153763</v>
      </c>
      <c r="AA110" t="s">
        <v>426</v>
      </c>
      <c r="AB110">
        <v>0</v>
      </c>
      <c r="AC110" t="s">
        <v>425</v>
      </c>
      <c r="AD110" t="s">
        <v>426</v>
      </c>
      <c r="AE110" t="s">
        <v>427</v>
      </c>
      <c r="AF110" t="s">
        <v>428</v>
      </c>
      <c r="AG110" t="s">
        <v>425</v>
      </c>
      <c r="AH110" t="s">
        <v>425</v>
      </c>
      <c r="AI110" t="s">
        <v>431</v>
      </c>
    </row>
    <row r="111" spans="1:35" x14ac:dyDescent="0.35">
      <c r="A111" t="s">
        <v>241</v>
      </c>
      <c r="B111">
        <v>891409017</v>
      </c>
      <c r="C111" t="s">
        <v>423</v>
      </c>
      <c r="D111" t="s">
        <v>240</v>
      </c>
      <c r="E111" t="s">
        <v>424</v>
      </c>
      <c r="F111" s="63">
        <v>45339</v>
      </c>
      <c r="G111" s="63">
        <v>45363</v>
      </c>
      <c r="H111" s="63">
        <v>45369</v>
      </c>
      <c r="I111" t="s">
        <v>425</v>
      </c>
      <c r="J111">
        <v>113141</v>
      </c>
      <c r="K111">
        <v>113141</v>
      </c>
      <c r="L111">
        <v>0</v>
      </c>
      <c r="M111">
        <v>0</v>
      </c>
      <c r="N111">
        <v>0</v>
      </c>
      <c r="O111">
        <v>0</v>
      </c>
      <c r="P111">
        <v>0</v>
      </c>
      <c r="Q111">
        <v>0</v>
      </c>
      <c r="R111">
        <v>113141</v>
      </c>
      <c r="S111" t="s">
        <v>425</v>
      </c>
      <c r="T111" t="s">
        <v>425</v>
      </c>
      <c r="U111" t="s">
        <v>425</v>
      </c>
      <c r="V111" t="s">
        <v>425</v>
      </c>
      <c r="W111" t="s">
        <v>425</v>
      </c>
      <c r="X111" t="s">
        <v>425</v>
      </c>
      <c r="Y111" t="s">
        <v>425</v>
      </c>
      <c r="Z111" t="s">
        <v>425</v>
      </c>
      <c r="AA111" t="s">
        <v>425</v>
      </c>
      <c r="AB111">
        <v>0</v>
      </c>
      <c r="AC111">
        <v>1</v>
      </c>
      <c r="AD111" t="s">
        <v>426</v>
      </c>
      <c r="AE111" t="s">
        <v>427</v>
      </c>
      <c r="AF111" t="s">
        <v>428</v>
      </c>
      <c r="AG111" t="s">
        <v>429</v>
      </c>
      <c r="AH111" t="s">
        <v>430</v>
      </c>
      <c r="AI111" t="s">
        <v>431</v>
      </c>
    </row>
    <row r="112" spans="1:35" x14ac:dyDescent="0.35">
      <c r="A112" t="s">
        <v>243</v>
      </c>
      <c r="B112">
        <v>891409017</v>
      </c>
      <c r="C112" t="s">
        <v>423</v>
      </c>
      <c r="D112" t="s">
        <v>242</v>
      </c>
      <c r="E112" t="s">
        <v>424</v>
      </c>
      <c r="F112" s="63">
        <v>45340</v>
      </c>
      <c r="G112" s="63">
        <v>45363</v>
      </c>
      <c r="H112" s="63">
        <v>45365</v>
      </c>
      <c r="I112" t="s">
        <v>425</v>
      </c>
      <c r="J112">
        <v>103100</v>
      </c>
      <c r="K112">
        <v>103100</v>
      </c>
      <c r="L112">
        <v>0</v>
      </c>
      <c r="M112">
        <v>0</v>
      </c>
      <c r="N112">
        <v>0</v>
      </c>
      <c r="O112">
        <v>0</v>
      </c>
      <c r="P112">
        <v>0</v>
      </c>
      <c r="Q112">
        <v>0</v>
      </c>
      <c r="R112">
        <v>103100</v>
      </c>
      <c r="S112" t="s">
        <v>425</v>
      </c>
      <c r="T112" t="s">
        <v>425</v>
      </c>
      <c r="U112" t="s">
        <v>425</v>
      </c>
      <c r="V112" t="s">
        <v>425</v>
      </c>
      <c r="W112" t="s">
        <v>425</v>
      </c>
      <c r="X112" t="s">
        <v>425</v>
      </c>
      <c r="Y112" t="s">
        <v>425</v>
      </c>
      <c r="Z112" t="s">
        <v>425</v>
      </c>
      <c r="AA112" t="s">
        <v>425</v>
      </c>
      <c r="AB112">
        <v>0</v>
      </c>
      <c r="AC112">
        <v>1</v>
      </c>
      <c r="AD112" t="s">
        <v>426</v>
      </c>
      <c r="AE112" t="s">
        <v>427</v>
      </c>
      <c r="AF112" t="s">
        <v>428</v>
      </c>
      <c r="AG112" t="s">
        <v>429</v>
      </c>
      <c r="AH112" t="s">
        <v>430</v>
      </c>
      <c r="AI112" t="s">
        <v>431</v>
      </c>
    </row>
    <row r="113" spans="1:35" x14ac:dyDescent="0.35">
      <c r="A113" t="s">
        <v>245</v>
      </c>
      <c r="B113">
        <v>891409017</v>
      </c>
      <c r="C113" t="s">
        <v>423</v>
      </c>
      <c r="D113" t="s">
        <v>244</v>
      </c>
      <c r="E113" t="s">
        <v>424</v>
      </c>
      <c r="F113" s="63">
        <v>45346</v>
      </c>
      <c r="G113" s="63">
        <v>45363</v>
      </c>
      <c r="H113" s="63">
        <v>45365</v>
      </c>
      <c r="I113" t="s">
        <v>425</v>
      </c>
      <c r="J113">
        <v>95513</v>
      </c>
      <c r="K113">
        <v>95513</v>
      </c>
      <c r="L113">
        <v>0</v>
      </c>
      <c r="M113">
        <v>0</v>
      </c>
      <c r="N113">
        <v>0</v>
      </c>
      <c r="O113">
        <v>0</v>
      </c>
      <c r="P113">
        <v>0</v>
      </c>
      <c r="Q113">
        <v>0</v>
      </c>
      <c r="R113">
        <v>95513</v>
      </c>
      <c r="S113" t="s">
        <v>425</v>
      </c>
      <c r="T113" t="s">
        <v>425</v>
      </c>
      <c r="U113" t="s">
        <v>425</v>
      </c>
      <c r="V113" t="s">
        <v>425</v>
      </c>
      <c r="W113" t="s">
        <v>425</v>
      </c>
      <c r="X113" t="s">
        <v>425</v>
      </c>
      <c r="Y113" t="s">
        <v>425</v>
      </c>
      <c r="Z113" t="s">
        <v>425</v>
      </c>
      <c r="AA113" t="s">
        <v>425</v>
      </c>
      <c r="AB113">
        <v>0</v>
      </c>
      <c r="AC113">
        <v>1</v>
      </c>
      <c r="AD113" t="s">
        <v>426</v>
      </c>
      <c r="AE113" t="s">
        <v>427</v>
      </c>
      <c r="AF113" t="s">
        <v>428</v>
      </c>
      <c r="AG113" t="s">
        <v>435</v>
      </c>
      <c r="AH113" t="s">
        <v>430</v>
      </c>
      <c r="AI113" t="s">
        <v>431</v>
      </c>
    </row>
    <row r="114" spans="1:35" x14ac:dyDescent="0.35">
      <c r="A114" t="s">
        <v>247</v>
      </c>
      <c r="B114">
        <v>891409017</v>
      </c>
      <c r="C114" t="s">
        <v>423</v>
      </c>
      <c r="D114" t="s">
        <v>246</v>
      </c>
      <c r="E114" t="s">
        <v>424</v>
      </c>
      <c r="F114" s="63">
        <v>45368</v>
      </c>
      <c r="G114" s="63">
        <v>45414</v>
      </c>
      <c r="H114" s="63">
        <v>45418</v>
      </c>
      <c r="I114" t="s">
        <v>425</v>
      </c>
      <c r="J114">
        <v>78980</v>
      </c>
      <c r="K114">
        <v>78980</v>
      </c>
      <c r="L114">
        <v>0</v>
      </c>
      <c r="M114">
        <v>0</v>
      </c>
      <c r="N114">
        <v>0</v>
      </c>
      <c r="O114">
        <v>0</v>
      </c>
      <c r="P114">
        <v>0</v>
      </c>
      <c r="Q114">
        <v>0</v>
      </c>
      <c r="R114">
        <v>78980</v>
      </c>
      <c r="S114" t="s">
        <v>425</v>
      </c>
      <c r="T114" t="s">
        <v>425</v>
      </c>
      <c r="U114" t="s">
        <v>425</v>
      </c>
      <c r="V114" t="s">
        <v>425</v>
      </c>
      <c r="W114" t="s">
        <v>425</v>
      </c>
      <c r="X114" t="s">
        <v>425</v>
      </c>
      <c r="Y114" t="s">
        <v>425</v>
      </c>
      <c r="Z114" t="s">
        <v>425</v>
      </c>
      <c r="AA114" t="s">
        <v>425</v>
      </c>
      <c r="AB114">
        <v>0</v>
      </c>
      <c r="AC114">
        <v>1</v>
      </c>
      <c r="AD114" t="s">
        <v>426</v>
      </c>
      <c r="AE114" t="s">
        <v>427</v>
      </c>
      <c r="AF114" t="s">
        <v>428</v>
      </c>
      <c r="AG114" t="s">
        <v>429</v>
      </c>
      <c r="AH114" t="s">
        <v>430</v>
      </c>
      <c r="AI114" t="s">
        <v>431</v>
      </c>
    </row>
    <row r="115" spans="1:35" x14ac:dyDescent="0.35">
      <c r="A115" t="s">
        <v>253</v>
      </c>
      <c r="B115">
        <v>891409017</v>
      </c>
      <c r="C115" t="s">
        <v>423</v>
      </c>
      <c r="D115" t="s">
        <v>252</v>
      </c>
      <c r="E115" t="s">
        <v>424</v>
      </c>
      <c r="F115" s="63">
        <v>45382</v>
      </c>
      <c r="G115" s="63">
        <v>45414</v>
      </c>
      <c r="H115" s="63">
        <v>45415</v>
      </c>
      <c r="I115" t="s">
        <v>425</v>
      </c>
      <c r="J115">
        <v>89803</v>
      </c>
      <c r="K115">
        <v>89803</v>
      </c>
      <c r="L115">
        <v>0</v>
      </c>
      <c r="M115">
        <v>0</v>
      </c>
      <c r="N115">
        <v>0</v>
      </c>
      <c r="O115">
        <v>0</v>
      </c>
      <c r="P115">
        <v>0</v>
      </c>
      <c r="Q115">
        <v>0</v>
      </c>
      <c r="R115">
        <v>89803</v>
      </c>
      <c r="S115" t="s">
        <v>425</v>
      </c>
      <c r="T115" t="s">
        <v>425</v>
      </c>
      <c r="U115" t="s">
        <v>425</v>
      </c>
      <c r="V115" t="s">
        <v>425</v>
      </c>
      <c r="W115" t="s">
        <v>425</v>
      </c>
      <c r="X115" t="s">
        <v>425</v>
      </c>
      <c r="Y115" t="s">
        <v>425</v>
      </c>
      <c r="Z115" t="s">
        <v>425</v>
      </c>
      <c r="AA115" t="s">
        <v>425</v>
      </c>
      <c r="AB115">
        <v>0</v>
      </c>
      <c r="AC115">
        <v>1</v>
      </c>
      <c r="AD115" t="s">
        <v>426</v>
      </c>
      <c r="AE115" t="s">
        <v>427</v>
      </c>
      <c r="AF115" t="s">
        <v>428</v>
      </c>
      <c r="AG115" t="s">
        <v>435</v>
      </c>
      <c r="AH115" t="s">
        <v>430</v>
      </c>
      <c r="AI115" t="s">
        <v>431</v>
      </c>
    </row>
    <row r="116" spans="1:35" x14ac:dyDescent="0.35">
      <c r="A116" t="s">
        <v>67</v>
      </c>
      <c r="B116">
        <v>891409017</v>
      </c>
      <c r="C116" t="s">
        <v>423</v>
      </c>
      <c r="D116" t="s">
        <v>66</v>
      </c>
      <c r="E116" t="s">
        <v>432</v>
      </c>
      <c r="F116" s="63">
        <v>45388</v>
      </c>
      <c r="G116" s="63">
        <v>45447</v>
      </c>
      <c r="H116" t="s">
        <v>425</v>
      </c>
      <c r="I116" s="63">
        <v>45460</v>
      </c>
      <c r="J116">
        <v>79735</v>
      </c>
      <c r="K116">
        <v>79735</v>
      </c>
      <c r="L116">
        <v>79735</v>
      </c>
      <c r="M116">
        <v>0</v>
      </c>
      <c r="N116">
        <v>0</v>
      </c>
      <c r="O116">
        <v>0</v>
      </c>
      <c r="P116">
        <v>0</v>
      </c>
      <c r="Q116">
        <v>0</v>
      </c>
      <c r="R116">
        <v>0</v>
      </c>
      <c r="S116" t="s">
        <v>425</v>
      </c>
      <c r="T116" t="s">
        <v>425</v>
      </c>
      <c r="U116" t="s">
        <v>539</v>
      </c>
      <c r="V116" t="s">
        <v>425</v>
      </c>
      <c r="W116" t="s">
        <v>45</v>
      </c>
      <c r="X116" t="s">
        <v>539</v>
      </c>
      <c r="Y116" t="s">
        <v>437</v>
      </c>
      <c r="Z116">
        <v>79735</v>
      </c>
      <c r="AA116" t="s">
        <v>426</v>
      </c>
      <c r="AB116">
        <v>0</v>
      </c>
      <c r="AC116" t="s">
        <v>425</v>
      </c>
      <c r="AD116" t="s">
        <v>426</v>
      </c>
      <c r="AE116" t="s">
        <v>427</v>
      </c>
      <c r="AF116" t="s">
        <v>428</v>
      </c>
      <c r="AG116" t="s">
        <v>425</v>
      </c>
      <c r="AH116" t="s">
        <v>425</v>
      </c>
      <c r="AI116" t="s">
        <v>431</v>
      </c>
    </row>
    <row r="117" spans="1:35" x14ac:dyDescent="0.35">
      <c r="A117" t="s">
        <v>259</v>
      </c>
      <c r="B117">
        <v>891409017</v>
      </c>
      <c r="C117" t="s">
        <v>423</v>
      </c>
      <c r="D117" t="s">
        <v>258</v>
      </c>
      <c r="E117" t="s">
        <v>424</v>
      </c>
      <c r="F117" s="63">
        <v>45407</v>
      </c>
      <c r="G117" s="63">
        <v>45447</v>
      </c>
      <c r="H117" s="63">
        <v>45460</v>
      </c>
      <c r="I117" t="s">
        <v>425</v>
      </c>
      <c r="J117">
        <v>107974</v>
      </c>
      <c r="K117">
        <v>107974</v>
      </c>
      <c r="L117">
        <v>0</v>
      </c>
      <c r="M117">
        <v>0</v>
      </c>
      <c r="N117">
        <v>0</v>
      </c>
      <c r="O117">
        <v>0</v>
      </c>
      <c r="P117">
        <v>0</v>
      </c>
      <c r="Q117">
        <v>0</v>
      </c>
      <c r="R117">
        <v>107974</v>
      </c>
      <c r="S117" t="s">
        <v>425</v>
      </c>
      <c r="T117" t="s">
        <v>425</v>
      </c>
      <c r="U117" t="s">
        <v>425</v>
      </c>
      <c r="V117" t="s">
        <v>425</v>
      </c>
      <c r="W117" t="s">
        <v>425</v>
      </c>
      <c r="X117" t="s">
        <v>425</v>
      </c>
      <c r="Y117" t="s">
        <v>425</v>
      </c>
      <c r="Z117" t="s">
        <v>425</v>
      </c>
      <c r="AA117" t="s">
        <v>425</v>
      </c>
      <c r="AB117">
        <v>0</v>
      </c>
      <c r="AC117">
        <v>1</v>
      </c>
      <c r="AD117" t="s">
        <v>426</v>
      </c>
      <c r="AE117" t="s">
        <v>427</v>
      </c>
      <c r="AF117" t="s">
        <v>428</v>
      </c>
      <c r="AG117" t="s">
        <v>435</v>
      </c>
      <c r="AH117" t="s">
        <v>430</v>
      </c>
      <c r="AI117" t="s">
        <v>431</v>
      </c>
    </row>
    <row r="118" spans="1:35" x14ac:dyDescent="0.35">
      <c r="A118" t="s">
        <v>265</v>
      </c>
      <c r="B118">
        <v>891409017</v>
      </c>
      <c r="C118" t="s">
        <v>423</v>
      </c>
      <c r="D118" t="s">
        <v>264</v>
      </c>
      <c r="E118" t="s">
        <v>424</v>
      </c>
      <c r="F118" s="63">
        <v>45419</v>
      </c>
      <c r="G118" s="63">
        <v>45505</v>
      </c>
      <c r="H118" s="63">
        <v>45533</v>
      </c>
      <c r="I118" t="s">
        <v>425</v>
      </c>
      <c r="J118">
        <v>55000</v>
      </c>
      <c r="K118">
        <v>55000</v>
      </c>
      <c r="L118">
        <v>0</v>
      </c>
      <c r="M118">
        <v>0</v>
      </c>
      <c r="N118">
        <v>0</v>
      </c>
      <c r="O118">
        <v>0</v>
      </c>
      <c r="P118">
        <v>0</v>
      </c>
      <c r="Q118">
        <v>0</v>
      </c>
      <c r="R118">
        <v>55000</v>
      </c>
      <c r="S118" t="s">
        <v>425</v>
      </c>
      <c r="T118" t="s">
        <v>425</v>
      </c>
      <c r="U118" t="s">
        <v>425</v>
      </c>
      <c r="V118" t="s">
        <v>425</v>
      </c>
      <c r="W118" t="s">
        <v>425</v>
      </c>
      <c r="X118" t="s">
        <v>425</v>
      </c>
      <c r="Y118" t="s">
        <v>425</v>
      </c>
      <c r="Z118" t="s">
        <v>425</v>
      </c>
      <c r="AA118" t="s">
        <v>425</v>
      </c>
      <c r="AB118">
        <v>0</v>
      </c>
      <c r="AC118">
        <v>1</v>
      </c>
      <c r="AD118" t="s">
        <v>426</v>
      </c>
      <c r="AE118" t="s">
        <v>427</v>
      </c>
      <c r="AF118" t="s">
        <v>428</v>
      </c>
      <c r="AG118" t="s">
        <v>435</v>
      </c>
      <c r="AH118" t="s">
        <v>430</v>
      </c>
      <c r="AI118" t="s">
        <v>431</v>
      </c>
    </row>
    <row r="119" spans="1:35" x14ac:dyDescent="0.35">
      <c r="A119" t="s">
        <v>69</v>
      </c>
      <c r="B119">
        <v>891409017</v>
      </c>
      <c r="C119" t="s">
        <v>423</v>
      </c>
      <c r="D119" t="s">
        <v>68</v>
      </c>
      <c r="E119" t="s">
        <v>432</v>
      </c>
      <c r="F119" s="63">
        <v>45426</v>
      </c>
      <c r="G119" s="63">
        <v>45505</v>
      </c>
      <c r="H119" t="s">
        <v>425</v>
      </c>
      <c r="I119" s="63">
        <v>45533</v>
      </c>
      <c r="J119">
        <v>15090</v>
      </c>
      <c r="K119">
        <v>15090</v>
      </c>
      <c r="L119">
        <v>15090</v>
      </c>
      <c r="M119">
        <v>0</v>
      </c>
      <c r="N119">
        <v>0</v>
      </c>
      <c r="O119">
        <v>0</v>
      </c>
      <c r="P119">
        <v>0</v>
      </c>
      <c r="Q119">
        <v>0</v>
      </c>
      <c r="R119">
        <v>0</v>
      </c>
      <c r="S119" t="s">
        <v>425</v>
      </c>
      <c r="T119" t="s">
        <v>425</v>
      </c>
      <c r="U119" t="s">
        <v>540</v>
      </c>
      <c r="V119" t="s">
        <v>425</v>
      </c>
      <c r="W119" t="s">
        <v>45</v>
      </c>
      <c r="X119" t="s">
        <v>541</v>
      </c>
      <c r="Y119" t="s">
        <v>437</v>
      </c>
      <c r="Z119">
        <v>15090</v>
      </c>
      <c r="AA119" t="s">
        <v>426</v>
      </c>
      <c r="AB119">
        <v>0</v>
      </c>
      <c r="AC119" t="s">
        <v>425</v>
      </c>
      <c r="AD119" t="s">
        <v>426</v>
      </c>
      <c r="AE119" t="s">
        <v>427</v>
      </c>
      <c r="AF119" t="s">
        <v>428</v>
      </c>
      <c r="AG119" t="s">
        <v>425</v>
      </c>
      <c r="AH119" t="s">
        <v>425</v>
      </c>
      <c r="AI119" t="s">
        <v>431</v>
      </c>
    </row>
    <row r="120" spans="1:35" x14ac:dyDescent="0.35">
      <c r="A120" t="s">
        <v>275</v>
      </c>
      <c r="B120">
        <v>891409017</v>
      </c>
      <c r="C120" t="s">
        <v>423</v>
      </c>
      <c r="D120" t="s">
        <v>274</v>
      </c>
      <c r="E120" t="s">
        <v>432</v>
      </c>
      <c r="F120" s="63">
        <v>45429</v>
      </c>
      <c r="G120" s="63">
        <v>45505</v>
      </c>
      <c r="H120" t="s">
        <v>425</v>
      </c>
      <c r="I120" s="63">
        <v>45533</v>
      </c>
      <c r="J120">
        <v>55000</v>
      </c>
      <c r="K120">
        <v>55000</v>
      </c>
      <c r="L120">
        <v>55000</v>
      </c>
      <c r="M120">
        <v>0</v>
      </c>
      <c r="N120">
        <v>0</v>
      </c>
      <c r="O120">
        <v>0</v>
      </c>
      <c r="P120">
        <v>0</v>
      </c>
      <c r="Q120">
        <v>0</v>
      </c>
      <c r="R120">
        <v>0</v>
      </c>
      <c r="S120" t="s">
        <v>425</v>
      </c>
      <c r="T120" t="s">
        <v>425</v>
      </c>
      <c r="U120" t="s">
        <v>540</v>
      </c>
      <c r="V120" t="s">
        <v>425</v>
      </c>
      <c r="W120" t="s">
        <v>45</v>
      </c>
      <c r="X120" t="s">
        <v>541</v>
      </c>
      <c r="Y120" t="s">
        <v>437</v>
      </c>
      <c r="Z120">
        <v>55000</v>
      </c>
      <c r="AA120" t="s">
        <v>426</v>
      </c>
      <c r="AB120">
        <v>0</v>
      </c>
      <c r="AC120" t="s">
        <v>425</v>
      </c>
      <c r="AD120" t="s">
        <v>426</v>
      </c>
      <c r="AE120" t="s">
        <v>427</v>
      </c>
      <c r="AF120" t="s">
        <v>428</v>
      </c>
      <c r="AG120" t="s">
        <v>425</v>
      </c>
      <c r="AH120" t="s">
        <v>425</v>
      </c>
      <c r="AI120" t="s">
        <v>431</v>
      </c>
    </row>
    <row r="121" spans="1:35" x14ac:dyDescent="0.35">
      <c r="A121" t="s">
        <v>281</v>
      </c>
      <c r="B121">
        <v>891409017</v>
      </c>
      <c r="C121" t="s">
        <v>423</v>
      </c>
      <c r="D121" t="s">
        <v>280</v>
      </c>
      <c r="E121" t="s">
        <v>432</v>
      </c>
      <c r="F121" s="63">
        <v>45434</v>
      </c>
      <c r="G121" s="63">
        <v>45505</v>
      </c>
      <c r="H121" t="s">
        <v>425</v>
      </c>
      <c r="I121" s="63">
        <v>45532</v>
      </c>
      <c r="J121">
        <v>656400</v>
      </c>
      <c r="K121">
        <v>656400</v>
      </c>
      <c r="L121">
        <v>656400</v>
      </c>
      <c r="M121">
        <v>0</v>
      </c>
      <c r="N121">
        <v>0</v>
      </c>
      <c r="O121">
        <v>0</v>
      </c>
      <c r="P121">
        <v>0</v>
      </c>
      <c r="Q121">
        <v>0</v>
      </c>
      <c r="R121">
        <v>0</v>
      </c>
      <c r="S121" t="s">
        <v>425</v>
      </c>
      <c r="T121" t="s">
        <v>425</v>
      </c>
      <c r="U121" t="s">
        <v>540</v>
      </c>
      <c r="V121" t="s">
        <v>425</v>
      </c>
      <c r="W121" t="s">
        <v>45</v>
      </c>
      <c r="X121" t="s">
        <v>541</v>
      </c>
      <c r="Y121" t="s">
        <v>437</v>
      </c>
      <c r="Z121">
        <v>656400</v>
      </c>
      <c r="AA121" t="s">
        <v>426</v>
      </c>
      <c r="AB121">
        <v>0</v>
      </c>
      <c r="AC121" t="s">
        <v>425</v>
      </c>
      <c r="AD121" t="s">
        <v>426</v>
      </c>
      <c r="AE121" t="s">
        <v>427</v>
      </c>
      <c r="AF121" t="s">
        <v>428</v>
      </c>
      <c r="AG121" t="s">
        <v>425</v>
      </c>
      <c r="AH121" t="s">
        <v>425</v>
      </c>
      <c r="AI121" t="s">
        <v>431</v>
      </c>
    </row>
    <row r="122" spans="1:35" x14ac:dyDescent="0.35">
      <c r="A122" t="s">
        <v>251</v>
      </c>
      <c r="B122">
        <v>891409017</v>
      </c>
      <c r="C122" t="s">
        <v>423</v>
      </c>
      <c r="D122" t="s">
        <v>250</v>
      </c>
      <c r="E122" t="s">
        <v>424</v>
      </c>
      <c r="F122" s="63">
        <v>45376</v>
      </c>
      <c r="G122" s="63">
        <v>45414</v>
      </c>
      <c r="H122" s="63">
        <v>45415</v>
      </c>
      <c r="I122" t="s">
        <v>425</v>
      </c>
      <c r="J122">
        <v>95130</v>
      </c>
      <c r="K122">
        <v>95130</v>
      </c>
      <c r="L122">
        <v>0</v>
      </c>
      <c r="M122">
        <v>0</v>
      </c>
      <c r="N122">
        <v>0</v>
      </c>
      <c r="O122">
        <v>0</v>
      </c>
      <c r="P122">
        <v>0</v>
      </c>
      <c r="Q122">
        <v>0</v>
      </c>
      <c r="R122">
        <v>95130</v>
      </c>
      <c r="S122" t="s">
        <v>425</v>
      </c>
      <c r="T122" t="s">
        <v>425</v>
      </c>
      <c r="U122" t="s">
        <v>425</v>
      </c>
      <c r="V122" t="s">
        <v>425</v>
      </c>
      <c r="W122" t="s">
        <v>425</v>
      </c>
      <c r="X122" t="s">
        <v>425</v>
      </c>
      <c r="Y122" t="s">
        <v>425</v>
      </c>
      <c r="Z122" t="s">
        <v>425</v>
      </c>
      <c r="AA122" t="s">
        <v>425</v>
      </c>
      <c r="AB122">
        <v>0</v>
      </c>
      <c r="AC122">
        <v>1</v>
      </c>
      <c r="AD122" t="s">
        <v>426</v>
      </c>
      <c r="AE122" t="s">
        <v>427</v>
      </c>
      <c r="AF122" t="s">
        <v>428</v>
      </c>
      <c r="AG122" t="s">
        <v>435</v>
      </c>
      <c r="AH122" t="s">
        <v>430</v>
      </c>
      <c r="AI122" t="s">
        <v>431</v>
      </c>
    </row>
    <row r="123" spans="1:35" x14ac:dyDescent="0.35">
      <c r="A123" t="s">
        <v>255</v>
      </c>
      <c r="B123">
        <v>891409017</v>
      </c>
      <c r="C123" t="s">
        <v>423</v>
      </c>
      <c r="D123" t="s">
        <v>254</v>
      </c>
      <c r="E123" t="s">
        <v>424</v>
      </c>
      <c r="F123" s="63">
        <v>45401</v>
      </c>
      <c r="G123" s="63">
        <v>45447</v>
      </c>
      <c r="H123" s="63">
        <v>45460</v>
      </c>
      <c r="I123" t="s">
        <v>425</v>
      </c>
      <c r="J123">
        <v>55000</v>
      </c>
      <c r="K123">
        <v>55000</v>
      </c>
      <c r="L123">
        <v>0</v>
      </c>
      <c r="M123">
        <v>0</v>
      </c>
      <c r="N123">
        <v>0</v>
      </c>
      <c r="O123">
        <v>0</v>
      </c>
      <c r="P123">
        <v>0</v>
      </c>
      <c r="Q123">
        <v>0</v>
      </c>
      <c r="R123">
        <v>55000</v>
      </c>
      <c r="S123" t="s">
        <v>425</v>
      </c>
      <c r="T123" t="s">
        <v>425</v>
      </c>
      <c r="U123" t="s">
        <v>425</v>
      </c>
      <c r="V123" t="s">
        <v>425</v>
      </c>
      <c r="W123" t="s">
        <v>425</v>
      </c>
      <c r="X123" t="s">
        <v>425</v>
      </c>
      <c r="Y123" t="s">
        <v>425</v>
      </c>
      <c r="Z123" t="s">
        <v>425</v>
      </c>
      <c r="AA123" t="s">
        <v>425</v>
      </c>
      <c r="AB123">
        <v>0</v>
      </c>
      <c r="AC123">
        <v>1</v>
      </c>
      <c r="AD123" t="s">
        <v>426</v>
      </c>
      <c r="AE123" t="s">
        <v>427</v>
      </c>
      <c r="AF123" t="s">
        <v>428</v>
      </c>
      <c r="AG123" t="s">
        <v>435</v>
      </c>
      <c r="AH123" t="s">
        <v>430</v>
      </c>
      <c r="AI123" t="s">
        <v>431</v>
      </c>
    </row>
    <row r="124" spans="1:35" x14ac:dyDescent="0.35">
      <c r="A124" t="s">
        <v>257</v>
      </c>
      <c r="B124">
        <v>891409017</v>
      </c>
      <c r="C124" t="s">
        <v>423</v>
      </c>
      <c r="D124" t="s">
        <v>256</v>
      </c>
      <c r="E124" t="s">
        <v>424</v>
      </c>
      <c r="F124" s="63">
        <v>45405</v>
      </c>
      <c r="G124" s="63">
        <v>45447</v>
      </c>
      <c r="H124" s="63">
        <v>45460</v>
      </c>
      <c r="I124" t="s">
        <v>425</v>
      </c>
      <c r="J124">
        <v>55000</v>
      </c>
      <c r="K124">
        <v>55000</v>
      </c>
      <c r="L124">
        <v>0</v>
      </c>
      <c r="M124">
        <v>0</v>
      </c>
      <c r="N124">
        <v>0</v>
      </c>
      <c r="O124">
        <v>0</v>
      </c>
      <c r="P124">
        <v>0</v>
      </c>
      <c r="Q124">
        <v>0</v>
      </c>
      <c r="R124">
        <v>55000</v>
      </c>
      <c r="S124" t="s">
        <v>425</v>
      </c>
      <c r="T124" t="s">
        <v>425</v>
      </c>
      <c r="U124" t="s">
        <v>425</v>
      </c>
      <c r="V124" t="s">
        <v>425</v>
      </c>
      <c r="W124" t="s">
        <v>425</v>
      </c>
      <c r="X124" t="s">
        <v>425</v>
      </c>
      <c r="Y124" t="s">
        <v>425</v>
      </c>
      <c r="Z124" t="s">
        <v>425</v>
      </c>
      <c r="AA124" t="s">
        <v>425</v>
      </c>
      <c r="AB124">
        <v>0</v>
      </c>
      <c r="AC124">
        <v>1</v>
      </c>
      <c r="AD124" t="s">
        <v>426</v>
      </c>
      <c r="AE124" t="s">
        <v>427</v>
      </c>
      <c r="AF124" t="s">
        <v>428</v>
      </c>
      <c r="AG124" t="s">
        <v>435</v>
      </c>
      <c r="AH124" t="s">
        <v>430</v>
      </c>
      <c r="AI124" t="s">
        <v>431</v>
      </c>
    </row>
    <row r="125" spans="1:35" x14ac:dyDescent="0.35">
      <c r="A125" t="s">
        <v>261</v>
      </c>
      <c r="B125">
        <v>891409017</v>
      </c>
      <c r="C125" t="s">
        <v>423</v>
      </c>
      <c r="D125" t="s">
        <v>260</v>
      </c>
      <c r="E125" t="s">
        <v>424</v>
      </c>
      <c r="F125" s="63">
        <v>45407</v>
      </c>
      <c r="G125" s="63">
        <v>45447</v>
      </c>
      <c r="H125" s="63">
        <v>45460</v>
      </c>
      <c r="I125" t="s">
        <v>425</v>
      </c>
      <c r="J125">
        <v>55000</v>
      </c>
      <c r="K125">
        <v>55000</v>
      </c>
      <c r="L125">
        <v>0</v>
      </c>
      <c r="M125">
        <v>0</v>
      </c>
      <c r="N125">
        <v>0</v>
      </c>
      <c r="O125">
        <v>0</v>
      </c>
      <c r="P125">
        <v>0</v>
      </c>
      <c r="Q125">
        <v>0</v>
      </c>
      <c r="R125">
        <v>55000</v>
      </c>
      <c r="S125" t="s">
        <v>425</v>
      </c>
      <c r="T125" t="s">
        <v>425</v>
      </c>
      <c r="U125" t="s">
        <v>425</v>
      </c>
      <c r="V125" t="s">
        <v>425</v>
      </c>
      <c r="W125" t="s">
        <v>425</v>
      </c>
      <c r="X125" t="s">
        <v>425</v>
      </c>
      <c r="Y125" t="s">
        <v>425</v>
      </c>
      <c r="Z125" t="s">
        <v>425</v>
      </c>
      <c r="AA125" t="s">
        <v>425</v>
      </c>
      <c r="AB125">
        <v>0</v>
      </c>
      <c r="AC125">
        <v>1</v>
      </c>
      <c r="AD125" t="s">
        <v>426</v>
      </c>
      <c r="AE125" t="s">
        <v>427</v>
      </c>
      <c r="AF125" t="s">
        <v>428</v>
      </c>
      <c r="AG125" t="s">
        <v>435</v>
      </c>
      <c r="AH125" t="s">
        <v>430</v>
      </c>
      <c r="AI125" t="s">
        <v>431</v>
      </c>
    </row>
    <row r="126" spans="1:35" x14ac:dyDescent="0.35">
      <c r="A126" t="s">
        <v>263</v>
      </c>
      <c r="B126">
        <v>891409017</v>
      </c>
      <c r="C126" t="s">
        <v>423</v>
      </c>
      <c r="D126" t="s">
        <v>262</v>
      </c>
      <c r="E126" t="s">
        <v>424</v>
      </c>
      <c r="F126" s="63">
        <v>45408</v>
      </c>
      <c r="G126" s="63">
        <v>45447</v>
      </c>
      <c r="H126" s="63">
        <v>45457</v>
      </c>
      <c r="I126" t="s">
        <v>425</v>
      </c>
      <c r="J126">
        <v>55000</v>
      </c>
      <c r="K126">
        <v>55000</v>
      </c>
      <c r="L126">
        <v>0</v>
      </c>
      <c r="M126">
        <v>0</v>
      </c>
      <c r="N126">
        <v>0</v>
      </c>
      <c r="O126">
        <v>0</v>
      </c>
      <c r="P126">
        <v>0</v>
      </c>
      <c r="Q126">
        <v>0</v>
      </c>
      <c r="R126">
        <v>55000</v>
      </c>
      <c r="S126" t="s">
        <v>425</v>
      </c>
      <c r="T126" t="s">
        <v>425</v>
      </c>
      <c r="U126" t="s">
        <v>425</v>
      </c>
      <c r="V126" t="s">
        <v>425</v>
      </c>
      <c r="W126" t="s">
        <v>425</v>
      </c>
      <c r="X126" t="s">
        <v>425</v>
      </c>
      <c r="Y126" t="s">
        <v>425</v>
      </c>
      <c r="Z126" t="s">
        <v>425</v>
      </c>
      <c r="AA126" t="s">
        <v>425</v>
      </c>
      <c r="AB126">
        <v>0</v>
      </c>
      <c r="AC126">
        <v>1</v>
      </c>
      <c r="AD126" t="s">
        <v>426</v>
      </c>
      <c r="AE126" t="s">
        <v>427</v>
      </c>
      <c r="AF126" t="s">
        <v>428</v>
      </c>
      <c r="AG126" t="s">
        <v>435</v>
      </c>
      <c r="AH126" t="s">
        <v>430</v>
      </c>
      <c r="AI126" t="s">
        <v>431</v>
      </c>
    </row>
    <row r="127" spans="1:35" x14ac:dyDescent="0.35">
      <c r="A127" t="s">
        <v>267</v>
      </c>
      <c r="B127">
        <v>891409017</v>
      </c>
      <c r="C127" t="s">
        <v>423</v>
      </c>
      <c r="D127" t="s">
        <v>266</v>
      </c>
      <c r="E127" t="s">
        <v>424</v>
      </c>
      <c r="F127" s="63">
        <v>45419</v>
      </c>
      <c r="G127" s="63">
        <v>45505</v>
      </c>
      <c r="H127" s="63">
        <v>45532</v>
      </c>
      <c r="I127" t="s">
        <v>425</v>
      </c>
      <c r="J127">
        <v>117868</v>
      </c>
      <c r="K127">
        <v>117868</v>
      </c>
      <c r="L127">
        <v>0</v>
      </c>
      <c r="M127">
        <v>0</v>
      </c>
      <c r="N127">
        <v>0</v>
      </c>
      <c r="O127">
        <v>0</v>
      </c>
      <c r="P127">
        <v>0</v>
      </c>
      <c r="Q127">
        <v>0</v>
      </c>
      <c r="R127">
        <v>117868</v>
      </c>
      <c r="S127" t="s">
        <v>425</v>
      </c>
      <c r="T127" t="s">
        <v>425</v>
      </c>
      <c r="U127" t="s">
        <v>425</v>
      </c>
      <c r="V127" t="s">
        <v>425</v>
      </c>
      <c r="W127" t="s">
        <v>425</v>
      </c>
      <c r="X127" t="s">
        <v>425</v>
      </c>
      <c r="Y127" t="s">
        <v>425</v>
      </c>
      <c r="Z127" t="s">
        <v>425</v>
      </c>
      <c r="AA127" t="s">
        <v>425</v>
      </c>
      <c r="AB127">
        <v>0</v>
      </c>
      <c r="AC127">
        <v>1</v>
      </c>
      <c r="AD127" t="s">
        <v>426</v>
      </c>
      <c r="AE127" t="s">
        <v>427</v>
      </c>
      <c r="AF127" t="s">
        <v>428</v>
      </c>
      <c r="AG127" t="s">
        <v>429</v>
      </c>
      <c r="AH127" t="s">
        <v>430</v>
      </c>
      <c r="AI127" t="s">
        <v>431</v>
      </c>
    </row>
    <row r="128" spans="1:35" x14ac:dyDescent="0.35">
      <c r="A128" t="s">
        <v>269</v>
      </c>
      <c r="B128">
        <v>891409017</v>
      </c>
      <c r="C128" t="s">
        <v>423</v>
      </c>
      <c r="D128" t="s">
        <v>268</v>
      </c>
      <c r="E128" t="s">
        <v>424</v>
      </c>
      <c r="F128" s="63">
        <v>45419</v>
      </c>
      <c r="G128" s="63">
        <v>45505</v>
      </c>
      <c r="H128" s="63">
        <v>45533</v>
      </c>
      <c r="I128" t="s">
        <v>425</v>
      </c>
      <c r="J128">
        <v>78890</v>
      </c>
      <c r="K128">
        <v>78890</v>
      </c>
      <c r="L128">
        <v>0</v>
      </c>
      <c r="M128">
        <v>0</v>
      </c>
      <c r="N128">
        <v>0</v>
      </c>
      <c r="O128">
        <v>0</v>
      </c>
      <c r="P128">
        <v>0</v>
      </c>
      <c r="Q128">
        <v>0</v>
      </c>
      <c r="R128">
        <v>78890</v>
      </c>
      <c r="S128" t="s">
        <v>425</v>
      </c>
      <c r="T128" t="s">
        <v>425</v>
      </c>
      <c r="U128" t="s">
        <v>425</v>
      </c>
      <c r="V128" t="s">
        <v>425</v>
      </c>
      <c r="W128" t="s">
        <v>425</v>
      </c>
      <c r="X128" t="s">
        <v>425</v>
      </c>
      <c r="Y128" t="s">
        <v>425</v>
      </c>
      <c r="Z128" t="s">
        <v>425</v>
      </c>
      <c r="AA128" t="s">
        <v>425</v>
      </c>
      <c r="AB128">
        <v>0</v>
      </c>
      <c r="AC128">
        <v>1</v>
      </c>
      <c r="AD128" t="s">
        <v>426</v>
      </c>
      <c r="AE128" t="s">
        <v>427</v>
      </c>
      <c r="AF128" t="s">
        <v>428</v>
      </c>
      <c r="AG128" t="s">
        <v>542</v>
      </c>
      <c r="AH128" t="s">
        <v>430</v>
      </c>
      <c r="AI128" t="s">
        <v>431</v>
      </c>
    </row>
    <row r="129" spans="1:35" x14ac:dyDescent="0.35">
      <c r="A129" t="s">
        <v>271</v>
      </c>
      <c r="B129">
        <v>891409017</v>
      </c>
      <c r="C129" t="s">
        <v>423</v>
      </c>
      <c r="D129" t="s">
        <v>270</v>
      </c>
      <c r="E129" t="s">
        <v>424</v>
      </c>
      <c r="F129" s="63">
        <v>45427</v>
      </c>
      <c r="G129" s="63">
        <v>45505</v>
      </c>
      <c r="H129" s="63">
        <v>45533</v>
      </c>
      <c r="I129" t="s">
        <v>425</v>
      </c>
      <c r="J129">
        <v>55000</v>
      </c>
      <c r="K129">
        <v>55000</v>
      </c>
      <c r="L129">
        <v>0</v>
      </c>
      <c r="M129">
        <v>0</v>
      </c>
      <c r="N129">
        <v>0</v>
      </c>
      <c r="O129">
        <v>0</v>
      </c>
      <c r="P129">
        <v>0</v>
      </c>
      <c r="Q129">
        <v>0</v>
      </c>
      <c r="R129">
        <v>55000</v>
      </c>
      <c r="S129" t="s">
        <v>425</v>
      </c>
      <c r="T129" t="s">
        <v>425</v>
      </c>
      <c r="U129" t="s">
        <v>425</v>
      </c>
      <c r="V129" t="s">
        <v>425</v>
      </c>
      <c r="W129" t="s">
        <v>425</v>
      </c>
      <c r="X129" t="s">
        <v>425</v>
      </c>
      <c r="Y129" t="s">
        <v>425</v>
      </c>
      <c r="Z129" t="s">
        <v>425</v>
      </c>
      <c r="AA129" t="s">
        <v>425</v>
      </c>
      <c r="AB129">
        <v>0</v>
      </c>
      <c r="AC129">
        <v>1</v>
      </c>
      <c r="AD129" t="s">
        <v>426</v>
      </c>
      <c r="AE129" t="s">
        <v>427</v>
      </c>
      <c r="AF129" t="s">
        <v>428</v>
      </c>
      <c r="AG129" t="s">
        <v>435</v>
      </c>
      <c r="AH129" t="s">
        <v>430</v>
      </c>
      <c r="AI129" t="s">
        <v>431</v>
      </c>
    </row>
    <row r="130" spans="1:35" x14ac:dyDescent="0.35">
      <c r="A130" t="s">
        <v>273</v>
      </c>
      <c r="B130">
        <v>891409017</v>
      </c>
      <c r="C130" t="s">
        <v>423</v>
      </c>
      <c r="D130" t="s">
        <v>272</v>
      </c>
      <c r="E130" t="s">
        <v>432</v>
      </c>
      <c r="F130" s="63">
        <v>45427</v>
      </c>
      <c r="G130" s="63">
        <v>45505</v>
      </c>
      <c r="H130" t="s">
        <v>425</v>
      </c>
      <c r="I130" s="63">
        <v>45533</v>
      </c>
      <c r="J130">
        <v>82297</v>
      </c>
      <c r="K130">
        <v>82297</v>
      </c>
      <c r="L130">
        <v>82297</v>
      </c>
      <c r="M130">
        <v>0</v>
      </c>
      <c r="N130">
        <v>0</v>
      </c>
      <c r="O130">
        <v>0</v>
      </c>
      <c r="P130">
        <v>0</v>
      </c>
      <c r="Q130">
        <v>0</v>
      </c>
      <c r="R130">
        <v>0</v>
      </c>
      <c r="S130" t="s">
        <v>425</v>
      </c>
      <c r="T130" t="s">
        <v>425</v>
      </c>
      <c r="U130" t="s">
        <v>540</v>
      </c>
      <c r="V130" t="s">
        <v>425</v>
      </c>
      <c r="W130" t="s">
        <v>45</v>
      </c>
      <c r="X130" t="s">
        <v>541</v>
      </c>
      <c r="Y130" t="s">
        <v>437</v>
      </c>
      <c r="Z130">
        <v>82297</v>
      </c>
      <c r="AA130" t="s">
        <v>426</v>
      </c>
      <c r="AB130">
        <v>0</v>
      </c>
      <c r="AC130" t="s">
        <v>425</v>
      </c>
      <c r="AD130" t="s">
        <v>426</v>
      </c>
      <c r="AE130" t="s">
        <v>427</v>
      </c>
      <c r="AF130" t="s">
        <v>428</v>
      </c>
      <c r="AG130" t="s">
        <v>425</v>
      </c>
      <c r="AH130" t="s">
        <v>425</v>
      </c>
      <c r="AI130" t="s">
        <v>431</v>
      </c>
    </row>
    <row r="131" spans="1:35" x14ac:dyDescent="0.35">
      <c r="A131" t="s">
        <v>277</v>
      </c>
      <c r="B131">
        <v>891409017</v>
      </c>
      <c r="C131" t="s">
        <v>423</v>
      </c>
      <c r="D131" t="s">
        <v>276</v>
      </c>
      <c r="E131" t="s">
        <v>424</v>
      </c>
      <c r="F131" s="63">
        <v>45430</v>
      </c>
      <c r="G131" s="63">
        <v>45505</v>
      </c>
      <c r="H131" s="63">
        <v>45533</v>
      </c>
      <c r="I131" t="s">
        <v>425</v>
      </c>
      <c r="J131">
        <v>55000</v>
      </c>
      <c r="K131">
        <v>55000</v>
      </c>
      <c r="L131">
        <v>0</v>
      </c>
      <c r="M131">
        <v>0</v>
      </c>
      <c r="N131">
        <v>0</v>
      </c>
      <c r="O131">
        <v>0</v>
      </c>
      <c r="P131">
        <v>0</v>
      </c>
      <c r="Q131">
        <v>0</v>
      </c>
      <c r="R131">
        <v>55000</v>
      </c>
      <c r="S131" t="s">
        <v>425</v>
      </c>
      <c r="T131" t="s">
        <v>425</v>
      </c>
      <c r="U131" t="s">
        <v>425</v>
      </c>
      <c r="V131" t="s">
        <v>425</v>
      </c>
      <c r="W131" t="s">
        <v>425</v>
      </c>
      <c r="X131" t="s">
        <v>425</v>
      </c>
      <c r="Y131" t="s">
        <v>425</v>
      </c>
      <c r="Z131" t="s">
        <v>425</v>
      </c>
      <c r="AA131" t="s">
        <v>425</v>
      </c>
      <c r="AB131">
        <v>0</v>
      </c>
      <c r="AC131">
        <v>1</v>
      </c>
      <c r="AD131" t="s">
        <v>426</v>
      </c>
      <c r="AE131" t="s">
        <v>427</v>
      </c>
      <c r="AF131" t="s">
        <v>428</v>
      </c>
      <c r="AG131" t="s">
        <v>435</v>
      </c>
      <c r="AH131" t="s">
        <v>430</v>
      </c>
      <c r="AI131" t="s">
        <v>431</v>
      </c>
    </row>
    <row r="132" spans="1:35" x14ac:dyDescent="0.35">
      <c r="A132" t="s">
        <v>279</v>
      </c>
      <c r="B132">
        <v>891409017</v>
      </c>
      <c r="C132" t="s">
        <v>423</v>
      </c>
      <c r="D132" t="s">
        <v>278</v>
      </c>
      <c r="E132" t="s">
        <v>432</v>
      </c>
      <c r="F132" s="63">
        <v>45433</v>
      </c>
      <c r="G132" s="63">
        <v>45505</v>
      </c>
      <c r="H132" t="s">
        <v>425</v>
      </c>
      <c r="I132" s="63">
        <v>45533</v>
      </c>
      <c r="J132">
        <v>5310</v>
      </c>
      <c r="K132">
        <v>5310</v>
      </c>
      <c r="L132">
        <v>5310</v>
      </c>
      <c r="M132">
        <v>0</v>
      </c>
      <c r="N132">
        <v>0</v>
      </c>
      <c r="O132">
        <v>0</v>
      </c>
      <c r="P132">
        <v>0</v>
      </c>
      <c r="Q132">
        <v>0</v>
      </c>
      <c r="R132">
        <v>0</v>
      </c>
      <c r="S132" t="s">
        <v>425</v>
      </c>
      <c r="T132" t="s">
        <v>425</v>
      </c>
      <c r="U132" t="s">
        <v>543</v>
      </c>
      <c r="V132" t="s">
        <v>425</v>
      </c>
      <c r="W132" t="s">
        <v>45</v>
      </c>
      <c r="X132" t="s">
        <v>544</v>
      </c>
      <c r="Y132" t="s">
        <v>437</v>
      </c>
      <c r="Z132">
        <v>5310</v>
      </c>
      <c r="AA132" t="s">
        <v>426</v>
      </c>
      <c r="AB132">
        <v>0</v>
      </c>
      <c r="AC132" t="s">
        <v>425</v>
      </c>
      <c r="AD132" t="s">
        <v>426</v>
      </c>
      <c r="AE132" t="s">
        <v>427</v>
      </c>
      <c r="AF132" t="s">
        <v>428</v>
      </c>
      <c r="AG132" t="s">
        <v>425</v>
      </c>
      <c r="AH132" t="s">
        <v>425</v>
      </c>
      <c r="AI132" t="s">
        <v>431</v>
      </c>
    </row>
    <row r="133" spans="1:35" x14ac:dyDescent="0.35">
      <c r="A133" t="s">
        <v>285</v>
      </c>
      <c r="B133">
        <v>891409017</v>
      </c>
      <c r="C133" t="s">
        <v>423</v>
      </c>
      <c r="D133" t="s">
        <v>284</v>
      </c>
      <c r="E133" t="s">
        <v>424</v>
      </c>
      <c r="F133" s="63">
        <v>45435</v>
      </c>
      <c r="G133" s="63">
        <v>45505</v>
      </c>
      <c r="H133" s="63">
        <v>45533</v>
      </c>
      <c r="I133" t="s">
        <v>425</v>
      </c>
      <c r="J133">
        <v>55000</v>
      </c>
      <c r="K133">
        <v>55000</v>
      </c>
      <c r="L133">
        <v>0</v>
      </c>
      <c r="M133">
        <v>0</v>
      </c>
      <c r="N133">
        <v>0</v>
      </c>
      <c r="O133">
        <v>0</v>
      </c>
      <c r="P133">
        <v>0</v>
      </c>
      <c r="Q133">
        <v>0</v>
      </c>
      <c r="R133">
        <v>55000</v>
      </c>
      <c r="S133" t="s">
        <v>425</v>
      </c>
      <c r="T133" t="s">
        <v>425</v>
      </c>
      <c r="U133" t="s">
        <v>425</v>
      </c>
      <c r="V133" t="s">
        <v>425</v>
      </c>
      <c r="W133" t="s">
        <v>425</v>
      </c>
      <c r="X133" t="s">
        <v>425</v>
      </c>
      <c r="Y133" t="s">
        <v>425</v>
      </c>
      <c r="Z133" t="s">
        <v>425</v>
      </c>
      <c r="AA133" t="s">
        <v>425</v>
      </c>
      <c r="AB133">
        <v>0</v>
      </c>
      <c r="AC133">
        <v>1</v>
      </c>
      <c r="AD133" t="s">
        <v>426</v>
      </c>
      <c r="AE133" t="s">
        <v>427</v>
      </c>
      <c r="AF133" t="s">
        <v>428</v>
      </c>
      <c r="AG133" t="s">
        <v>435</v>
      </c>
      <c r="AH133" t="s">
        <v>430</v>
      </c>
      <c r="AI133" t="s">
        <v>431</v>
      </c>
    </row>
    <row r="134" spans="1:35" x14ac:dyDescent="0.35">
      <c r="A134" t="s">
        <v>283</v>
      </c>
      <c r="B134">
        <v>891409017</v>
      </c>
      <c r="C134" t="s">
        <v>423</v>
      </c>
      <c r="D134" t="s">
        <v>282</v>
      </c>
      <c r="E134" t="s">
        <v>424</v>
      </c>
      <c r="F134" s="63">
        <v>45434</v>
      </c>
      <c r="G134" s="63">
        <v>45505</v>
      </c>
      <c r="H134" s="63">
        <v>45533</v>
      </c>
      <c r="I134" t="s">
        <v>425</v>
      </c>
      <c r="J134">
        <v>55000</v>
      </c>
      <c r="K134">
        <v>55000</v>
      </c>
      <c r="L134">
        <v>0</v>
      </c>
      <c r="M134">
        <v>0</v>
      </c>
      <c r="N134">
        <v>0</v>
      </c>
      <c r="O134">
        <v>0</v>
      </c>
      <c r="P134">
        <v>0</v>
      </c>
      <c r="Q134">
        <v>0</v>
      </c>
      <c r="R134">
        <v>55000</v>
      </c>
      <c r="S134" t="s">
        <v>425</v>
      </c>
      <c r="T134" t="s">
        <v>425</v>
      </c>
      <c r="U134" t="s">
        <v>425</v>
      </c>
      <c r="V134" t="s">
        <v>425</v>
      </c>
      <c r="W134" t="s">
        <v>425</v>
      </c>
      <c r="X134" t="s">
        <v>425</v>
      </c>
      <c r="Y134" t="s">
        <v>425</v>
      </c>
      <c r="Z134" t="s">
        <v>425</v>
      </c>
      <c r="AA134" t="s">
        <v>425</v>
      </c>
      <c r="AB134">
        <v>0</v>
      </c>
      <c r="AC134">
        <v>1</v>
      </c>
      <c r="AD134" t="s">
        <v>426</v>
      </c>
      <c r="AE134" t="s">
        <v>427</v>
      </c>
      <c r="AF134" t="s">
        <v>428</v>
      </c>
      <c r="AG134" t="s">
        <v>435</v>
      </c>
      <c r="AH134" t="s">
        <v>430</v>
      </c>
      <c r="AI134" t="s">
        <v>431</v>
      </c>
    </row>
    <row r="135" spans="1:35" x14ac:dyDescent="0.35">
      <c r="A135" t="s">
        <v>287</v>
      </c>
      <c r="B135">
        <v>891409017</v>
      </c>
      <c r="C135" t="s">
        <v>423</v>
      </c>
      <c r="D135" t="s">
        <v>286</v>
      </c>
      <c r="E135" t="s">
        <v>424</v>
      </c>
      <c r="F135" s="63">
        <v>45435</v>
      </c>
      <c r="G135" s="63">
        <v>45505</v>
      </c>
      <c r="H135" s="63">
        <v>45533</v>
      </c>
      <c r="I135" t="s">
        <v>425</v>
      </c>
      <c r="J135">
        <v>55000</v>
      </c>
      <c r="K135">
        <v>55000</v>
      </c>
      <c r="L135">
        <v>0</v>
      </c>
      <c r="M135">
        <v>0</v>
      </c>
      <c r="N135">
        <v>0</v>
      </c>
      <c r="O135">
        <v>0</v>
      </c>
      <c r="P135">
        <v>0</v>
      </c>
      <c r="Q135">
        <v>0</v>
      </c>
      <c r="R135">
        <v>55000</v>
      </c>
      <c r="S135" t="s">
        <v>425</v>
      </c>
      <c r="T135" t="s">
        <v>425</v>
      </c>
      <c r="U135" t="s">
        <v>425</v>
      </c>
      <c r="V135" t="s">
        <v>425</v>
      </c>
      <c r="W135" t="s">
        <v>425</v>
      </c>
      <c r="X135" t="s">
        <v>425</v>
      </c>
      <c r="Y135" t="s">
        <v>425</v>
      </c>
      <c r="Z135" t="s">
        <v>425</v>
      </c>
      <c r="AA135" t="s">
        <v>425</v>
      </c>
      <c r="AB135">
        <v>0</v>
      </c>
      <c r="AC135">
        <v>1</v>
      </c>
      <c r="AD135" t="s">
        <v>426</v>
      </c>
      <c r="AE135" t="s">
        <v>427</v>
      </c>
      <c r="AF135" t="s">
        <v>428</v>
      </c>
      <c r="AG135" t="s">
        <v>435</v>
      </c>
      <c r="AH135" t="s">
        <v>430</v>
      </c>
      <c r="AI135" t="s">
        <v>431</v>
      </c>
    </row>
    <row r="136" spans="1:35" x14ac:dyDescent="0.35">
      <c r="A136" t="s">
        <v>289</v>
      </c>
      <c r="B136">
        <v>891409017</v>
      </c>
      <c r="C136" t="s">
        <v>423</v>
      </c>
      <c r="D136" t="s">
        <v>288</v>
      </c>
      <c r="E136" t="s">
        <v>424</v>
      </c>
      <c r="F136" s="63">
        <v>45440</v>
      </c>
      <c r="G136" s="63">
        <v>45505</v>
      </c>
      <c r="H136" s="63">
        <v>45533</v>
      </c>
      <c r="I136" t="s">
        <v>425</v>
      </c>
      <c r="J136">
        <v>55000</v>
      </c>
      <c r="K136">
        <v>55000</v>
      </c>
      <c r="L136">
        <v>0</v>
      </c>
      <c r="M136">
        <v>0</v>
      </c>
      <c r="N136">
        <v>0</v>
      </c>
      <c r="O136">
        <v>0</v>
      </c>
      <c r="P136">
        <v>0</v>
      </c>
      <c r="Q136">
        <v>0</v>
      </c>
      <c r="R136">
        <v>55000</v>
      </c>
      <c r="S136" t="s">
        <v>425</v>
      </c>
      <c r="T136" t="s">
        <v>425</v>
      </c>
      <c r="U136" t="s">
        <v>425</v>
      </c>
      <c r="V136" t="s">
        <v>425</v>
      </c>
      <c r="W136" t="s">
        <v>425</v>
      </c>
      <c r="X136" t="s">
        <v>425</v>
      </c>
      <c r="Y136" t="s">
        <v>425</v>
      </c>
      <c r="Z136" t="s">
        <v>425</v>
      </c>
      <c r="AA136" t="s">
        <v>425</v>
      </c>
      <c r="AB136">
        <v>0</v>
      </c>
      <c r="AC136">
        <v>1</v>
      </c>
      <c r="AD136" t="s">
        <v>426</v>
      </c>
      <c r="AE136" t="s">
        <v>427</v>
      </c>
      <c r="AF136" t="s">
        <v>428</v>
      </c>
      <c r="AG136" t="s">
        <v>435</v>
      </c>
      <c r="AH136" t="s">
        <v>430</v>
      </c>
      <c r="AI136" t="s">
        <v>431</v>
      </c>
    </row>
    <row r="137" spans="1:35" x14ac:dyDescent="0.35">
      <c r="A137" t="s">
        <v>293</v>
      </c>
      <c r="B137">
        <v>891409017</v>
      </c>
      <c r="C137" t="s">
        <v>423</v>
      </c>
      <c r="D137" t="s">
        <v>292</v>
      </c>
      <c r="E137" t="s">
        <v>424</v>
      </c>
      <c r="F137" s="63">
        <v>45449</v>
      </c>
      <c r="G137" s="63">
        <v>45505</v>
      </c>
      <c r="H137" s="63">
        <v>45678</v>
      </c>
      <c r="I137" t="s">
        <v>425</v>
      </c>
      <c r="J137">
        <v>55000</v>
      </c>
      <c r="K137">
        <v>4500</v>
      </c>
      <c r="L137">
        <v>0</v>
      </c>
      <c r="M137">
        <v>0</v>
      </c>
      <c r="N137">
        <v>0</v>
      </c>
      <c r="O137">
        <v>0</v>
      </c>
      <c r="P137">
        <v>0</v>
      </c>
      <c r="Q137">
        <v>0</v>
      </c>
      <c r="R137">
        <v>4500</v>
      </c>
      <c r="S137" t="s">
        <v>425</v>
      </c>
      <c r="T137" t="s">
        <v>425</v>
      </c>
      <c r="U137" t="s">
        <v>425</v>
      </c>
      <c r="V137" t="s">
        <v>545</v>
      </c>
      <c r="W137" t="s">
        <v>425</v>
      </c>
      <c r="X137" t="s">
        <v>425</v>
      </c>
      <c r="Y137" t="s">
        <v>425</v>
      </c>
      <c r="Z137" t="s">
        <v>425</v>
      </c>
      <c r="AA137" t="s">
        <v>425</v>
      </c>
      <c r="AB137">
        <v>0</v>
      </c>
      <c r="AC137">
        <v>2</v>
      </c>
      <c r="AD137" t="s">
        <v>426</v>
      </c>
      <c r="AE137" t="s">
        <v>427</v>
      </c>
      <c r="AF137" t="s">
        <v>428</v>
      </c>
      <c r="AG137" t="s">
        <v>435</v>
      </c>
      <c r="AH137" t="s">
        <v>525</v>
      </c>
      <c r="AI137" t="s">
        <v>476</v>
      </c>
    </row>
    <row r="138" spans="1:35" x14ac:dyDescent="0.35">
      <c r="A138" t="s">
        <v>297</v>
      </c>
      <c r="B138">
        <v>891409017</v>
      </c>
      <c r="C138" t="s">
        <v>423</v>
      </c>
      <c r="D138" t="s">
        <v>296</v>
      </c>
      <c r="E138" t="s">
        <v>424</v>
      </c>
      <c r="F138" s="63">
        <v>45450</v>
      </c>
      <c r="G138" s="63">
        <v>45505</v>
      </c>
      <c r="H138" s="63">
        <v>45678</v>
      </c>
      <c r="I138" t="s">
        <v>425</v>
      </c>
      <c r="J138">
        <v>55000</v>
      </c>
      <c r="K138">
        <v>4500</v>
      </c>
      <c r="L138">
        <v>0</v>
      </c>
      <c r="M138">
        <v>0</v>
      </c>
      <c r="N138">
        <v>0</v>
      </c>
      <c r="O138">
        <v>0</v>
      </c>
      <c r="P138">
        <v>0</v>
      </c>
      <c r="Q138">
        <v>0</v>
      </c>
      <c r="R138">
        <v>4500</v>
      </c>
      <c r="S138" t="s">
        <v>425</v>
      </c>
      <c r="T138" t="s">
        <v>425</v>
      </c>
      <c r="U138" t="s">
        <v>425</v>
      </c>
      <c r="V138" t="s">
        <v>546</v>
      </c>
      <c r="W138" t="s">
        <v>425</v>
      </c>
      <c r="X138" t="s">
        <v>425</v>
      </c>
      <c r="Y138" t="s">
        <v>425</v>
      </c>
      <c r="Z138" t="s">
        <v>425</v>
      </c>
      <c r="AA138" t="s">
        <v>425</v>
      </c>
      <c r="AB138">
        <v>0</v>
      </c>
      <c r="AC138">
        <v>2</v>
      </c>
      <c r="AD138" t="s">
        <v>426</v>
      </c>
      <c r="AE138" t="s">
        <v>427</v>
      </c>
      <c r="AF138" t="s">
        <v>428</v>
      </c>
      <c r="AG138" t="s">
        <v>435</v>
      </c>
      <c r="AH138" t="s">
        <v>525</v>
      </c>
      <c r="AI138" t="s">
        <v>476</v>
      </c>
    </row>
    <row r="139" spans="1:35" x14ac:dyDescent="0.35">
      <c r="A139" t="s">
        <v>305</v>
      </c>
      <c r="B139">
        <v>891409017</v>
      </c>
      <c r="C139" t="s">
        <v>423</v>
      </c>
      <c r="D139" t="s">
        <v>304</v>
      </c>
      <c r="E139" t="s">
        <v>424</v>
      </c>
      <c r="F139" s="63">
        <v>45456</v>
      </c>
      <c r="G139" s="63">
        <v>45505</v>
      </c>
      <c r="H139" s="63">
        <v>45533</v>
      </c>
      <c r="I139" t="s">
        <v>425</v>
      </c>
      <c r="J139">
        <v>55000</v>
      </c>
      <c r="K139">
        <v>55000</v>
      </c>
      <c r="L139">
        <v>0</v>
      </c>
      <c r="M139">
        <v>0</v>
      </c>
      <c r="N139">
        <v>0</v>
      </c>
      <c r="O139">
        <v>0</v>
      </c>
      <c r="P139">
        <v>0</v>
      </c>
      <c r="Q139">
        <v>0</v>
      </c>
      <c r="R139">
        <v>55000</v>
      </c>
      <c r="S139" t="s">
        <v>425</v>
      </c>
      <c r="T139" t="s">
        <v>425</v>
      </c>
      <c r="U139" t="s">
        <v>425</v>
      </c>
      <c r="V139" t="s">
        <v>425</v>
      </c>
      <c r="W139" t="s">
        <v>425</v>
      </c>
      <c r="X139" t="s">
        <v>425</v>
      </c>
      <c r="Y139" t="s">
        <v>425</v>
      </c>
      <c r="Z139" t="s">
        <v>425</v>
      </c>
      <c r="AA139" t="s">
        <v>425</v>
      </c>
      <c r="AB139">
        <v>0</v>
      </c>
      <c r="AC139">
        <v>1</v>
      </c>
      <c r="AD139" t="s">
        <v>426</v>
      </c>
      <c r="AE139" t="s">
        <v>427</v>
      </c>
      <c r="AF139" t="s">
        <v>428</v>
      </c>
      <c r="AG139" t="s">
        <v>435</v>
      </c>
      <c r="AH139" t="s">
        <v>430</v>
      </c>
      <c r="AI139" t="s">
        <v>431</v>
      </c>
    </row>
    <row r="140" spans="1:35" x14ac:dyDescent="0.35">
      <c r="A140" t="s">
        <v>307</v>
      </c>
      <c r="B140">
        <v>891409017</v>
      </c>
      <c r="C140" t="s">
        <v>423</v>
      </c>
      <c r="D140" t="s">
        <v>306</v>
      </c>
      <c r="E140" t="s">
        <v>424</v>
      </c>
      <c r="F140" s="63">
        <v>45456</v>
      </c>
      <c r="G140" s="63">
        <v>45505</v>
      </c>
      <c r="H140" s="63">
        <v>45533</v>
      </c>
      <c r="I140" t="s">
        <v>425</v>
      </c>
      <c r="J140">
        <v>55000</v>
      </c>
      <c r="K140">
        <v>55000</v>
      </c>
      <c r="L140">
        <v>0</v>
      </c>
      <c r="M140">
        <v>0</v>
      </c>
      <c r="N140">
        <v>0</v>
      </c>
      <c r="O140">
        <v>0</v>
      </c>
      <c r="P140">
        <v>0</v>
      </c>
      <c r="Q140">
        <v>0</v>
      </c>
      <c r="R140">
        <v>55000</v>
      </c>
      <c r="S140" t="s">
        <v>425</v>
      </c>
      <c r="T140" t="s">
        <v>425</v>
      </c>
      <c r="U140" t="s">
        <v>425</v>
      </c>
      <c r="V140" t="s">
        <v>425</v>
      </c>
      <c r="W140" t="s">
        <v>425</v>
      </c>
      <c r="X140" t="s">
        <v>425</v>
      </c>
      <c r="Y140" t="s">
        <v>425</v>
      </c>
      <c r="Z140" t="s">
        <v>425</v>
      </c>
      <c r="AA140" t="s">
        <v>425</v>
      </c>
      <c r="AB140">
        <v>0</v>
      </c>
      <c r="AC140">
        <v>1</v>
      </c>
      <c r="AD140" t="s">
        <v>426</v>
      </c>
      <c r="AE140" t="s">
        <v>427</v>
      </c>
      <c r="AF140" t="s">
        <v>428</v>
      </c>
      <c r="AG140" t="s">
        <v>435</v>
      </c>
      <c r="AH140" t="s">
        <v>430</v>
      </c>
      <c r="AI140" t="s">
        <v>431</v>
      </c>
    </row>
    <row r="141" spans="1:35" x14ac:dyDescent="0.35">
      <c r="A141" t="s">
        <v>313</v>
      </c>
      <c r="B141">
        <v>891409017</v>
      </c>
      <c r="C141" t="s">
        <v>423</v>
      </c>
      <c r="D141" t="s">
        <v>312</v>
      </c>
      <c r="E141" t="s">
        <v>424</v>
      </c>
      <c r="F141" s="63">
        <v>45457</v>
      </c>
      <c r="G141" s="63">
        <v>45505</v>
      </c>
      <c r="H141" s="63">
        <v>45533</v>
      </c>
      <c r="I141" t="s">
        <v>425</v>
      </c>
      <c r="J141">
        <v>55000</v>
      </c>
      <c r="K141">
        <v>55000</v>
      </c>
      <c r="L141">
        <v>0</v>
      </c>
      <c r="M141">
        <v>0</v>
      </c>
      <c r="N141">
        <v>0</v>
      </c>
      <c r="O141">
        <v>0</v>
      </c>
      <c r="P141">
        <v>0</v>
      </c>
      <c r="Q141">
        <v>0</v>
      </c>
      <c r="R141">
        <v>55000</v>
      </c>
      <c r="S141" t="s">
        <v>425</v>
      </c>
      <c r="T141" t="s">
        <v>425</v>
      </c>
      <c r="U141" t="s">
        <v>425</v>
      </c>
      <c r="V141" t="s">
        <v>425</v>
      </c>
      <c r="W141" t="s">
        <v>425</v>
      </c>
      <c r="X141" t="s">
        <v>425</v>
      </c>
      <c r="Y141" t="s">
        <v>425</v>
      </c>
      <c r="Z141" t="s">
        <v>425</v>
      </c>
      <c r="AA141" t="s">
        <v>425</v>
      </c>
      <c r="AB141">
        <v>0</v>
      </c>
      <c r="AC141">
        <v>1</v>
      </c>
      <c r="AD141" t="s">
        <v>426</v>
      </c>
      <c r="AE141" t="s">
        <v>427</v>
      </c>
      <c r="AF141" t="s">
        <v>428</v>
      </c>
      <c r="AG141" t="s">
        <v>435</v>
      </c>
      <c r="AH141" t="s">
        <v>430</v>
      </c>
      <c r="AI141" t="s">
        <v>431</v>
      </c>
    </row>
    <row r="142" spans="1:35" x14ac:dyDescent="0.35">
      <c r="A142" t="s">
        <v>317</v>
      </c>
      <c r="B142">
        <v>891409017</v>
      </c>
      <c r="C142" t="s">
        <v>423</v>
      </c>
      <c r="D142" t="s">
        <v>316</v>
      </c>
      <c r="E142" t="s">
        <v>424</v>
      </c>
      <c r="F142" s="63">
        <v>45459</v>
      </c>
      <c r="G142" s="63">
        <v>45505</v>
      </c>
      <c r="H142" s="63">
        <v>45533</v>
      </c>
      <c r="I142" t="s">
        <v>425</v>
      </c>
      <c r="J142">
        <v>96200</v>
      </c>
      <c r="K142">
        <v>96200</v>
      </c>
      <c r="L142">
        <v>0</v>
      </c>
      <c r="M142">
        <v>0</v>
      </c>
      <c r="N142">
        <v>0</v>
      </c>
      <c r="O142">
        <v>0</v>
      </c>
      <c r="P142">
        <v>0</v>
      </c>
      <c r="Q142">
        <v>0</v>
      </c>
      <c r="R142">
        <v>96200</v>
      </c>
      <c r="S142" t="s">
        <v>425</v>
      </c>
      <c r="T142" t="s">
        <v>425</v>
      </c>
      <c r="U142" t="s">
        <v>425</v>
      </c>
      <c r="V142" t="s">
        <v>425</v>
      </c>
      <c r="W142" t="s">
        <v>425</v>
      </c>
      <c r="X142" t="s">
        <v>425</v>
      </c>
      <c r="Y142" t="s">
        <v>425</v>
      </c>
      <c r="Z142" t="s">
        <v>425</v>
      </c>
      <c r="AA142" t="s">
        <v>425</v>
      </c>
      <c r="AB142">
        <v>0</v>
      </c>
      <c r="AC142">
        <v>1</v>
      </c>
      <c r="AD142" t="s">
        <v>426</v>
      </c>
      <c r="AE142" t="s">
        <v>427</v>
      </c>
      <c r="AF142" t="s">
        <v>428</v>
      </c>
      <c r="AG142" t="s">
        <v>435</v>
      </c>
      <c r="AH142" t="s">
        <v>430</v>
      </c>
      <c r="AI142" t="s">
        <v>431</v>
      </c>
    </row>
    <row r="143" spans="1:35" x14ac:dyDescent="0.35">
      <c r="A143" t="s">
        <v>325</v>
      </c>
      <c r="B143">
        <v>891409017</v>
      </c>
      <c r="C143" t="s">
        <v>423</v>
      </c>
      <c r="D143" t="s">
        <v>324</v>
      </c>
      <c r="E143" t="s">
        <v>424</v>
      </c>
      <c r="F143" s="63">
        <v>45470</v>
      </c>
      <c r="G143" s="63">
        <v>45505</v>
      </c>
      <c r="H143" s="63">
        <v>45533</v>
      </c>
      <c r="I143" t="s">
        <v>425</v>
      </c>
      <c r="J143">
        <v>55000</v>
      </c>
      <c r="K143">
        <v>55000</v>
      </c>
      <c r="L143">
        <v>0</v>
      </c>
      <c r="M143">
        <v>0</v>
      </c>
      <c r="N143">
        <v>0</v>
      </c>
      <c r="O143">
        <v>0</v>
      </c>
      <c r="P143">
        <v>0</v>
      </c>
      <c r="Q143">
        <v>0</v>
      </c>
      <c r="R143">
        <v>55000</v>
      </c>
      <c r="S143" t="s">
        <v>425</v>
      </c>
      <c r="T143" t="s">
        <v>425</v>
      </c>
      <c r="U143" t="s">
        <v>425</v>
      </c>
      <c r="V143" t="s">
        <v>425</v>
      </c>
      <c r="W143" t="s">
        <v>425</v>
      </c>
      <c r="X143" t="s">
        <v>425</v>
      </c>
      <c r="Y143" t="s">
        <v>425</v>
      </c>
      <c r="Z143" t="s">
        <v>425</v>
      </c>
      <c r="AA143" t="s">
        <v>425</v>
      </c>
      <c r="AB143">
        <v>0</v>
      </c>
      <c r="AC143">
        <v>1</v>
      </c>
      <c r="AD143" t="s">
        <v>426</v>
      </c>
      <c r="AE143" t="s">
        <v>427</v>
      </c>
      <c r="AF143" t="s">
        <v>428</v>
      </c>
      <c r="AG143" t="s">
        <v>435</v>
      </c>
      <c r="AH143" t="s">
        <v>430</v>
      </c>
      <c r="AI143" t="s">
        <v>431</v>
      </c>
    </row>
    <row r="144" spans="1:35" x14ac:dyDescent="0.35">
      <c r="A144" t="s">
        <v>333</v>
      </c>
      <c r="B144">
        <v>891409017</v>
      </c>
      <c r="C144" t="s">
        <v>423</v>
      </c>
      <c r="D144" t="s">
        <v>332</v>
      </c>
      <c r="E144" t="s">
        <v>424</v>
      </c>
      <c r="F144" s="63">
        <v>45496</v>
      </c>
      <c r="G144" s="63">
        <v>45537</v>
      </c>
      <c r="H144" s="63">
        <v>45538</v>
      </c>
      <c r="I144" t="s">
        <v>425</v>
      </c>
      <c r="J144">
        <v>55000</v>
      </c>
      <c r="K144">
        <v>55000</v>
      </c>
      <c r="L144">
        <v>0</v>
      </c>
      <c r="M144">
        <v>0</v>
      </c>
      <c r="N144">
        <v>0</v>
      </c>
      <c r="O144">
        <v>0</v>
      </c>
      <c r="P144">
        <v>0</v>
      </c>
      <c r="Q144">
        <v>0</v>
      </c>
      <c r="R144">
        <v>55000</v>
      </c>
      <c r="S144" t="s">
        <v>425</v>
      </c>
      <c r="T144" t="s">
        <v>425</v>
      </c>
      <c r="U144" t="s">
        <v>425</v>
      </c>
      <c r="V144" t="s">
        <v>425</v>
      </c>
      <c r="W144" t="s">
        <v>425</v>
      </c>
      <c r="X144" t="s">
        <v>425</v>
      </c>
      <c r="Y144" t="s">
        <v>425</v>
      </c>
      <c r="Z144" t="s">
        <v>425</v>
      </c>
      <c r="AA144" t="s">
        <v>425</v>
      </c>
      <c r="AB144">
        <v>0</v>
      </c>
      <c r="AC144">
        <v>1</v>
      </c>
      <c r="AD144" t="s">
        <v>426</v>
      </c>
      <c r="AE144" t="s">
        <v>427</v>
      </c>
      <c r="AF144" t="s">
        <v>428</v>
      </c>
      <c r="AG144" t="s">
        <v>435</v>
      </c>
      <c r="AH144" t="s">
        <v>430</v>
      </c>
      <c r="AI144" t="s">
        <v>431</v>
      </c>
    </row>
    <row r="145" spans="1:35" x14ac:dyDescent="0.35">
      <c r="A145" t="s">
        <v>335</v>
      </c>
      <c r="B145">
        <v>891409017</v>
      </c>
      <c r="C145" t="s">
        <v>423</v>
      </c>
      <c r="D145" t="s">
        <v>334</v>
      </c>
      <c r="E145" t="s">
        <v>424</v>
      </c>
      <c r="F145" s="63">
        <v>45496</v>
      </c>
      <c r="G145" s="63">
        <v>45537</v>
      </c>
      <c r="H145" s="63">
        <v>45538</v>
      </c>
      <c r="I145" t="s">
        <v>425</v>
      </c>
      <c r="J145">
        <v>55000</v>
      </c>
      <c r="K145">
        <v>55000</v>
      </c>
      <c r="L145">
        <v>0</v>
      </c>
      <c r="M145">
        <v>0</v>
      </c>
      <c r="N145">
        <v>0</v>
      </c>
      <c r="O145">
        <v>0</v>
      </c>
      <c r="P145">
        <v>0</v>
      </c>
      <c r="Q145">
        <v>0</v>
      </c>
      <c r="R145">
        <v>55000</v>
      </c>
      <c r="S145" t="s">
        <v>425</v>
      </c>
      <c r="T145" t="s">
        <v>425</v>
      </c>
      <c r="U145" t="s">
        <v>425</v>
      </c>
      <c r="V145" t="s">
        <v>425</v>
      </c>
      <c r="W145" t="s">
        <v>425</v>
      </c>
      <c r="X145" t="s">
        <v>425</v>
      </c>
      <c r="Y145" t="s">
        <v>425</v>
      </c>
      <c r="Z145" t="s">
        <v>425</v>
      </c>
      <c r="AA145" t="s">
        <v>425</v>
      </c>
      <c r="AB145">
        <v>0</v>
      </c>
      <c r="AC145">
        <v>1</v>
      </c>
      <c r="AD145" t="s">
        <v>426</v>
      </c>
      <c r="AE145" t="s">
        <v>427</v>
      </c>
      <c r="AF145" t="s">
        <v>428</v>
      </c>
      <c r="AG145" t="s">
        <v>435</v>
      </c>
      <c r="AH145" t="s">
        <v>430</v>
      </c>
      <c r="AI145" t="s">
        <v>431</v>
      </c>
    </row>
    <row r="146" spans="1:35" x14ac:dyDescent="0.35">
      <c r="A146" t="s">
        <v>343</v>
      </c>
      <c r="B146">
        <v>891409017</v>
      </c>
      <c r="C146" t="s">
        <v>423</v>
      </c>
      <c r="D146" t="s">
        <v>342</v>
      </c>
      <c r="E146" t="s">
        <v>424</v>
      </c>
      <c r="F146" s="63">
        <v>45506</v>
      </c>
      <c r="G146" s="63">
        <v>45566</v>
      </c>
      <c r="H146" s="63">
        <v>45587</v>
      </c>
      <c r="I146" t="s">
        <v>425</v>
      </c>
      <c r="J146">
        <v>55000</v>
      </c>
      <c r="K146">
        <v>55000</v>
      </c>
      <c r="L146">
        <v>0</v>
      </c>
      <c r="M146">
        <v>0</v>
      </c>
      <c r="N146">
        <v>0</v>
      </c>
      <c r="O146">
        <v>0</v>
      </c>
      <c r="P146">
        <v>0</v>
      </c>
      <c r="Q146">
        <v>0</v>
      </c>
      <c r="R146">
        <v>55000</v>
      </c>
      <c r="S146" t="s">
        <v>425</v>
      </c>
      <c r="T146" t="s">
        <v>425</v>
      </c>
      <c r="U146" t="s">
        <v>425</v>
      </c>
      <c r="V146" t="s">
        <v>425</v>
      </c>
      <c r="W146" t="s">
        <v>425</v>
      </c>
      <c r="X146" t="s">
        <v>425</v>
      </c>
      <c r="Y146" t="s">
        <v>425</v>
      </c>
      <c r="Z146" t="s">
        <v>425</v>
      </c>
      <c r="AA146" t="s">
        <v>425</v>
      </c>
      <c r="AB146">
        <v>0</v>
      </c>
      <c r="AC146">
        <v>1</v>
      </c>
      <c r="AD146" t="s">
        <v>426</v>
      </c>
      <c r="AE146" t="s">
        <v>427</v>
      </c>
      <c r="AF146" t="s">
        <v>428</v>
      </c>
      <c r="AG146" t="s">
        <v>429</v>
      </c>
      <c r="AH146" t="s">
        <v>430</v>
      </c>
      <c r="AI146" t="s">
        <v>431</v>
      </c>
    </row>
    <row r="147" spans="1:35" x14ac:dyDescent="0.35">
      <c r="A147" t="s">
        <v>291</v>
      </c>
      <c r="B147">
        <v>891409017</v>
      </c>
      <c r="C147" t="s">
        <v>423</v>
      </c>
      <c r="D147" t="s">
        <v>290</v>
      </c>
      <c r="E147" t="s">
        <v>424</v>
      </c>
      <c r="F147" s="63">
        <v>45440</v>
      </c>
      <c r="G147" s="63">
        <v>45505</v>
      </c>
      <c r="H147" s="63">
        <v>45533</v>
      </c>
      <c r="I147" t="s">
        <v>425</v>
      </c>
      <c r="J147">
        <v>91342</v>
      </c>
      <c r="K147">
        <v>91342</v>
      </c>
      <c r="L147">
        <v>0</v>
      </c>
      <c r="M147">
        <v>0</v>
      </c>
      <c r="N147">
        <v>0</v>
      </c>
      <c r="O147">
        <v>0</v>
      </c>
      <c r="P147">
        <v>0</v>
      </c>
      <c r="Q147">
        <v>0</v>
      </c>
      <c r="R147">
        <v>91342</v>
      </c>
      <c r="S147" t="s">
        <v>425</v>
      </c>
      <c r="T147" t="s">
        <v>425</v>
      </c>
      <c r="U147" t="s">
        <v>425</v>
      </c>
      <c r="V147" t="s">
        <v>425</v>
      </c>
      <c r="W147" t="s">
        <v>425</v>
      </c>
      <c r="X147" t="s">
        <v>425</v>
      </c>
      <c r="Y147" t="s">
        <v>425</v>
      </c>
      <c r="Z147" t="s">
        <v>425</v>
      </c>
      <c r="AA147" t="s">
        <v>425</v>
      </c>
      <c r="AB147">
        <v>0</v>
      </c>
      <c r="AC147">
        <v>1</v>
      </c>
      <c r="AD147" t="s">
        <v>426</v>
      </c>
      <c r="AE147" t="s">
        <v>427</v>
      </c>
      <c r="AF147" t="s">
        <v>428</v>
      </c>
      <c r="AG147" t="s">
        <v>435</v>
      </c>
      <c r="AH147" t="s">
        <v>430</v>
      </c>
      <c r="AI147" t="s">
        <v>431</v>
      </c>
    </row>
    <row r="148" spans="1:35" x14ac:dyDescent="0.35">
      <c r="A148" t="s">
        <v>295</v>
      </c>
      <c r="B148">
        <v>891409017</v>
      </c>
      <c r="C148" t="s">
        <v>423</v>
      </c>
      <c r="D148" t="s">
        <v>294</v>
      </c>
      <c r="E148" t="s">
        <v>424</v>
      </c>
      <c r="F148" s="63">
        <v>45450</v>
      </c>
      <c r="G148" s="63">
        <v>45505</v>
      </c>
      <c r="H148" s="63">
        <v>45533</v>
      </c>
      <c r="I148" t="s">
        <v>425</v>
      </c>
      <c r="J148">
        <v>96200</v>
      </c>
      <c r="K148">
        <v>96200</v>
      </c>
      <c r="L148">
        <v>0</v>
      </c>
      <c r="M148">
        <v>0</v>
      </c>
      <c r="N148">
        <v>0</v>
      </c>
      <c r="O148">
        <v>0</v>
      </c>
      <c r="P148">
        <v>0</v>
      </c>
      <c r="Q148">
        <v>0</v>
      </c>
      <c r="R148">
        <v>96200</v>
      </c>
      <c r="S148" t="s">
        <v>425</v>
      </c>
      <c r="T148" t="s">
        <v>425</v>
      </c>
      <c r="U148" t="s">
        <v>425</v>
      </c>
      <c r="V148" t="s">
        <v>425</v>
      </c>
      <c r="W148" t="s">
        <v>425</v>
      </c>
      <c r="X148" t="s">
        <v>425</v>
      </c>
      <c r="Y148" t="s">
        <v>425</v>
      </c>
      <c r="Z148" t="s">
        <v>425</v>
      </c>
      <c r="AA148" t="s">
        <v>425</v>
      </c>
      <c r="AB148">
        <v>0</v>
      </c>
      <c r="AC148">
        <v>1</v>
      </c>
      <c r="AD148" t="s">
        <v>426</v>
      </c>
      <c r="AE148" t="s">
        <v>427</v>
      </c>
      <c r="AF148" t="s">
        <v>428</v>
      </c>
      <c r="AG148" t="s">
        <v>435</v>
      </c>
      <c r="AH148" t="s">
        <v>430</v>
      </c>
      <c r="AI148" t="s">
        <v>431</v>
      </c>
    </row>
    <row r="149" spans="1:35" x14ac:dyDescent="0.35">
      <c r="A149" t="s">
        <v>299</v>
      </c>
      <c r="B149">
        <v>891409017</v>
      </c>
      <c r="C149" t="s">
        <v>423</v>
      </c>
      <c r="D149" t="s">
        <v>298</v>
      </c>
      <c r="E149" t="s">
        <v>424</v>
      </c>
      <c r="F149" s="63">
        <v>45451</v>
      </c>
      <c r="G149" s="63">
        <v>45505</v>
      </c>
      <c r="H149" s="63">
        <v>45533</v>
      </c>
      <c r="I149" t="s">
        <v>425</v>
      </c>
      <c r="J149">
        <v>55000</v>
      </c>
      <c r="K149">
        <v>55000</v>
      </c>
      <c r="L149">
        <v>0</v>
      </c>
      <c r="M149">
        <v>0</v>
      </c>
      <c r="N149">
        <v>0</v>
      </c>
      <c r="O149">
        <v>0</v>
      </c>
      <c r="P149">
        <v>0</v>
      </c>
      <c r="Q149">
        <v>0</v>
      </c>
      <c r="R149">
        <v>55000</v>
      </c>
      <c r="S149" t="s">
        <v>425</v>
      </c>
      <c r="T149" t="s">
        <v>425</v>
      </c>
      <c r="U149" t="s">
        <v>425</v>
      </c>
      <c r="V149" t="s">
        <v>425</v>
      </c>
      <c r="W149" t="s">
        <v>425</v>
      </c>
      <c r="X149" t="s">
        <v>425</v>
      </c>
      <c r="Y149" t="s">
        <v>425</v>
      </c>
      <c r="Z149" t="s">
        <v>425</v>
      </c>
      <c r="AA149" t="s">
        <v>425</v>
      </c>
      <c r="AB149">
        <v>0</v>
      </c>
      <c r="AC149">
        <v>1</v>
      </c>
      <c r="AD149" t="s">
        <v>426</v>
      </c>
      <c r="AE149" t="s">
        <v>427</v>
      </c>
      <c r="AF149" t="s">
        <v>428</v>
      </c>
      <c r="AG149" t="s">
        <v>435</v>
      </c>
      <c r="AH149" t="s">
        <v>430</v>
      </c>
      <c r="AI149" t="s">
        <v>431</v>
      </c>
    </row>
    <row r="150" spans="1:35" x14ac:dyDescent="0.35">
      <c r="A150" t="s">
        <v>301</v>
      </c>
      <c r="B150">
        <v>891409017</v>
      </c>
      <c r="C150" t="s">
        <v>423</v>
      </c>
      <c r="D150" t="s">
        <v>300</v>
      </c>
      <c r="E150" t="s">
        <v>432</v>
      </c>
      <c r="F150" s="63">
        <v>45454</v>
      </c>
      <c r="G150" s="63">
        <v>45505</v>
      </c>
      <c r="H150" t="s">
        <v>425</v>
      </c>
      <c r="I150" s="63">
        <v>45533</v>
      </c>
      <c r="J150">
        <v>55000</v>
      </c>
      <c r="K150">
        <v>55000</v>
      </c>
      <c r="L150">
        <v>55000</v>
      </c>
      <c r="M150">
        <v>0</v>
      </c>
      <c r="N150">
        <v>0</v>
      </c>
      <c r="O150">
        <v>0</v>
      </c>
      <c r="P150">
        <v>0</v>
      </c>
      <c r="Q150">
        <v>0</v>
      </c>
      <c r="R150">
        <v>0</v>
      </c>
      <c r="S150" t="s">
        <v>425</v>
      </c>
      <c r="T150" t="s">
        <v>425</v>
      </c>
      <c r="U150" t="s">
        <v>547</v>
      </c>
      <c r="V150" t="s">
        <v>425</v>
      </c>
      <c r="W150" t="s">
        <v>45</v>
      </c>
      <c r="X150" t="s">
        <v>548</v>
      </c>
      <c r="Y150" t="s">
        <v>466</v>
      </c>
      <c r="Z150">
        <v>55000</v>
      </c>
      <c r="AA150" t="s">
        <v>426</v>
      </c>
      <c r="AB150">
        <v>0</v>
      </c>
      <c r="AC150" t="s">
        <v>425</v>
      </c>
      <c r="AD150" t="s">
        <v>426</v>
      </c>
      <c r="AE150" t="s">
        <v>427</v>
      </c>
      <c r="AF150" t="s">
        <v>428</v>
      </c>
      <c r="AG150" t="s">
        <v>425</v>
      </c>
      <c r="AH150" t="s">
        <v>425</v>
      </c>
      <c r="AI150" t="s">
        <v>431</v>
      </c>
    </row>
    <row r="151" spans="1:35" x14ac:dyDescent="0.35">
      <c r="A151" t="s">
        <v>303</v>
      </c>
      <c r="B151">
        <v>891409017</v>
      </c>
      <c r="C151" t="s">
        <v>423</v>
      </c>
      <c r="D151" t="s">
        <v>302</v>
      </c>
      <c r="E151" t="s">
        <v>432</v>
      </c>
      <c r="F151" s="63">
        <v>45455</v>
      </c>
      <c r="G151" s="63">
        <v>45505</v>
      </c>
      <c r="H151" t="s">
        <v>425</v>
      </c>
      <c r="I151" s="63">
        <v>45533</v>
      </c>
      <c r="J151">
        <v>55000</v>
      </c>
      <c r="K151">
        <v>55000</v>
      </c>
      <c r="L151">
        <v>55000</v>
      </c>
      <c r="M151">
        <v>0</v>
      </c>
      <c r="N151">
        <v>0</v>
      </c>
      <c r="O151">
        <v>0</v>
      </c>
      <c r="P151">
        <v>0</v>
      </c>
      <c r="Q151">
        <v>0</v>
      </c>
      <c r="R151">
        <v>0</v>
      </c>
      <c r="S151" t="s">
        <v>425</v>
      </c>
      <c r="T151" t="s">
        <v>425</v>
      </c>
      <c r="U151" t="s">
        <v>540</v>
      </c>
      <c r="V151" t="s">
        <v>425</v>
      </c>
      <c r="W151" t="s">
        <v>45</v>
      </c>
      <c r="X151" t="s">
        <v>541</v>
      </c>
      <c r="Y151" t="s">
        <v>437</v>
      </c>
      <c r="Z151">
        <v>55000</v>
      </c>
      <c r="AA151" t="s">
        <v>426</v>
      </c>
      <c r="AB151">
        <v>0</v>
      </c>
      <c r="AC151" t="s">
        <v>425</v>
      </c>
      <c r="AD151" t="s">
        <v>426</v>
      </c>
      <c r="AE151" t="s">
        <v>427</v>
      </c>
      <c r="AF151" t="s">
        <v>428</v>
      </c>
      <c r="AG151" t="s">
        <v>425</v>
      </c>
      <c r="AH151" t="s">
        <v>425</v>
      </c>
      <c r="AI151" t="s">
        <v>431</v>
      </c>
    </row>
    <row r="152" spans="1:35" x14ac:dyDescent="0.35">
      <c r="A152" t="s">
        <v>309</v>
      </c>
      <c r="B152">
        <v>891409017</v>
      </c>
      <c r="C152" t="s">
        <v>423</v>
      </c>
      <c r="D152" t="s">
        <v>308</v>
      </c>
      <c r="E152" t="s">
        <v>424</v>
      </c>
      <c r="F152" s="63">
        <v>45456</v>
      </c>
      <c r="G152" s="63">
        <v>45505</v>
      </c>
      <c r="H152" s="63">
        <v>45533</v>
      </c>
      <c r="I152" t="s">
        <v>425</v>
      </c>
      <c r="J152">
        <v>55000</v>
      </c>
      <c r="K152">
        <v>55000</v>
      </c>
      <c r="L152">
        <v>0</v>
      </c>
      <c r="M152">
        <v>0</v>
      </c>
      <c r="N152">
        <v>0</v>
      </c>
      <c r="O152">
        <v>0</v>
      </c>
      <c r="P152">
        <v>0</v>
      </c>
      <c r="Q152">
        <v>0</v>
      </c>
      <c r="R152">
        <v>55000</v>
      </c>
      <c r="S152" t="s">
        <v>425</v>
      </c>
      <c r="T152" t="s">
        <v>425</v>
      </c>
      <c r="U152" t="s">
        <v>425</v>
      </c>
      <c r="V152" t="s">
        <v>425</v>
      </c>
      <c r="W152" t="s">
        <v>425</v>
      </c>
      <c r="X152" t="s">
        <v>425</v>
      </c>
      <c r="Y152" t="s">
        <v>425</v>
      </c>
      <c r="Z152" t="s">
        <v>425</v>
      </c>
      <c r="AA152" t="s">
        <v>425</v>
      </c>
      <c r="AB152">
        <v>0</v>
      </c>
      <c r="AC152">
        <v>1</v>
      </c>
      <c r="AD152" t="s">
        <v>426</v>
      </c>
      <c r="AE152" t="s">
        <v>427</v>
      </c>
      <c r="AF152" t="s">
        <v>428</v>
      </c>
      <c r="AG152" t="s">
        <v>435</v>
      </c>
      <c r="AH152" t="s">
        <v>430</v>
      </c>
      <c r="AI152" t="s">
        <v>431</v>
      </c>
    </row>
    <row r="153" spans="1:35" x14ac:dyDescent="0.35">
      <c r="A153" t="s">
        <v>311</v>
      </c>
      <c r="B153">
        <v>891409017</v>
      </c>
      <c r="C153" t="s">
        <v>423</v>
      </c>
      <c r="D153" t="s">
        <v>310</v>
      </c>
      <c r="E153" t="s">
        <v>424</v>
      </c>
      <c r="F153" s="63">
        <v>45456</v>
      </c>
      <c r="G153" s="63">
        <v>45505</v>
      </c>
      <c r="H153" s="63">
        <v>45678</v>
      </c>
      <c r="I153" t="s">
        <v>425</v>
      </c>
      <c r="J153">
        <v>55000</v>
      </c>
      <c r="K153">
        <v>4500</v>
      </c>
      <c r="L153">
        <v>0</v>
      </c>
      <c r="M153">
        <v>0</v>
      </c>
      <c r="N153">
        <v>0</v>
      </c>
      <c r="O153">
        <v>0</v>
      </c>
      <c r="P153">
        <v>0</v>
      </c>
      <c r="Q153">
        <v>0</v>
      </c>
      <c r="R153">
        <v>4500</v>
      </c>
      <c r="S153" t="s">
        <v>425</v>
      </c>
      <c r="T153" t="s">
        <v>425</v>
      </c>
      <c r="U153" t="s">
        <v>425</v>
      </c>
      <c r="V153" t="s">
        <v>549</v>
      </c>
      <c r="W153" t="s">
        <v>425</v>
      </c>
      <c r="X153" t="s">
        <v>425</v>
      </c>
      <c r="Y153" t="s">
        <v>425</v>
      </c>
      <c r="Z153" t="s">
        <v>425</v>
      </c>
      <c r="AA153" t="s">
        <v>425</v>
      </c>
      <c r="AB153">
        <v>0</v>
      </c>
      <c r="AC153">
        <v>2</v>
      </c>
      <c r="AD153" t="s">
        <v>426</v>
      </c>
      <c r="AE153" t="s">
        <v>427</v>
      </c>
      <c r="AF153" t="s">
        <v>428</v>
      </c>
      <c r="AG153" t="s">
        <v>542</v>
      </c>
      <c r="AH153" t="s">
        <v>525</v>
      </c>
      <c r="AI153" t="s">
        <v>476</v>
      </c>
    </row>
    <row r="154" spans="1:35" x14ac:dyDescent="0.35">
      <c r="A154" t="s">
        <v>315</v>
      </c>
      <c r="B154">
        <v>891409017</v>
      </c>
      <c r="C154" t="s">
        <v>423</v>
      </c>
      <c r="D154" t="s">
        <v>314</v>
      </c>
      <c r="E154" t="s">
        <v>424</v>
      </c>
      <c r="F154" s="63">
        <v>45458</v>
      </c>
      <c r="G154" s="63">
        <v>45505</v>
      </c>
      <c r="H154" s="63">
        <v>45533</v>
      </c>
      <c r="I154" t="s">
        <v>425</v>
      </c>
      <c r="J154">
        <v>55000</v>
      </c>
      <c r="K154">
        <v>55000</v>
      </c>
      <c r="L154">
        <v>0</v>
      </c>
      <c r="M154">
        <v>0</v>
      </c>
      <c r="N154">
        <v>0</v>
      </c>
      <c r="O154">
        <v>0</v>
      </c>
      <c r="P154">
        <v>0</v>
      </c>
      <c r="Q154">
        <v>0</v>
      </c>
      <c r="R154">
        <v>55000</v>
      </c>
      <c r="S154" t="s">
        <v>425</v>
      </c>
      <c r="T154" t="s">
        <v>425</v>
      </c>
      <c r="U154" t="s">
        <v>425</v>
      </c>
      <c r="V154" t="s">
        <v>425</v>
      </c>
      <c r="W154" t="s">
        <v>425</v>
      </c>
      <c r="X154" t="s">
        <v>425</v>
      </c>
      <c r="Y154" t="s">
        <v>425</v>
      </c>
      <c r="Z154" t="s">
        <v>425</v>
      </c>
      <c r="AA154" t="s">
        <v>425</v>
      </c>
      <c r="AB154">
        <v>0</v>
      </c>
      <c r="AC154">
        <v>1</v>
      </c>
      <c r="AD154" t="s">
        <v>426</v>
      </c>
      <c r="AE154" t="s">
        <v>427</v>
      </c>
      <c r="AF154" t="s">
        <v>428</v>
      </c>
      <c r="AG154" t="s">
        <v>435</v>
      </c>
      <c r="AH154" t="s">
        <v>430</v>
      </c>
      <c r="AI154" t="s">
        <v>431</v>
      </c>
    </row>
    <row r="155" spans="1:35" x14ac:dyDescent="0.35">
      <c r="A155" t="s">
        <v>319</v>
      </c>
      <c r="B155">
        <v>891409017</v>
      </c>
      <c r="C155" t="s">
        <v>423</v>
      </c>
      <c r="D155" t="s">
        <v>318</v>
      </c>
      <c r="E155" t="s">
        <v>424</v>
      </c>
      <c r="F155" s="63">
        <v>45461</v>
      </c>
      <c r="G155" s="63">
        <v>45505</v>
      </c>
      <c r="H155" s="63">
        <v>45533</v>
      </c>
      <c r="I155" t="s">
        <v>425</v>
      </c>
      <c r="J155">
        <v>55000</v>
      </c>
      <c r="K155">
        <v>55000</v>
      </c>
      <c r="L155">
        <v>0</v>
      </c>
      <c r="M155">
        <v>0</v>
      </c>
      <c r="N155">
        <v>0</v>
      </c>
      <c r="O155">
        <v>0</v>
      </c>
      <c r="P155">
        <v>0</v>
      </c>
      <c r="Q155">
        <v>0</v>
      </c>
      <c r="R155">
        <v>55000</v>
      </c>
      <c r="S155" t="s">
        <v>425</v>
      </c>
      <c r="T155" t="s">
        <v>425</v>
      </c>
      <c r="U155" t="s">
        <v>425</v>
      </c>
      <c r="V155" t="s">
        <v>425</v>
      </c>
      <c r="W155" t="s">
        <v>425</v>
      </c>
      <c r="X155" t="s">
        <v>425</v>
      </c>
      <c r="Y155" t="s">
        <v>425</v>
      </c>
      <c r="Z155" t="s">
        <v>425</v>
      </c>
      <c r="AA155" t="s">
        <v>425</v>
      </c>
      <c r="AB155">
        <v>0</v>
      </c>
      <c r="AC155">
        <v>1</v>
      </c>
      <c r="AD155" t="s">
        <v>426</v>
      </c>
      <c r="AE155" t="s">
        <v>427</v>
      </c>
      <c r="AF155" t="s">
        <v>428</v>
      </c>
      <c r="AG155" t="s">
        <v>435</v>
      </c>
      <c r="AH155" t="s">
        <v>430</v>
      </c>
      <c r="AI155" t="s">
        <v>431</v>
      </c>
    </row>
    <row r="156" spans="1:35" x14ac:dyDescent="0.35">
      <c r="A156" t="s">
        <v>321</v>
      </c>
      <c r="B156">
        <v>891409017</v>
      </c>
      <c r="C156" t="s">
        <v>423</v>
      </c>
      <c r="D156" t="s">
        <v>320</v>
      </c>
      <c r="E156" t="s">
        <v>424</v>
      </c>
      <c r="F156" s="63">
        <v>45461</v>
      </c>
      <c r="G156" s="63">
        <v>45505</v>
      </c>
      <c r="H156" s="63">
        <v>45533</v>
      </c>
      <c r="I156" t="s">
        <v>425</v>
      </c>
      <c r="J156">
        <v>55000</v>
      </c>
      <c r="K156">
        <v>55000</v>
      </c>
      <c r="L156">
        <v>0</v>
      </c>
      <c r="M156">
        <v>0</v>
      </c>
      <c r="N156">
        <v>0</v>
      </c>
      <c r="O156">
        <v>0</v>
      </c>
      <c r="P156">
        <v>0</v>
      </c>
      <c r="Q156">
        <v>0</v>
      </c>
      <c r="R156">
        <v>55000</v>
      </c>
      <c r="S156" t="s">
        <v>425</v>
      </c>
      <c r="T156" t="s">
        <v>425</v>
      </c>
      <c r="U156" t="s">
        <v>425</v>
      </c>
      <c r="V156" t="s">
        <v>425</v>
      </c>
      <c r="W156" t="s">
        <v>425</v>
      </c>
      <c r="X156" t="s">
        <v>425</v>
      </c>
      <c r="Y156" t="s">
        <v>425</v>
      </c>
      <c r="Z156" t="s">
        <v>425</v>
      </c>
      <c r="AA156" t="s">
        <v>425</v>
      </c>
      <c r="AB156">
        <v>0</v>
      </c>
      <c r="AC156">
        <v>1</v>
      </c>
      <c r="AD156" t="s">
        <v>426</v>
      </c>
      <c r="AE156" t="s">
        <v>427</v>
      </c>
      <c r="AF156" t="s">
        <v>428</v>
      </c>
      <c r="AG156" t="s">
        <v>435</v>
      </c>
      <c r="AH156" t="s">
        <v>430</v>
      </c>
      <c r="AI156" t="s">
        <v>431</v>
      </c>
    </row>
    <row r="157" spans="1:35" x14ac:dyDescent="0.35">
      <c r="A157" t="s">
        <v>323</v>
      </c>
      <c r="B157">
        <v>891409017</v>
      </c>
      <c r="C157" t="s">
        <v>423</v>
      </c>
      <c r="D157" t="s">
        <v>322</v>
      </c>
      <c r="E157" t="s">
        <v>424</v>
      </c>
      <c r="F157" s="63">
        <v>45462</v>
      </c>
      <c r="G157" s="63">
        <v>45505</v>
      </c>
      <c r="H157" s="63">
        <v>45533</v>
      </c>
      <c r="I157" t="s">
        <v>425</v>
      </c>
      <c r="J157">
        <v>55000</v>
      </c>
      <c r="K157">
        <v>55000</v>
      </c>
      <c r="L157">
        <v>0</v>
      </c>
      <c r="M157">
        <v>0</v>
      </c>
      <c r="N157">
        <v>0</v>
      </c>
      <c r="O157">
        <v>0</v>
      </c>
      <c r="P157">
        <v>0</v>
      </c>
      <c r="Q157">
        <v>0</v>
      </c>
      <c r="R157">
        <v>55000</v>
      </c>
      <c r="S157" t="s">
        <v>425</v>
      </c>
      <c r="T157" t="s">
        <v>425</v>
      </c>
      <c r="U157" t="s">
        <v>425</v>
      </c>
      <c r="V157" t="s">
        <v>425</v>
      </c>
      <c r="W157" t="s">
        <v>425</v>
      </c>
      <c r="X157" t="s">
        <v>425</v>
      </c>
      <c r="Y157" t="s">
        <v>425</v>
      </c>
      <c r="Z157" t="s">
        <v>425</v>
      </c>
      <c r="AA157" t="s">
        <v>425</v>
      </c>
      <c r="AB157">
        <v>0</v>
      </c>
      <c r="AC157">
        <v>1</v>
      </c>
      <c r="AD157" t="s">
        <v>426</v>
      </c>
      <c r="AE157" t="s">
        <v>427</v>
      </c>
      <c r="AF157" t="s">
        <v>428</v>
      </c>
      <c r="AG157" t="s">
        <v>435</v>
      </c>
      <c r="AH157" t="s">
        <v>430</v>
      </c>
      <c r="AI157" t="s">
        <v>431</v>
      </c>
    </row>
    <row r="158" spans="1:35" x14ac:dyDescent="0.35">
      <c r="A158" t="s">
        <v>327</v>
      </c>
      <c r="B158">
        <v>891409017</v>
      </c>
      <c r="C158" t="s">
        <v>423</v>
      </c>
      <c r="D158" t="s">
        <v>326</v>
      </c>
      <c r="E158" t="s">
        <v>424</v>
      </c>
      <c r="F158" s="63">
        <v>45471</v>
      </c>
      <c r="G158" s="63">
        <v>45505</v>
      </c>
      <c r="H158" s="63">
        <v>45533</v>
      </c>
      <c r="I158" t="s">
        <v>425</v>
      </c>
      <c r="J158">
        <v>55000</v>
      </c>
      <c r="K158">
        <v>55000</v>
      </c>
      <c r="L158">
        <v>0</v>
      </c>
      <c r="M158">
        <v>0</v>
      </c>
      <c r="N158">
        <v>0</v>
      </c>
      <c r="O158">
        <v>0</v>
      </c>
      <c r="P158">
        <v>0</v>
      </c>
      <c r="Q158">
        <v>0</v>
      </c>
      <c r="R158">
        <v>55000</v>
      </c>
      <c r="S158" t="s">
        <v>425</v>
      </c>
      <c r="T158" t="s">
        <v>425</v>
      </c>
      <c r="U158" t="s">
        <v>425</v>
      </c>
      <c r="V158" t="s">
        <v>425</v>
      </c>
      <c r="W158" t="s">
        <v>425</v>
      </c>
      <c r="X158" t="s">
        <v>425</v>
      </c>
      <c r="Y158" t="s">
        <v>425</v>
      </c>
      <c r="Z158" t="s">
        <v>425</v>
      </c>
      <c r="AA158" t="s">
        <v>425</v>
      </c>
      <c r="AB158">
        <v>0</v>
      </c>
      <c r="AC158">
        <v>1</v>
      </c>
      <c r="AD158" t="s">
        <v>426</v>
      </c>
      <c r="AE158" t="s">
        <v>427</v>
      </c>
      <c r="AF158" t="s">
        <v>428</v>
      </c>
      <c r="AG158" t="s">
        <v>435</v>
      </c>
      <c r="AH158" t="s">
        <v>430</v>
      </c>
      <c r="AI158" t="s">
        <v>431</v>
      </c>
    </row>
    <row r="159" spans="1:35" x14ac:dyDescent="0.35">
      <c r="A159" t="s">
        <v>329</v>
      </c>
      <c r="B159">
        <v>891409017</v>
      </c>
      <c r="C159" t="s">
        <v>423</v>
      </c>
      <c r="D159" t="s">
        <v>328</v>
      </c>
      <c r="E159" t="s">
        <v>424</v>
      </c>
      <c r="F159" s="63">
        <v>45471</v>
      </c>
      <c r="G159" s="63">
        <v>45505</v>
      </c>
      <c r="H159" s="63">
        <v>45533</v>
      </c>
      <c r="I159" t="s">
        <v>425</v>
      </c>
      <c r="J159">
        <v>55000</v>
      </c>
      <c r="K159">
        <v>55000</v>
      </c>
      <c r="L159">
        <v>0</v>
      </c>
      <c r="M159">
        <v>0</v>
      </c>
      <c r="N159">
        <v>0</v>
      </c>
      <c r="O159">
        <v>0</v>
      </c>
      <c r="P159">
        <v>0</v>
      </c>
      <c r="Q159">
        <v>0</v>
      </c>
      <c r="R159">
        <v>55000</v>
      </c>
      <c r="S159" t="s">
        <v>425</v>
      </c>
      <c r="T159" t="s">
        <v>425</v>
      </c>
      <c r="U159" t="s">
        <v>425</v>
      </c>
      <c r="V159" t="s">
        <v>425</v>
      </c>
      <c r="W159" t="s">
        <v>425</v>
      </c>
      <c r="X159" t="s">
        <v>425</v>
      </c>
      <c r="Y159" t="s">
        <v>425</v>
      </c>
      <c r="Z159" t="s">
        <v>425</v>
      </c>
      <c r="AA159" t="s">
        <v>425</v>
      </c>
      <c r="AB159">
        <v>0</v>
      </c>
      <c r="AC159">
        <v>1</v>
      </c>
      <c r="AD159" t="s">
        <v>426</v>
      </c>
      <c r="AE159" t="s">
        <v>427</v>
      </c>
      <c r="AF159" t="s">
        <v>428</v>
      </c>
      <c r="AG159" t="s">
        <v>435</v>
      </c>
      <c r="AH159" t="s">
        <v>430</v>
      </c>
      <c r="AI159" t="s">
        <v>431</v>
      </c>
    </row>
    <row r="160" spans="1:35" x14ac:dyDescent="0.35">
      <c r="A160" t="s">
        <v>331</v>
      </c>
      <c r="B160">
        <v>891409017</v>
      </c>
      <c r="C160" t="s">
        <v>423</v>
      </c>
      <c r="D160" t="s">
        <v>330</v>
      </c>
      <c r="E160" t="s">
        <v>424</v>
      </c>
      <c r="F160" s="63">
        <v>45492</v>
      </c>
      <c r="G160" s="63">
        <v>45537</v>
      </c>
      <c r="H160" s="63">
        <v>45538</v>
      </c>
      <c r="I160" t="s">
        <v>425</v>
      </c>
      <c r="J160">
        <v>55000</v>
      </c>
      <c r="K160">
        <v>55000</v>
      </c>
      <c r="L160">
        <v>0</v>
      </c>
      <c r="M160">
        <v>0</v>
      </c>
      <c r="N160">
        <v>0</v>
      </c>
      <c r="O160">
        <v>0</v>
      </c>
      <c r="P160">
        <v>0</v>
      </c>
      <c r="Q160">
        <v>0</v>
      </c>
      <c r="R160">
        <v>55000</v>
      </c>
      <c r="S160" t="s">
        <v>425</v>
      </c>
      <c r="T160" t="s">
        <v>425</v>
      </c>
      <c r="U160" t="s">
        <v>425</v>
      </c>
      <c r="V160" t="s">
        <v>425</v>
      </c>
      <c r="W160" t="s">
        <v>425</v>
      </c>
      <c r="X160" t="s">
        <v>425</v>
      </c>
      <c r="Y160" t="s">
        <v>425</v>
      </c>
      <c r="Z160" t="s">
        <v>425</v>
      </c>
      <c r="AA160" t="s">
        <v>425</v>
      </c>
      <c r="AB160">
        <v>0</v>
      </c>
      <c r="AC160">
        <v>1</v>
      </c>
      <c r="AD160" t="s">
        <v>426</v>
      </c>
      <c r="AE160" t="s">
        <v>427</v>
      </c>
      <c r="AF160" t="s">
        <v>428</v>
      </c>
      <c r="AG160" t="s">
        <v>435</v>
      </c>
      <c r="AH160" t="s">
        <v>430</v>
      </c>
      <c r="AI160" t="s">
        <v>431</v>
      </c>
    </row>
    <row r="161" spans="1:35" x14ac:dyDescent="0.35">
      <c r="A161" t="s">
        <v>337</v>
      </c>
      <c r="B161">
        <v>891409017</v>
      </c>
      <c r="C161" t="s">
        <v>423</v>
      </c>
      <c r="D161" t="s">
        <v>336</v>
      </c>
      <c r="E161" t="s">
        <v>424</v>
      </c>
      <c r="F161" s="63">
        <v>45496</v>
      </c>
      <c r="G161" s="63">
        <v>45537</v>
      </c>
      <c r="H161" s="63">
        <v>45538</v>
      </c>
      <c r="I161" t="s">
        <v>425</v>
      </c>
      <c r="J161">
        <v>55000</v>
      </c>
      <c r="K161">
        <v>55000</v>
      </c>
      <c r="L161">
        <v>0</v>
      </c>
      <c r="M161">
        <v>0</v>
      </c>
      <c r="N161">
        <v>0</v>
      </c>
      <c r="O161">
        <v>0</v>
      </c>
      <c r="P161">
        <v>0</v>
      </c>
      <c r="Q161">
        <v>0</v>
      </c>
      <c r="R161">
        <v>55000</v>
      </c>
      <c r="S161" t="s">
        <v>425</v>
      </c>
      <c r="T161" t="s">
        <v>425</v>
      </c>
      <c r="U161" t="s">
        <v>425</v>
      </c>
      <c r="V161" t="s">
        <v>425</v>
      </c>
      <c r="W161" t="s">
        <v>425</v>
      </c>
      <c r="X161" t="s">
        <v>425</v>
      </c>
      <c r="Y161" t="s">
        <v>425</v>
      </c>
      <c r="Z161" t="s">
        <v>425</v>
      </c>
      <c r="AA161" t="s">
        <v>425</v>
      </c>
      <c r="AB161">
        <v>0</v>
      </c>
      <c r="AC161">
        <v>1</v>
      </c>
      <c r="AD161" t="s">
        <v>426</v>
      </c>
      <c r="AE161" t="s">
        <v>427</v>
      </c>
      <c r="AF161" t="s">
        <v>428</v>
      </c>
      <c r="AG161" t="s">
        <v>435</v>
      </c>
      <c r="AH161" t="s">
        <v>430</v>
      </c>
      <c r="AI161" t="s">
        <v>431</v>
      </c>
    </row>
    <row r="162" spans="1:35" x14ac:dyDescent="0.35">
      <c r="A162" t="s">
        <v>339</v>
      </c>
      <c r="B162">
        <v>891409017</v>
      </c>
      <c r="C162" t="s">
        <v>423</v>
      </c>
      <c r="D162" t="s">
        <v>338</v>
      </c>
      <c r="E162" t="s">
        <v>424</v>
      </c>
      <c r="F162" s="63">
        <v>45503</v>
      </c>
      <c r="G162" s="63">
        <v>45537</v>
      </c>
      <c r="H162" s="63">
        <v>45538</v>
      </c>
      <c r="I162" t="s">
        <v>425</v>
      </c>
      <c r="J162">
        <v>55000</v>
      </c>
      <c r="K162">
        <v>55000</v>
      </c>
      <c r="L162">
        <v>0</v>
      </c>
      <c r="M162">
        <v>0</v>
      </c>
      <c r="N162">
        <v>0</v>
      </c>
      <c r="O162">
        <v>0</v>
      </c>
      <c r="P162">
        <v>0</v>
      </c>
      <c r="Q162">
        <v>0</v>
      </c>
      <c r="R162">
        <v>55000</v>
      </c>
      <c r="S162" t="s">
        <v>425</v>
      </c>
      <c r="T162" t="s">
        <v>425</v>
      </c>
      <c r="U162" t="s">
        <v>425</v>
      </c>
      <c r="V162" t="s">
        <v>425</v>
      </c>
      <c r="W162" t="s">
        <v>425</v>
      </c>
      <c r="X162" t="s">
        <v>425</v>
      </c>
      <c r="Y162" t="s">
        <v>425</v>
      </c>
      <c r="Z162" t="s">
        <v>425</v>
      </c>
      <c r="AA162" t="s">
        <v>425</v>
      </c>
      <c r="AB162">
        <v>0</v>
      </c>
      <c r="AC162">
        <v>1</v>
      </c>
      <c r="AD162" t="s">
        <v>426</v>
      </c>
      <c r="AE162" t="s">
        <v>427</v>
      </c>
      <c r="AF162" t="s">
        <v>428</v>
      </c>
      <c r="AG162" t="s">
        <v>435</v>
      </c>
      <c r="AH162" t="s">
        <v>430</v>
      </c>
      <c r="AI162" t="s">
        <v>431</v>
      </c>
    </row>
    <row r="163" spans="1:35" x14ac:dyDescent="0.35">
      <c r="A163" t="s">
        <v>71</v>
      </c>
      <c r="B163">
        <v>891409017</v>
      </c>
      <c r="C163" t="s">
        <v>423</v>
      </c>
      <c r="D163" t="s">
        <v>70</v>
      </c>
      <c r="E163" t="s">
        <v>439</v>
      </c>
      <c r="F163" s="63">
        <v>45510</v>
      </c>
      <c r="G163" s="63">
        <v>45512</v>
      </c>
      <c r="H163" t="s">
        <v>425</v>
      </c>
      <c r="I163" t="s">
        <v>425</v>
      </c>
      <c r="J163">
        <v>4024393</v>
      </c>
      <c r="K163">
        <v>4024393</v>
      </c>
      <c r="L163">
        <v>0</v>
      </c>
      <c r="M163">
        <v>0</v>
      </c>
      <c r="N163">
        <v>0</v>
      </c>
      <c r="O163">
        <v>0</v>
      </c>
      <c r="P163">
        <v>0</v>
      </c>
      <c r="Q163">
        <v>0</v>
      </c>
      <c r="R163">
        <v>0</v>
      </c>
      <c r="S163" t="s">
        <v>425</v>
      </c>
      <c r="T163" t="s">
        <v>425</v>
      </c>
      <c r="U163" t="s">
        <v>425</v>
      </c>
      <c r="V163" t="s">
        <v>425</v>
      </c>
      <c r="W163" t="s">
        <v>425</v>
      </c>
      <c r="X163" t="s">
        <v>425</v>
      </c>
      <c r="Y163" t="s">
        <v>425</v>
      </c>
      <c r="Z163" t="s">
        <v>425</v>
      </c>
      <c r="AA163" t="s">
        <v>425</v>
      </c>
      <c r="AB163">
        <v>0</v>
      </c>
      <c r="AC163" t="s">
        <v>425</v>
      </c>
      <c r="AD163" t="s">
        <v>550</v>
      </c>
      <c r="AE163" t="s">
        <v>440</v>
      </c>
      <c r="AF163" t="s">
        <v>438</v>
      </c>
      <c r="AG163" t="s">
        <v>425</v>
      </c>
      <c r="AH163" t="s">
        <v>441</v>
      </c>
      <c r="AI163" t="s">
        <v>431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Hoja3</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2025-03-21T13:47:08Z</dcterms:modified>
</cp:coreProperties>
</file>