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1777_E.S.E. HOSP SAN VICENTE DE PAUL-SANT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FACTURA'!$A$2:$CA$71</definedName>
    <definedName name="_xlnm._FilterDatabase" localSheetId="0" hidden="1">'INFO IPS'!$A$1:$K$70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91" r:id="rId9"/>
  </pivotCaches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I18" i="5"/>
  <c r="H18" i="5"/>
  <c r="C9" i="5"/>
  <c r="I30" i="4"/>
  <c r="H30" i="4"/>
  <c r="I28" i="4"/>
  <c r="H28" i="4"/>
  <c r="I25" i="4"/>
  <c r="H25" i="4"/>
  <c r="C12" i="5"/>
  <c r="C11" i="5"/>
  <c r="H32" i="4" l="1"/>
  <c r="H33" i="4" s="1"/>
  <c r="I32" i="4"/>
  <c r="I33" i="4" s="1"/>
  <c r="H24" i="5"/>
  <c r="I24" i="5"/>
  <c r="H17" i="5"/>
  <c r="I17" i="5"/>
  <c r="BD1" i="2"/>
  <c r="BJ1" i="2"/>
  <c r="BP1" i="2" l="1"/>
  <c r="BC1" i="2"/>
  <c r="BB1" i="2"/>
  <c r="BA1" i="2"/>
  <c r="AZ1" i="2"/>
  <c r="AY1" i="2"/>
  <c r="AX1" i="2"/>
  <c r="AW1" i="2"/>
  <c r="AV1" i="2"/>
  <c r="AU1" i="2"/>
  <c r="AN1" i="2"/>
  <c r="AM1" i="2"/>
  <c r="AL1" i="2"/>
  <c r="AG1" i="2"/>
  <c r="AF1" i="2"/>
  <c r="AE1" i="2"/>
  <c r="AD1" i="2"/>
  <c r="AC1" i="2"/>
  <c r="AB1" i="2"/>
  <c r="AA1" i="2"/>
  <c r="Z1" i="2"/>
  <c r="N1" i="2"/>
  <c r="K1" i="2"/>
  <c r="J1" i="2"/>
  <c r="L1" i="2" l="1"/>
  <c r="K71" i="1"/>
  <c r="J71" i="1"/>
</calcChain>
</file>

<file path=xl/sharedStrings.xml><?xml version="1.0" encoding="utf-8"?>
<sst xmlns="http://schemas.openxmlformats.org/spreadsheetml/2006/main" count="1582" uniqueCount="438">
  <si>
    <t>Tipo</t>
  </si>
  <si>
    <t>Nombre</t>
  </si>
  <si>
    <t>Contrato</t>
  </si>
  <si>
    <t>Número Contrato</t>
  </si>
  <si>
    <t>Codigo</t>
  </si>
  <si>
    <t>Tipdoc</t>
  </si>
  <si>
    <t>Docref</t>
  </si>
  <si>
    <t>Fecha Factura</t>
  </si>
  <si>
    <t>Fecha Radicación</t>
  </si>
  <si>
    <t>Valor Factura</t>
  </si>
  <si>
    <t>Saldo</t>
  </si>
  <si>
    <t xml:space="preserve">CONTRIBUTIVO                  </t>
  </si>
  <si>
    <t>COMFENALCO VALLE DEL CAUCA</t>
  </si>
  <si>
    <t>COMFENALCOVALLE OTRAS IPS CONT EVENTO</t>
  </si>
  <si>
    <t>OTRAS IPS</t>
  </si>
  <si>
    <t>890303093</t>
  </si>
  <si>
    <t>FA</t>
  </si>
  <si>
    <t>FE251036</t>
  </si>
  <si>
    <t xml:space="preserve">23/09/2023  </t>
  </si>
  <si>
    <t xml:space="preserve">09/10/2023  </t>
  </si>
  <si>
    <t>FE253023</t>
  </si>
  <si>
    <t xml:space="preserve">23/10/2023  </t>
  </si>
  <si>
    <t xml:space="preserve">15/11/2023  </t>
  </si>
  <si>
    <t>COMFENALCOVALLE OTRAS IPS CONT EVENTO OTRS IPS</t>
  </si>
  <si>
    <t>CNT-2022-371</t>
  </si>
  <si>
    <t>FE273325</t>
  </si>
  <si>
    <t xml:space="preserve">08/08/2024  </t>
  </si>
  <si>
    <t xml:space="preserve">06/09/2024  </t>
  </si>
  <si>
    <t>FE303339</t>
  </si>
  <si>
    <t xml:space="preserve">30/10/2024  </t>
  </si>
  <si>
    <t xml:space="preserve">09/11/2024  </t>
  </si>
  <si>
    <t>CAPITADO SM</t>
  </si>
  <si>
    <t>Saldo Inicial Carter</t>
  </si>
  <si>
    <t>FM</t>
  </si>
  <si>
    <t>FE305875</t>
  </si>
  <si>
    <t xml:space="preserve">07/12/2024  </t>
  </si>
  <si>
    <t>FE54937</t>
  </si>
  <si>
    <t xml:space="preserve">16/02/2023  </t>
  </si>
  <si>
    <t xml:space="preserve">04/03/2023  </t>
  </si>
  <si>
    <t>FE54939</t>
  </si>
  <si>
    <t>FE54957</t>
  </si>
  <si>
    <t>FE56801</t>
  </si>
  <si>
    <t xml:space="preserve">16/03/2023  </t>
  </si>
  <si>
    <t xml:space="preserve">02/04/2023  </t>
  </si>
  <si>
    <t>FE60928</t>
  </si>
  <si>
    <t xml:space="preserve">18/05/2023  </t>
  </si>
  <si>
    <t xml:space="preserve">09/06/2023  </t>
  </si>
  <si>
    <t>FE62517</t>
  </si>
  <si>
    <t xml:space="preserve">08/06/2023  </t>
  </si>
  <si>
    <t xml:space="preserve">13/07/2023  </t>
  </si>
  <si>
    <t xml:space="preserve">SUBSIDIADO                    </t>
  </si>
  <si>
    <t>COMFENALCO VALLE DEL CAUCA SUBSIDIADO OTRAS IPS EV</t>
  </si>
  <si>
    <t>FE250348</t>
  </si>
  <si>
    <t xml:space="preserve">15/09/2023  </t>
  </si>
  <si>
    <t>FE251041</t>
  </si>
  <si>
    <t xml:space="preserve">24/09/2023  </t>
  </si>
  <si>
    <t>FE251219</t>
  </si>
  <si>
    <t xml:space="preserve">27/09/2023  </t>
  </si>
  <si>
    <t>FE251228</t>
  </si>
  <si>
    <t>FE252591</t>
  </si>
  <si>
    <t xml:space="preserve">17/10/2023  </t>
  </si>
  <si>
    <t xml:space="preserve">14/11/2023  </t>
  </si>
  <si>
    <t>FE254178</t>
  </si>
  <si>
    <t xml:space="preserve">08/11/2023  </t>
  </si>
  <si>
    <t xml:space="preserve">09/12/2023  </t>
  </si>
  <si>
    <t>FE264141</t>
  </si>
  <si>
    <t xml:space="preserve">24/03/2024  </t>
  </si>
  <si>
    <t xml:space="preserve">05/04/2024  </t>
  </si>
  <si>
    <t>FE265055</t>
  </si>
  <si>
    <t xml:space="preserve">09/04/2024  </t>
  </si>
  <si>
    <t xml:space="preserve">02/05/2024  </t>
  </si>
  <si>
    <t>FE265969</t>
  </si>
  <si>
    <t xml:space="preserve">21/04/2024  </t>
  </si>
  <si>
    <t>FE267205</t>
  </si>
  <si>
    <t xml:space="preserve">06/05/2024  </t>
  </si>
  <si>
    <t xml:space="preserve">05/06/2024  </t>
  </si>
  <si>
    <t>FE267646</t>
  </si>
  <si>
    <t xml:space="preserve">11/05/2024  </t>
  </si>
  <si>
    <t>FE268413</t>
  </si>
  <si>
    <t xml:space="preserve">22/05/2024  </t>
  </si>
  <si>
    <t>FE269127</t>
  </si>
  <si>
    <t xml:space="preserve">31/05/2024  </t>
  </si>
  <si>
    <t>FE270067</t>
  </si>
  <si>
    <t xml:space="preserve">15/06/2024  </t>
  </si>
  <si>
    <t xml:space="preserve">09/07/2024  </t>
  </si>
  <si>
    <t>FE270517</t>
  </si>
  <si>
    <t xml:space="preserve">21/06/2024  </t>
  </si>
  <si>
    <t>FE271591</t>
  </si>
  <si>
    <t>FE271859</t>
  </si>
  <si>
    <t xml:space="preserve">12/07/2024  </t>
  </si>
  <si>
    <t>FE271947</t>
  </si>
  <si>
    <t xml:space="preserve">14/07/2024  </t>
  </si>
  <si>
    <t>FE272511</t>
  </si>
  <si>
    <t xml:space="preserve">23/07/2024  </t>
  </si>
  <si>
    <t>FE274398</t>
  </si>
  <si>
    <t xml:space="preserve">27/08/2024  </t>
  </si>
  <si>
    <t>FE301839</t>
  </si>
  <si>
    <t xml:space="preserve">06/10/2024  </t>
  </si>
  <si>
    <t>FE301955</t>
  </si>
  <si>
    <t xml:space="preserve">09/10/2024  </t>
  </si>
  <si>
    <t>FE302329</t>
  </si>
  <si>
    <t xml:space="preserve">14/10/2024  </t>
  </si>
  <si>
    <t>FE303975</t>
  </si>
  <si>
    <t xml:space="preserve">06/12/2024  </t>
  </si>
  <si>
    <t>FE303981</t>
  </si>
  <si>
    <t xml:space="preserve">10/11/2024  </t>
  </si>
  <si>
    <t>FE304026</t>
  </si>
  <si>
    <t xml:space="preserve">11/11/2024  </t>
  </si>
  <si>
    <t>COMFENALCO VALLE DEL CAUCA EVENTO</t>
  </si>
  <si>
    <t>FE37841</t>
  </si>
  <si>
    <t xml:space="preserve">01/06/2022  </t>
  </si>
  <si>
    <t xml:space="preserve">02/07/2022  </t>
  </si>
  <si>
    <t>COMFENALCO VALLE DEL CAUCA EVENTO SUBSI COVID19 EV</t>
  </si>
  <si>
    <t>COVID-19</t>
  </si>
  <si>
    <t>FE42504</t>
  </si>
  <si>
    <t xml:space="preserve">09/08/2022  </t>
  </si>
  <si>
    <t xml:space="preserve">09/09/2022  </t>
  </si>
  <si>
    <t>FE42530</t>
  </si>
  <si>
    <t xml:space="preserve">08/09/2022  </t>
  </si>
  <si>
    <t xml:space="preserve">06/01/2023  </t>
  </si>
  <si>
    <t>FE44189</t>
  </si>
  <si>
    <t xml:space="preserve">03/09/2022  </t>
  </si>
  <si>
    <t xml:space="preserve">06/10/2022  </t>
  </si>
  <si>
    <t>FE44623</t>
  </si>
  <si>
    <t xml:space="preserve">13/09/2022  </t>
  </si>
  <si>
    <t>FE49576</t>
  </si>
  <si>
    <t xml:space="preserve">26/11/2022  </t>
  </si>
  <si>
    <t xml:space="preserve">03/12/2022  </t>
  </si>
  <si>
    <t>FE50671</t>
  </si>
  <si>
    <t xml:space="preserve">14/12/2022  </t>
  </si>
  <si>
    <t>FE50673</t>
  </si>
  <si>
    <t>FE50916</t>
  </si>
  <si>
    <t xml:space="preserve">16/12/2022  </t>
  </si>
  <si>
    <t>FE51890</t>
  </si>
  <si>
    <t xml:space="preserve">31/12/2022  </t>
  </si>
  <si>
    <t>FE52723</t>
  </si>
  <si>
    <t xml:space="preserve">14/01/2023  </t>
  </si>
  <si>
    <t xml:space="preserve">10/03/2023  </t>
  </si>
  <si>
    <t>FE53041</t>
  </si>
  <si>
    <t xml:space="preserve">19/01/2023  </t>
  </si>
  <si>
    <t xml:space="preserve">04/02/2023  </t>
  </si>
  <si>
    <t>FE53196</t>
  </si>
  <si>
    <t xml:space="preserve">22/01/2023  </t>
  </si>
  <si>
    <t>FE53354</t>
  </si>
  <si>
    <t xml:space="preserve">24/01/2023  </t>
  </si>
  <si>
    <t>FE53379</t>
  </si>
  <si>
    <t xml:space="preserve">25/01/2023  </t>
  </si>
  <si>
    <t>FE53521</t>
  </si>
  <si>
    <t xml:space="preserve">26/01/2023  </t>
  </si>
  <si>
    <t>FE53711</t>
  </si>
  <si>
    <t xml:space="preserve">28/01/2023  </t>
  </si>
  <si>
    <t>FE53792</t>
  </si>
  <si>
    <t xml:space="preserve">31/01/2023  </t>
  </si>
  <si>
    <t>FE55702</t>
  </si>
  <si>
    <t xml:space="preserve">27/02/2023  </t>
  </si>
  <si>
    <t>Saldo Inicial C</t>
  </si>
  <si>
    <t>FE56379</t>
  </si>
  <si>
    <t xml:space="preserve">08/03/2023  </t>
  </si>
  <si>
    <t>FE56579</t>
  </si>
  <si>
    <t xml:space="preserve">12/03/2023  </t>
  </si>
  <si>
    <t>FE58365</t>
  </si>
  <si>
    <t xml:space="preserve">07/04/2023  </t>
  </si>
  <si>
    <t xml:space="preserve">05/05/2023  </t>
  </si>
  <si>
    <t>FE58384</t>
  </si>
  <si>
    <t xml:space="preserve">09/04/2023  </t>
  </si>
  <si>
    <t>FE58418</t>
  </si>
  <si>
    <t xml:space="preserve">11/04/2023  </t>
  </si>
  <si>
    <t>FE61648</t>
  </si>
  <si>
    <t xml:space="preserve">27/05/2023  </t>
  </si>
  <si>
    <t>FE61823</t>
  </si>
  <si>
    <t xml:space="preserve">30/05/2023  </t>
  </si>
  <si>
    <t>FE62182</t>
  </si>
  <si>
    <t xml:space="preserve">03/06/2023  </t>
  </si>
  <si>
    <t>FE62366</t>
  </si>
  <si>
    <t xml:space="preserve">07/06/2023  </t>
  </si>
  <si>
    <t>FE63104</t>
  </si>
  <si>
    <t xml:space="preserve">16/06/2023  </t>
  </si>
  <si>
    <t>FE66255</t>
  </si>
  <si>
    <t xml:space="preserve">02/08/2023  </t>
  </si>
  <si>
    <t>FE67590</t>
  </si>
  <si>
    <t xml:space="preserve">20/08/2023  </t>
  </si>
  <si>
    <t>FE68517</t>
  </si>
  <si>
    <t xml:space="preserve">02/09/2023  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</si>
  <si>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</si>
  <si>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</si>
  <si>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</si>
  <si>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</si>
  <si>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</si>
  <si>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</si>
  <si>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</si>
  <si>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</si>
  <si>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</si>
  <si>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</si>
  <si>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</si>
  <si>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</si>
  <si>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17-03-2025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</si>
  <si>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</si>
  <si>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</si>
  <si>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</si>
  <si>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</si>
  <si>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</si>
  <si>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</si>
  <si>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</si>
  <si>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</si>
  <si>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</si>
  <si>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</si>
  <si>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</si>
  <si>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</si>
  <si>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</si>
  <si>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</si>
  <si>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</si>
  <si>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</si>
  <si>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</si>
  <si>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</si>
  <si>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</si>
  <si>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</si>
  <si>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</si>
  <si>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</si>
  <si>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</si>
  <si>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</si>
  <si>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</si>
  <si>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</si>
  <si>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</si>
  <si>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</si>
  <si>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</si>
  <si>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</si>
  <si>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</si>
  <si>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</si>
  <si>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</si>
  <si>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</si>
  <si>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</si>
  <si>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</si>
  <si>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</si>
  <si>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</si>
  <si>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</si>
  <si>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</si>
  <si>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</si>
  <si>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</si>
  <si>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</si>
  <si>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</si>
  <si>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</si>
  <si>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</si>
  <si>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E.S.E. HOSP SAN VICENTE DE PAUL-SANT</t>
  </si>
  <si>
    <t>891401777_FE271859</t>
  </si>
  <si>
    <t>Factura devuelta</t>
  </si>
  <si>
    <t>Devuelta</t>
  </si>
  <si>
    <t>181-360</t>
  </si>
  <si>
    <t>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</t>
  </si>
  <si>
    <t>1- Se devuelve factura con soportes completos,, servicio no cuenta con Autorización NAP de 15 dígitos para los servicios facturados. 2-Se requiere por favor Radicar los soportes de Egreso para generar la Autorización Final. Enviar Solicitud de Autorización final al Correo capautorizaciones@epsdelagente.com.co, Anexar Factura con todos sus soportes y los Anexos de los Servicios Facturados. 3-Pendiente aplicar Auditoria Medica y Administrativa</t>
  </si>
  <si>
    <t>SOPORTE</t>
  </si>
  <si>
    <t>Urgencias</t>
  </si>
  <si>
    <t>891401777_FE267205</t>
  </si>
  <si>
    <t>1-Se devuelve factura con soportes completos, servicio de urgencias medicas CUPS 890701, se encuentra incluido dentro de la cápita. usuario con sede de Atencion 29113 - EMPRESA SOCIAL DEL ESTADO HOSPITAL SAN VICENTE DE PAUL - SANTUARIO</t>
  </si>
  <si>
    <t>891401777_FE267646</t>
  </si>
  <si>
    <t>891401777_FE264141</t>
  </si>
  <si>
    <t>1-SE DEVUELVE FACTURA CON SOPORTES COMPLETOS,, SERVICIO CON AUTORIZACION 122300260765 ANULADA ANTES DE LA PRESTACION DEL SERVICIO 2  LA AUTORIZACION NO FUE VERIFICADA POR EL PRESTADOR EN EL APLICATIVO ANTES DE PRESTAR EL SERVICIO (SE DEBE HACER USO DEL USUARIO ASIGNADO PARA VALIDAR)</t>
  </si>
  <si>
    <t>1-SE DEVUELVE FACTURA CON SOPORTES COMPLETOS,, SERVICIO CON AUTORIZACION 122300260765 ANULADA ANTES DE LA PRESTACION DEL SERVICIO 2 LA AUTORIZACION NO FUE VERIFICADA POR EL PRESTADOR EN EL APLICATIVO ANTES DE PRESTAR EL SERVICIO (SE DEBE HACER USO DEL USUARIO ASIGNADO PARA VALIDAR)</t>
  </si>
  <si>
    <t>AUTORIZACION</t>
  </si>
  <si>
    <t>891401777_FE254178</t>
  </si>
  <si>
    <t>Más de 360</t>
  </si>
  <si>
    <t>PGP/CAPITA: Se devuelve factura Servicio de urgencias capitado,  usuario del  municipio de Apia Risaralda     JAM</t>
  </si>
  <si>
    <t>PGP/CAPITA: Se devuelve factura Servicio de urgencias capitado, usuario del municipio de Apia Risaralda JAM</t>
  </si>
  <si>
    <t>PGP</t>
  </si>
  <si>
    <t>891401777_FE251041</t>
  </si>
  <si>
    <t xml:space="preserve">1-SE DEVUELVE FACTURA CON SOPORTES COMPLETOS,SERVICIO DE URGENCIAS NO CUENTA CON AUTORIZACION NAP DE 15 DIGITOS 2-LA AUTORIZACION 122300084351 CARGADA EN LOS RIPS PERTENECE A OTRO PRESTADOR   3-PENDIENTE APLICAR AUDITORIA ADMINISTRATIVA. </t>
  </si>
  <si>
    <t>1-SE DEVUELVE FACTURA CON SOPORTES COMPLETOS,SERVICIO DE URGENCIAS NO CUENTA CON AUTORIZACION NAP DE 15 DIGITOS 2-LA AUTORIZACION 122300084351 CARGADA EN LOS RIPS PERTENECE A OTRO PRESTADOR 3-PENDIENTE APLICAR AUDITORIA ADMINISTRATIVA.</t>
  </si>
  <si>
    <t>891401777_FE56579</t>
  </si>
  <si>
    <t>MIGRACION</t>
  </si>
  <si>
    <t>PGP O CAPITA:SE DEVUELVE FACTURA,SERVICIO DE URGENCIAS PORMEDICINA GENERAL CUPS 890701,usuario con sede de atención ESE HOSPITAL SAN VICENTE DE PAUL SANTUARIO, CAROLINA MOSQUER A</t>
  </si>
  <si>
    <t>PGP O CAPITA:SE DEVUELVE FACTURASERVICIO DE URGENCIAS POR MEDICINA GENERAL CUPS 890701usuario con sede de atención ESE HOSPITAL SAN VICENTE DE PAUL SANTUARIO CAROLINA MOSQUER A</t>
  </si>
  <si>
    <t>Ambulatorio</t>
  </si>
  <si>
    <t>MIG-891401777</t>
  </si>
  <si>
    <t>891401777_FE50671</t>
  </si>
  <si>
    <t>MIGRACION: AUT:se devuelve factura con soportes completosfactura ambulatoria.no cuenta con autorizacion del medicamen paciente capitado ESE HOSPITAL SAN VICENTE DE PAUL SANTUARIO Solicitarla capautorizaciones@epsdelagente.com.co yufrey</t>
  </si>
  <si>
    <t>AUT:se devuelve factura con soportes completosfactura ambulatoria.no cuenta con autorizacion del medicamen paciente capitado ESE HOSPITAL SAN VICENTE DE PAUL SANTUARIO Solicitarla capautorizaciones@epsdelagente.com.co yufrey</t>
  </si>
  <si>
    <t>AUT:se devuelve factura con soportes completos factura ambulatoria.no cuenta con autorizacion del medicamen paciente capitado ESE HOSPITAL SAN VICENTE DE PAUL SANTUARIO Solicitarla capautorizaciones@epsdelagente.com.co yufrey</t>
  </si>
  <si>
    <t>891401777_FE56379</t>
  </si>
  <si>
    <t>Factura no radicada</t>
  </si>
  <si>
    <t>No radicada</t>
  </si>
  <si>
    <t>891401777_FE62182</t>
  </si>
  <si>
    <t>891401777_FE62366</t>
  </si>
  <si>
    <t>891401777_FE62517</t>
  </si>
  <si>
    <t>891401777_FE63104</t>
  </si>
  <si>
    <t>891401777_FE301955</t>
  </si>
  <si>
    <t>Factura pendiente en programacion de pago</t>
  </si>
  <si>
    <t>Auditada sin contabilizar</t>
  </si>
  <si>
    <t>91-180</t>
  </si>
  <si>
    <t>Jessica Andrea Lopez Veloza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</si>
  <si>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Atención inicial de urgencias | Atención de urgencias | Servicios de internación y/o cirugía (Hospitalaria o Ambulatoria) | Ambulancia | Honorarios profesionales | Servicios ambulatorios | Servicios hospitalarios | Urgencias</t>
  </si>
  <si>
    <t>891401777_FE271591</t>
  </si>
  <si>
    <t>891401777_FE305875</t>
  </si>
  <si>
    <t>61-90</t>
  </si>
  <si>
    <t>891401777_FE303339</t>
  </si>
  <si>
    <t>Finalizada</t>
  </si>
  <si>
    <t>Carolina Mosquera Triviño</t>
  </si>
  <si>
    <t>Atención de urgencias</t>
  </si>
  <si>
    <t>URG-2023-245</t>
  </si>
  <si>
    <t>891401777_FE273325</t>
  </si>
  <si>
    <t>891401777_FE42504</t>
  </si>
  <si>
    <t>Facturacion covid-19</t>
  </si>
  <si>
    <t>ESTADO DOS</t>
  </si>
  <si>
    <t>DEVOLUCION CUENTAS</t>
  </si>
  <si>
    <t>CAMBIAR A EPSS12_TIENE VALOR DIFERENCIAL</t>
  </si>
  <si>
    <t>COVID-19. SE REALIZA DEVOLUCIÓN DE LA CUENTA, PUESTO QUE NOSE EVIDENCIA EL REPORTE EN SISMUESTRA, POR FAVOR CARGAR O CO RREGIR EL REPORTE DE SISMUESTRA</t>
  </si>
  <si>
    <t>891401777_FE52723</t>
  </si>
  <si>
    <t>PAGADA POR ADRES</t>
  </si>
  <si>
    <t>891401777_FE53711</t>
  </si>
  <si>
    <t>891401777_FE42530</t>
  </si>
  <si>
    <t>COVID: SE DEVUELVE FACTURA CON SOPORTES COMPLETOSNO REPORTADA EN CIS MUESTRA . FAVOR REPORTARLA PARA DARLE TR AMITE ALA FACTURA. YUFREY</t>
  </si>
  <si>
    <t>891401777_FE303975</t>
  </si>
  <si>
    <t>891401777_FE303981</t>
  </si>
  <si>
    <t>891401777_FE304026</t>
  </si>
  <si>
    <t>891401777_FE301839</t>
  </si>
  <si>
    <t>891401777_FE302329</t>
  </si>
  <si>
    <t>891401777_FE274398</t>
  </si>
  <si>
    <t>Servicios ambulatorios</t>
  </si>
  <si>
    <t>891401777_FE271947</t>
  </si>
  <si>
    <t>891401777_FE272511</t>
  </si>
  <si>
    <t>891401777_FE270517</t>
  </si>
  <si>
    <t>891401777_FE270067</t>
  </si>
  <si>
    <t>891401777_FE268413</t>
  </si>
  <si>
    <t>891401777_FE269127</t>
  </si>
  <si>
    <t>891401777_FE265055</t>
  </si>
  <si>
    <t>891401777_FE265969</t>
  </si>
  <si>
    <t>891401777_FE37841</t>
  </si>
  <si>
    <t>AUT.se devuelve factura con soportes completos ,por queno anexan la autorizacion de los servicios . pte yanery patiño.</t>
  </si>
  <si>
    <t>Elizabeth Fernandez Chilito</t>
  </si>
  <si>
    <t>891401777_FE250348</t>
  </si>
  <si>
    <t>891401777_FE60928</t>
  </si>
  <si>
    <t>PAIWEB:SE DEVUELVE FACTURA CON TODOS SUS SOPORTES COMPLETOS,USUARIO NO APARECE REGISTRADO EN PAIWEB EN LA FECHA REPORTADA,POR FAVOR ANEXAR REPORTE.CAROLINA MOSQUERA TRIVIÑO</t>
  </si>
  <si>
    <t>891401777_FE61648</t>
  </si>
  <si>
    <t>PAIWEB:SE DEVUELVE FACTURA CON TODOS SUS SOPORTES COMPLETOS,USUARIO NO APARECE REGISTRADO EN PAIWEB EN LA FECHA REPORTAD A,POR FAVOR ANEXAR REPORTE.CAROLINA MOSQUERA TRIVIÑO</t>
  </si>
  <si>
    <t>891401777_FE253023</t>
  </si>
  <si>
    <t>1-SE REALIZA OBJECCION MAYOR VALOR COBRADO CUPS 890701 T/P $45.990 SE GLOSA LA DIFERENCIA $30.210</t>
  </si>
  <si>
    <t>Acta Conciliacion N°156</t>
  </si>
  <si>
    <t>891401777_FE252591</t>
  </si>
  <si>
    <t xml:space="preserve">1-SE REALIZA OBJECCION MAYOR VALOR COBRADO EN CUPS 890701 T/P $45.990 SE GLOSA LA DIFERENCIA $30.210 2-SE REALIZA OBJECCION MAYOR VALOR COBRADO EN CUPS 865101 T/P $11.645 SE GLOSA LA DIFERENCIA $10.055 3-SE REALIZA OBJECCION MAYOR VALOR COBRADO EN CUPS 5DS003 T/P $38.290 SE GLOSA LA DIFERENCIA $25.110 4-SE REALIZA OBJECCION MAYOR VALOR COBRADO EN CUPS 601T02 T/P $491.723 SE GLOSA LA DIFERENCIA $90.199    </t>
  </si>
  <si>
    <t>891401777_FE251036</t>
  </si>
  <si>
    <t>1-SE REALIZA OBJECCION MAYOR VALOR COBRADO EN CUPS 890701 T/P $45.990 SE GLOSA LA DIFERENCIA $30.210</t>
  </si>
  <si>
    <t>891401777_FE251219</t>
  </si>
  <si>
    <t>1-SE REALIZA OBJECCION MAYOR VALOR COBRADO T/P $45.990 SE GLOSA LA DIFERENCIA $30.210</t>
  </si>
  <si>
    <t>891401777_FE251228</t>
  </si>
  <si>
    <t>1-SE REALIZA OBJECCION MAYOR VALOR COBRADO  CUPS 890701 P $45.990 SE GLOSA LA DIFERENCIA $30.210 2-CUPS 895100 T/P $38.290 SE GLOSA LA DIFERENCIA $25.110</t>
  </si>
  <si>
    <t>891401777_FE68517</t>
  </si>
  <si>
    <t>891401777_FE67590</t>
  </si>
  <si>
    <t>891401777_FE66255</t>
  </si>
  <si>
    <t>Procesos Servidor</t>
  </si>
  <si>
    <t>Procedimientos terapéuticos ambulatorios</t>
  </si>
  <si>
    <t>891401777_FE61823</t>
  </si>
  <si>
    <t>TARIFA: SE REALIZA OBJECCION MAYOR VALOR COBRADO EN CUPS 890701 T/P 45.990 DIFERENCIA $30.210,CUM 19922562-10 T/P $428 D IFERENCIA $544,SE GLOSA LA DIFERENCIA POR $30.754.CAROLINA M OSQUERA TRIVIÑO</t>
  </si>
  <si>
    <t>891401777_FE58365</t>
  </si>
  <si>
    <t>TARIFA: SE REALIZA OBJECCION MAYOR VALOR COBRADO EN CUPS890701 T/P $45.990 DIFERENCIA $30.210,CUPS 903883 T/P $7.000 DIFERENCIA $1.600,CUPS 895100 T/P $38.290 DIFERENCIA $25.110 SE GLOSA LA DIFERENCIA $56.920. CAROLINA MOSQUERA</t>
  </si>
  <si>
    <t>891401777_FE58384</t>
  </si>
  <si>
    <t>TARIFA: SE REALIZA OBJECCION MAYOR VALOR COBRADO EN CUPS890701 T/P $45.990 DIFERENCIA $30.210,SE GLOSA LA DIFERENCIA CAROLINA MOSQUERA</t>
  </si>
  <si>
    <t>891401777_FE58418</t>
  </si>
  <si>
    <t>891401777_FE56801</t>
  </si>
  <si>
    <t>TARIFA:SE GLOSA COD 890703 POR MAYOR VALOR COBRADO, TARIFAPACTADA $20.790 DIFERENCIA $13.610 SE OBJETA LA DIFERENCIA $13.610. CAROLKINA MOSQUERA</t>
  </si>
  <si>
    <t>891401777_FE55702</t>
  </si>
  <si>
    <t>TARIFA:Se glosa por mayor valor cobrado los siguientes cups890701 $30210 CONSULTA URGENCIAS /865101 $8610 SUTURA / 5DS003 $25110 DERECHO DE SALA. CAROLINA</t>
  </si>
  <si>
    <t>891401777_FE54937</t>
  </si>
  <si>
    <t>FACTURACION: Se realiza devolucion de factura con sopottes completos,se evidencia en Auditoria que el Cups 995202 no est a pactado entre las partes. CAROLINA</t>
  </si>
  <si>
    <t>891401777_FE54939</t>
  </si>
  <si>
    <t>FACTURACION: Se realiza devolución de factura con soportes completos, se evidencia en Auditoria que el Cups 995202 no esta pactado entre las partes. CAROLINA</t>
  </si>
  <si>
    <t>891401777_FE54957</t>
  </si>
  <si>
    <t>FACTURACION: Se realiza devolución de factura con soportes completos. se evidencia en Auditoria que el Cups 995202 no esta pactado entre las partes. CAROLINA</t>
  </si>
  <si>
    <t>891401777_FE53041</t>
  </si>
  <si>
    <t>TARIFA: SE GLOSA FACTURA POR MAYIR VALOR COBRADOFACTURA DE URGENCIA .CONSULTA DE URGENCIA .LABORATORIO HEMOGRAMA Y TRASPORTE.SE VALIDA SEGUN NOTA TECNICA. YUFREY HERNANDEZ</t>
  </si>
  <si>
    <t>891401777_FE53196</t>
  </si>
  <si>
    <t>TARIFA: SE GLOSA FACTURA CONSULTA DE URGENCIACUP .890701 SE VALIDA NOTA TECNICA CUESTA $45990 YUFREY HERNNADEZ</t>
  </si>
  <si>
    <t>891401777_FE53354</t>
  </si>
  <si>
    <t>TARIFA:se glosa factura por mayor valor cobradoconsulta de urgencia cup 890701 cuesta segun nota tecnica $ 45.990  sutura segun nota tecnica cup :865101 $ 13090 derechos de sala suturas cup 5DS003 $38290. yufey hernandez</t>
  </si>
  <si>
    <t>891401777_FE53792</t>
  </si>
  <si>
    <t>TARIFA:se glosa factura por consulta de urgenciafactura hospitalaria se valida nota tecnica consulta de urge ncia cup 890701 $ 45.990 . yufrey hernnadez</t>
  </si>
  <si>
    <t>891401777_FE53379</t>
  </si>
  <si>
    <t>PAIWED. se devuelve factura con soportes completosvacuna no registrada paiwed .registrarla para darle tramite ala factura. yufey hernnadez</t>
  </si>
  <si>
    <t>891401777_FE53521</t>
  </si>
  <si>
    <t>PAIWED: SE DEVUELVE FACTURA CON SOPORTES COMPLETOSSE VALIDA USUARIO EN LA PAIWED Y NO RGISTRA LAS VACUNAS El documento consultado NO registra en las bases de datos REGISTRAR PARA DARLE TRAMITE ALA FACTURA .YUFREY</t>
  </si>
  <si>
    <t>891401777_FE50673</t>
  </si>
  <si>
    <t>TARIFA MAYOR VALOR COBRADO EN CONSULTA URGENICAS FACUTRAN $65700 CONVENIO $ 45990 SE OBJETA LA DIFERENCIA $ 19710 YUFREY</t>
  </si>
  <si>
    <t>891401777_FE50916</t>
  </si>
  <si>
    <t>TARIFA MAYOR VALOR COBRADO EN CONSULTA URGENCIAS FACUTRAN $65700 CONVENIO $ 45990 SE OBJETA LA DIFERENCIA $ 19710 YUFREY</t>
  </si>
  <si>
    <t>891401777_FE51890</t>
  </si>
  <si>
    <t>tarifa: se glosa factura por mayor valor cobrado.factura de urgencia. se valida con la nota tecnica convenio urgencia $45990.hemogra$19390. creatinina$11200 y glucosa$11 690 nitrogeno$9310. yufrey hernandez</t>
  </si>
  <si>
    <t>891401777_FE49576</t>
  </si>
  <si>
    <t>TARIFA: SE GLOSA FACTURA POR MAYOR VALOR COBRADO EN CONSULTA DE URGENCIA SEGUN NOTA TECNICA CUESTA $45990 DEL CONVENIO. YUFREY HERNNADEZ</t>
  </si>
  <si>
    <t>891401777_FE44189</t>
  </si>
  <si>
    <t>PGP O CAPITA.se devuelve factura con soportes completosservicios facturados y usuario pertenece ala capita. ESE HOSPITAL SAN VICENTE DE PAUL yufrey hernnadez</t>
  </si>
  <si>
    <t>891401777_FE44623</t>
  </si>
  <si>
    <t>PGP O CAPITA:se devuelve factura con soportes completosusuario se valida en registro al cliente y esta capitado Nombre :ESE HOSPITAL SAN VICENTE DE PAUL . yufrey hernandez</t>
  </si>
  <si>
    <t>Factura aceptada por la IPS</t>
  </si>
  <si>
    <t>Factura cancelada</t>
  </si>
  <si>
    <t>Facturacion Covid-19</t>
  </si>
  <si>
    <t>(en blanco)</t>
  </si>
  <si>
    <t>INGRESO X RECONOCIMIENTO PRUEBAS COVID-PROCESAMIEN</t>
  </si>
  <si>
    <t>ANTIC PPTO 2074641 MARIA CAMILA ORTIZ-ANTIC PPTO 2079320 SANDRA RODRIGUEZ ZAPATA-ANTIC PPTO 2058582 YAMILETH JIMENEZ MENESES-ANTIC PPTO 2072794 MARTHA CHAUX MARROQUIN</t>
  </si>
  <si>
    <t>PAGO DIRECTO REGIMEN SUBSIDIADO FEBRERO 2023</t>
  </si>
  <si>
    <t>ACTA RECOBRO CAPITA  $4.249.923 13032023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</si>
  <si>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</si>
  <si>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</si>
  <si>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</si>
  <si>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</si>
  <si>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</si>
  <si>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</si>
  <si>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</si>
  <si>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</si>
  <si>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</si>
  <si>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</si>
  <si>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</si>
  <si>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</si>
  <si>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</si>
  <si>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</si>
  <si>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</si>
  <si>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</si>
  <si>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</si>
  <si>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</si>
  <si>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</si>
  <si>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</si>
  <si>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</si>
  <si>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</si>
  <si>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</si>
  <si>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</si>
  <si>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</si>
  <si>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</si>
  <si>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</si>
  <si>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</si>
  <si>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</si>
  <si>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</si>
  <si>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</si>
  <si>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</si>
  <si>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</si>
  <si>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</si>
  <si>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</si>
  <si>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</si>
  <si>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</si>
  <si>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</si>
  <si>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17 2025</t>
  </si>
  <si>
    <t>Señores : E.S.E. HOSP SAN VICENTE DE PAUL-SANT</t>
  </si>
  <si>
    <t>NIT: 891401777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</si>
</sst>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0" fillId="0" borderId="0" xfId="0" applyBorder="1"/>
    <xf numFmtId="0" fontId="0" fillId="0" borderId="0" xfId="0" applyFont="1" applyBorder="1" applyAlignment="1" applyProtection="1">
      <alignment vertical="center"/>
    </xf>
    <xf numFmtId="0" fontId="3" fillId="0" borderId="1" xfId="0" applyFont="1" applyBorder="1" applyAlignment="1" applyProtection="1">
      <alignment horizontal="center" vertical="center"/>
    </xf>
    <xf numFmtId="0" fontId="0" fillId="0" borderId="1" xfId="0" applyFont="1" applyBorder="1" applyAlignment="1" applyProtection="1">
      <alignment vertical="center"/>
    </xf>
    <xf numFmtId="164" fontId="1" fillId="0" borderId="1" xfId="1" applyFont="1" applyBorder="1" applyAlignment="1" applyProtection="1">
      <alignment vertical="center"/>
    </xf>
    <xf numFmtId="164" fontId="2" fillId="0" borderId="0" xfId="0" applyNumberFormat="1" applyFont="1" applyBorder="1" applyAlignment="1" applyProtection="1">
      <alignment vertical="center"/>
    </xf>
    <xf numFmtId="0" fontId="4" fillId="0" borderId="1" xfId="0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14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0" fontId="6" fillId="0" borderId="1" xfId="0" applyFont="1" applyBorder="1" applyAlignment="1">
      <alignment vertical="center"/>
    </xf>
    <xf numFmtId="1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7" fontId="6" fillId="0" borderId="1" xfId="2" applyNumberFormat="1" applyFont="1" applyBorder="1" applyAlignment="1">
      <alignment vertical="center"/>
    </xf>
    <xf numFmtId="165" fontId="6" fillId="0" borderId="1" xfId="2" applyNumberFormat="1" applyFont="1" applyBorder="1" applyAlignment="1">
      <alignment vertical="center"/>
    </xf>
    <xf numFmtId="0" fontId="6" fillId="0" borderId="1" xfId="2" applyNumberFormat="1" applyFont="1" applyBorder="1" applyAlignment="1">
      <alignment vertical="center"/>
    </xf>
    <xf numFmtId="16" fontId="6" fillId="0" borderId="0" xfId="0" applyNumberFormat="1" applyFont="1"/>
    <xf numFmtId="0" fontId="6" fillId="0" borderId="0" xfId="0" applyFont="1"/>
    <xf numFmtId="2" fontId="6" fillId="0" borderId="0" xfId="0" applyNumberFormat="1" applyFont="1"/>
    <xf numFmtId="165" fontId="6" fillId="0" borderId="0" xfId="2" applyNumberFormat="1" applyFont="1"/>
    <xf numFmtId="165" fontId="7" fillId="0" borderId="0" xfId="0" applyNumberFormat="1" applyFont="1"/>
    <xf numFmtId="165" fontId="6" fillId="0" borderId="0" xfId="0" applyNumberFormat="1" applyFont="1"/>
    <xf numFmtId="0" fontId="6" fillId="0" borderId="0" xfId="0" applyNumberFormat="1" applyFont="1"/>
    <xf numFmtId="14" fontId="6" fillId="0" borderId="0" xfId="0" applyNumberFormat="1" applyFont="1"/>
    <xf numFmtId="0" fontId="7" fillId="7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5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7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3.68655416667" createdVersion="5" refreshedVersion="5" minRefreshableVersion="3" recordCount="69">
  <cacheSource type="worksheet">
    <worksheetSource ref="A2:BU71" sheet="ESTADO DE CADA FACTURA"/>
  </cacheSource>
  <cacheFields count="73">
    <cacheField name="NIT IPS" numFmtId="0">
      <sharedItems containsSemiMixedTypes="0" containsString="0" containsNumber="1" containsInteger="1" minValue="891401777" maxValue="891401777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2-06-01T00:00:00" maxDate="2024-12-08T00:00:00"/>
    </cacheField>
    <cacheField name="IPS Fecha radicado" numFmtId="14">
      <sharedItems containsSemiMixedTypes="0" containsNonDate="0" containsDate="1" containsString="0" minDate="2022-07-02T00:00:00" maxDate="2024-12-08T00:00:00"/>
    </cacheField>
    <cacheField name="IPS Valor Factura" numFmtId="167">
      <sharedItems containsSemiMixedTypes="0" containsString="0" containsNumber="1" containsInteger="1" minValue="169" maxValue="63617367"/>
    </cacheField>
    <cacheField name="IPS Saldo Factura" numFmtId="167">
      <sharedItems containsSemiMixedTypes="0" containsString="0" containsNumber="1" containsInteger="1" minValue="169" maxValue="4893241"/>
    </cacheField>
    <cacheField name="ESTADO CARTERA ANTERIOR" numFmtId="0">
      <sharedItems/>
    </cacheField>
    <cacheField name="ESTADO EPS 17-03-2025" numFmtId="0">
      <sharedItems count="5">
        <s v="Factura cancelada"/>
        <s v="Factura devuelta"/>
        <s v="Factura no radicada"/>
        <s v="Factura pendiente en programacion de pago"/>
        <s v="Facturacion covid-19"/>
      </sharedItems>
    </cacheField>
    <cacheField name="POR PAGAR SAP" numFmtId="165">
      <sharedItems containsSemiMixedTypes="0" containsString="0" containsNumber="1" containsInteger="1" minValue="0" maxValue="4893241"/>
    </cacheField>
    <cacheField name="DOC CONTA" numFmtId="0">
      <sharedItems containsString="0" containsBlank="1" containsNumber="1" containsInteger="1" minValue="1222241115" maxValue="1222548119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Date="1" containsBlank="1" containsMixedTypes="1" minDate="2023-12-28T00:00:00" maxDate="2023-12-29T00:00:00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06-01T00:00:00" maxDate="2024-12-08T00:00:00"/>
    </cacheField>
    <cacheField name="FECHA RAD" numFmtId="14">
      <sharedItems containsNonDate="0" containsDate="1" containsString="0" containsBlank="1" minDate="2022-09-17T00:00:00" maxDate="2024-12-10T00:00:00"/>
    </cacheField>
    <cacheField name="FECHA LIQ" numFmtId="14">
      <sharedItems containsNonDate="0" containsDate="1" containsString="0" containsBlank="1" minDate="2023-01-17T00:00:00" maxDate="2024-12-21T00:00:00"/>
    </cacheField>
    <cacheField name="FECHA DEV" numFmtId="14">
      <sharedItems containsNonDate="0" containsDate="1" containsString="0" containsBlank="1" minDate="2022-12-19T00:00:00" maxDate="2024-08-30T00:00:00"/>
    </cacheField>
    <cacheField name="DIAS" numFmtId="0">
      <sharedItems containsMixedTypes="1" containsNumber="1" containsInteger="1" minValue="70" maxValue="766"/>
    </cacheField>
    <cacheField name="EDAD" numFmtId="0">
      <sharedItems/>
    </cacheField>
    <cacheField name="VALOR BRUTO" numFmtId="165">
      <sharedItems containsSemiMixedTypes="0" containsString="0" containsNumber="1" containsInteger="1" minValue="0" maxValue="64190342"/>
    </cacheField>
    <cacheField name="VALOR RADICAD" numFmtId="165">
      <sharedItems containsSemiMixedTypes="0" containsString="0" containsNumber="1" containsInteger="1" minValue="0" maxValue="64190342"/>
    </cacheField>
    <cacheField name="COPAGO/CM REAL" numFmtId="165">
      <sharedItems containsSemiMixedTypes="0" containsString="0" containsNumber="1" containsInteger="1" minValue="0" maxValue="0"/>
    </cacheField>
    <cacheField name="COPAGO/CM BOX" numFmtId="165">
      <sharedItems containsSemiMixedTypes="0" containsString="0" containsNumber="1" containsInteger="1" minValue="-2" maxValue="253423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271106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 longText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657147"/>
    </cacheField>
    <cacheField name="Valor_Glosa y Devolución" numFmtId="165">
      <sharedItems containsSemiMixedTypes="0" containsString="0" containsNumber="1" containsInteger="1" minValue="0" maxValue="27110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longText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657147"/>
    </cacheField>
    <cacheField name="FACTURA DEVUELTA" numFmtId="165">
      <sharedItems containsSemiMixedTypes="0" containsString="0" containsNumber="1" containsInteger="1" minValue="0" maxValue="271106"/>
    </cacheField>
    <cacheField name="FACTURA NO RADICADA" numFmtId="165">
      <sharedItems containsSemiMixedTypes="0" containsString="0" containsNumber="1" containsInteger="1" minValue="0" maxValue="79563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4893241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99423"/>
    </cacheField>
    <cacheField name="VALO CANCELADO SAP" numFmtId="165">
      <sharedItems containsSemiMixedTypes="0" containsString="0" containsNumber="1" containsInteger="1" minValue="0" maxValue="424992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Date="1" containsString="0" containsBlank="1" minDate="2023-03-21T00:00:00" maxDate="2023-03-22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4249923"/>
    </cacheField>
    <cacheField name="VALO CANCELADO SAP2" numFmtId="165">
      <sharedItems containsSemiMixedTypes="0" containsString="0" containsNumber="1" containsInteger="1" minValue="0" maxValue="1310540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59115" maxValue="4800059115"/>
    </cacheField>
    <cacheField name="FECHA COMPENSACION SAP2" numFmtId="14">
      <sharedItems containsNonDate="0" containsDate="1" containsString="0" containsBlank="1" minDate="2023-03-14T00:00:00" maxDate="2023-03-15T00:00:00"/>
    </cacheField>
    <cacheField name="OBSE PAGO2" numFmtId="0">
      <sharedItems containsBlank="1"/>
    </cacheField>
    <cacheField name="VALOR TRANFERENCIA2" numFmtId="165">
      <sharedItems containsSemiMixedTypes="0" containsString="0" containsNumber="1" containsInteger="1" minValue="0" maxValue="1310540"/>
    </cacheField>
    <cacheField name="VALO CANCELADO SAP3" numFmtId="165">
      <sharedItems containsSemiMixedTypes="0" containsString="0" containsNumber="1" containsInteger="1" minValue="0" maxValue="63971387"/>
    </cacheField>
    <cacheField name="RETENCION3" numFmtId="165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362973" maxValue="4800062461"/>
    </cacheField>
    <cacheField name="FECHA COMPENSACION SAP3" numFmtId="14">
      <sharedItems containsNonDate="0" containsDate="1" containsString="0" containsBlank="1" minDate="2023-02-28T00:00:00" maxDate="2025-01-30T00:00:00"/>
    </cacheField>
    <cacheField name="OBSE PAGO3" numFmtId="0">
      <sharedItems containsBlank="1"/>
    </cacheField>
    <cacheField name="VALOR TRANFERENCIA3" numFmtId="165">
      <sharedItems containsSemiMixedTypes="0" containsString="0" containsNumber="1" containsInteger="1" minValue="0" maxValue="645851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9">
  <r>
    <n v="891401777"/>
    <s v="E.S.E. HOSP SAN VICENTE DE PAUL-SANT"/>
    <m/>
    <s v="FE56379"/>
    <s v="FE56379"/>
    <s v="891401777_FE56379"/>
    <m/>
    <d v="2023-03-08T00:00:00"/>
    <d v="2023-03-08T00:00:00"/>
    <n v="114437"/>
    <n v="114437"/>
    <s v="Factura cancelada"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114437"/>
    <n v="0"/>
    <n v="0"/>
    <n v="0"/>
    <n v="0"/>
    <n v="0"/>
    <n v="0"/>
    <n v="0"/>
    <n v="0"/>
    <n v="4249923"/>
    <n v="0"/>
    <m/>
    <d v="2023-03-21T00:00:00"/>
    <s v="ACTA RECOBRO CAPITA  $4.249.923 13032023"/>
    <n v="4249923"/>
    <n v="1310540"/>
    <n v="0"/>
    <n v="4800059115"/>
    <d v="2023-03-14T00:00:00"/>
    <s v="PAGO DIRECTO REGIMEN SUBSIDIADO FEBRERO 2023"/>
    <n v="1310540"/>
    <n v="63971387"/>
    <n v="0"/>
    <n v="2201365821"/>
    <d v="2023-03-22T00:00:00"/>
    <s v="(en blanco)"/>
    <n v="63971387"/>
  </r>
  <r>
    <n v="891401777"/>
    <s v="E.S.E. HOSP SAN VICENTE DE PAUL-SANT"/>
    <m/>
    <s v="FE49576"/>
    <s v="FE49576"/>
    <s v="891401777_FE49576"/>
    <m/>
    <d v="2022-11-26T00:00:00"/>
    <d v="2022-12-03T00:00:00"/>
    <n v="19710"/>
    <n v="19710"/>
    <s v="Factura cancelada"/>
    <x v="0"/>
    <n v="0"/>
    <m/>
    <m/>
    <m/>
    <m/>
    <s v="Finalizada"/>
    <d v="2022-11-26T00:00:00"/>
    <d v="2022-12-13T00:00:00"/>
    <d v="2024-04-03T00:00:00"/>
    <d v="2022-12-19T00:00:00"/>
    <n v="331"/>
    <s v="181-360"/>
    <n v="67268"/>
    <n v="19710"/>
    <n v="0"/>
    <n v="0"/>
    <n v="0"/>
    <n v="0"/>
    <n v="0"/>
    <n v="0"/>
    <m/>
    <s v="MIGRACION"/>
    <s v="TARIFA: SE GLOSA FACTURA POR MAYOR VALOR COBRADO EN CONSULTA DE URGENCIA SEGUN NOTA TECNICA CUESTA $45990 DEL CONVENIO. YUFREY HERNNADEZ"/>
    <s v="Acta Conciliacion N°156"/>
    <n v="0"/>
    <n v="19710"/>
    <n v="0"/>
    <m/>
    <m/>
    <m/>
    <m/>
    <m/>
    <s v="MIG-891401777"/>
    <n v="197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10"/>
    <n v="0"/>
    <n v="2201529365"/>
    <d v="2024-07-12T00:00:00"/>
    <s v="(en blanco)"/>
    <n v="1574049"/>
  </r>
  <r>
    <n v="891401777"/>
    <s v="E.S.E. HOSP SAN VICENTE DE PAUL-SANT"/>
    <m/>
    <s v="FE50673"/>
    <s v="FE50673"/>
    <s v="891401777_FE50673"/>
    <m/>
    <d v="2022-12-14T00:00:00"/>
    <d v="2023-01-06T00:00:00"/>
    <n v="19710"/>
    <n v="19710"/>
    <s v="Factura cancelada"/>
    <x v="0"/>
    <n v="0"/>
    <m/>
    <m/>
    <m/>
    <m/>
    <s v="Finalizada"/>
    <d v="2022-12-14T00:00:00"/>
    <d v="2023-01-17T00:00:00"/>
    <d v="2024-04-03T00:00:00"/>
    <m/>
    <n v="331"/>
    <s v="181-360"/>
    <n v="191407"/>
    <n v="19710"/>
    <n v="0"/>
    <n v="0"/>
    <n v="0"/>
    <n v="0"/>
    <n v="0"/>
    <n v="0"/>
    <m/>
    <m/>
    <s v="TARIFA MAYOR VALOR COBRADO EN CONSULTA URGENICAS FACUTRAN $65700 CONVENIO $ 45990 SE OBJETA LA DIFERENCIA $ 19710 YUFREY"/>
    <s v="Acta Conciliacion N°156"/>
    <n v="0"/>
    <n v="19710"/>
    <n v="0"/>
    <m/>
    <m/>
    <m/>
    <m/>
    <m/>
    <s v="MIG-891401777"/>
    <n v="197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10"/>
    <n v="0"/>
    <n v="2201529365"/>
    <d v="2024-07-12T00:00:00"/>
    <s v="(en blanco)"/>
    <n v="1574049"/>
  </r>
  <r>
    <n v="891401777"/>
    <s v="E.S.E. HOSP SAN VICENTE DE PAUL-SANT"/>
    <m/>
    <s v="FE50916"/>
    <s v="FE50916"/>
    <s v="891401777_FE50916"/>
    <m/>
    <d v="2022-12-16T00:00:00"/>
    <d v="2023-01-06T00:00:00"/>
    <n v="19710"/>
    <n v="19710"/>
    <s v="Factura cancelada"/>
    <x v="0"/>
    <n v="0"/>
    <m/>
    <m/>
    <m/>
    <m/>
    <s v="Finalizada"/>
    <d v="2022-12-16T00:00:00"/>
    <d v="2023-01-17T00:00:00"/>
    <d v="2024-04-03T00:00:00"/>
    <m/>
    <n v="331"/>
    <s v="181-360"/>
    <n v="186381"/>
    <n v="19710"/>
    <n v="0"/>
    <n v="0"/>
    <n v="0"/>
    <n v="0"/>
    <n v="0"/>
    <n v="0"/>
    <m/>
    <m/>
    <s v="TARIFA MAYOR VALOR COBRADO EN CONSULTA URGENCIAS FACUTRAN $65700 CONVENIO $ 45990 SE OBJETA LA DIFERENCIA $ 19710 YUFREY"/>
    <s v="Acta Conciliacion N°156"/>
    <n v="0"/>
    <n v="19710"/>
    <n v="0"/>
    <m/>
    <m/>
    <m/>
    <m/>
    <m/>
    <s v="MIG-891401777"/>
    <n v="197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710"/>
    <n v="0"/>
    <n v="2201529365"/>
    <d v="2024-07-12T00:00:00"/>
    <s v="(en blanco)"/>
    <n v="1574049"/>
  </r>
  <r>
    <n v="891401777"/>
    <s v="E.S.E. HOSP SAN VICENTE DE PAUL-SANT"/>
    <m/>
    <s v="FE51890"/>
    <s v="FE51890"/>
    <s v="891401777_FE51890"/>
    <m/>
    <d v="2022-12-31T00:00:00"/>
    <d v="2023-01-06T00:00:00"/>
    <n v="36810"/>
    <n v="36810"/>
    <s v="Factura cancelada"/>
    <x v="0"/>
    <n v="0"/>
    <m/>
    <m/>
    <m/>
    <m/>
    <s v="Finalizada"/>
    <d v="2022-12-31T00:00:00"/>
    <d v="2023-01-17T00:00:00"/>
    <d v="2024-04-03T00:00:00"/>
    <m/>
    <n v="331"/>
    <s v="181-360"/>
    <n v="149214"/>
    <n v="36810"/>
    <n v="0"/>
    <n v="0"/>
    <n v="0"/>
    <n v="0"/>
    <n v="0"/>
    <n v="0"/>
    <m/>
    <m/>
    <s v="tarifa: se glosa factura por mayor valor cobrado.factura de urgencia. se valida con la nota tecnica convenio urgencia $45990.hemogra$19390. creatinina$11200 y glucosa$11 690 nitrogeno$9310. yufrey hernandez"/>
    <s v="Acta Conciliacion N°156"/>
    <n v="0"/>
    <n v="36810"/>
    <n v="0"/>
    <m/>
    <m/>
    <m/>
    <m/>
    <m/>
    <s v="MIG-891401777"/>
    <n v="368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6810"/>
    <n v="0"/>
    <n v="2201529365"/>
    <d v="2024-07-12T00:00:00"/>
    <s v="(en blanco)"/>
    <n v="1574049"/>
  </r>
  <r>
    <n v="891401777"/>
    <s v="E.S.E. HOSP SAN VICENTE DE PAUL-SANT"/>
    <m/>
    <s v="FE53041"/>
    <s v="FE53041"/>
    <s v="891401777_FE53041"/>
    <m/>
    <d v="2023-01-19T00:00:00"/>
    <d v="2023-02-04T00:00:00"/>
    <n v="37963"/>
    <n v="37963"/>
    <s v="Factura cancelada"/>
    <x v="0"/>
    <n v="0"/>
    <m/>
    <m/>
    <m/>
    <m/>
    <s v="Finalizada"/>
    <d v="2023-01-20T00:00:00"/>
    <d v="2023-02-10T00:00:00"/>
    <d v="2024-04-03T00:00:00"/>
    <d v="2023-02-16T00:00:00"/>
    <n v="331"/>
    <s v="181-360"/>
    <n v="642349"/>
    <n v="37963"/>
    <n v="0"/>
    <n v="0"/>
    <n v="0"/>
    <n v="0"/>
    <n v="0"/>
    <n v="0"/>
    <m/>
    <s v="MIGRACION"/>
    <s v="TARIFA: SE GLOSA FACTURA POR MAYIR VALOR COBRADOFACTURA DE URGENCIA .CONSULTA DE URGENCIA .LABORATORIO HEMOGRAMA Y TRASPORTE.SE VALIDA SEGUN NOTA TECNICA. YUFREY HERNANDEZ"/>
    <s v="Acta Conciliacion N°156"/>
    <n v="0"/>
    <n v="37963"/>
    <n v="0"/>
    <m/>
    <m/>
    <m/>
    <m/>
    <m/>
    <s v="MIG-891401777"/>
    <n v="37963"/>
    <n v="0"/>
    <n v="0"/>
    <n v="0"/>
    <n v="0"/>
    <n v="0"/>
    <n v="0"/>
    <n v="0"/>
    <n v="0"/>
    <n v="0"/>
    <n v="0"/>
    <m/>
    <m/>
    <m/>
    <n v="0"/>
    <n v="0"/>
    <n v="0"/>
    <m/>
    <m/>
    <m/>
    <n v="0"/>
    <n v="604386"/>
    <n v="0"/>
    <n v="2201362973"/>
    <d v="2023-02-28T00:00:00"/>
    <s v="(en blanco)"/>
    <n v="1310540"/>
  </r>
  <r>
    <n v="891401777"/>
    <s v="E.S.E. HOSP SAN VICENTE DE PAUL-SANT"/>
    <m/>
    <s v="FE53792"/>
    <s v="FE53792"/>
    <s v="891401777_FE53792"/>
    <m/>
    <d v="2023-01-31T00:00:00"/>
    <d v="2023-02-04T00:00:00"/>
    <n v="30210"/>
    <n v="30210"/>
    <s v="Factura cancelada"/>
    <x v="0"/>
    <n v="0"/>
    <m/>
    <m/>
    <m/>
    <m/>
    <s v="Finalizada"/>
    <d v="2023-02-04T00:00:00"/>
    <d v="2023-02-10T00:00:00"/>
    <d v="2024-04-03T00:00:00"/>
    <d v="2023-02-16T00:00:00"/>
    <n v="331"/>
    <s v="181-360"/>
    <n v="571606"/>
    <n v="30210"/>
    <n v="0"/>
    <n v="0"/>
    <n v="0"/>
    <n v="0"/>
    <n v="0"/>
    <n v="0"/>
    <m/>
    <s v="MIGRACION"/>
    <s v="TARIFA:se glosa factura por consulta de urgenciafactura hospitalaria se valida nota tecnica consulta de urge ncia cup 890701 $ 45.990 . yufrey hernnadez"/>
    <s v="Acta Conciliacion N°156"/>
    <n v="0"/>
    <n v="30210"/>
    <n v="0"/>
    <m/>
    <m/>
    <m/>
    <m/>
    <m/>
    <s v="MIG-891401777"/>
    <n v="302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41396"/>
    <n v="0"/>
    <n v="2201362973"/>
    <d v="2023-02-28T00:00:00"/>
    <s v="(en blanco)"/>
    <n v="1310540"/>
  </r>
  <r>
    <n v="891401777"/>
    <s v="E.S.E. HOSP SAN VICENTE DE PAUL-SANT"/>
    <m/>
    <s v="FE53354"/>
    <s v="FE53354"/>
    <s v="891401777_FE53354"/>
    <m/>
    <d v="2023-01-24T00:00:00"/>
    <d v="2023-02-04T00:00:00"/>
    <n v="41730"/>
    <n v="41730"/>
    <s v="Factura cancelada"/>
    <x v="0"/>
    <n v="0"/>
    <m/>
    <m/>
    <m/>
    <m/>
    <s v="Finalizada"/>
    <d v="2023-01-24T00:00:00"/>
    <d v="2023-02-10T00:00:00"/>
    <d v="2024-04-03T00:00:00"/>
    <d v="2023-02-16T00:00:00"/>
    <n v="331"/>
    <s v="181-360"/>
    <n v="152207"/>
    <n v="41730"/>
    <n v="0"/>
    <n v="0"/>
    <n v="0"/>
    <n v="0"/>
    <n v="0"/>
    <n v="0"/>
    <m/>
    <s v="MIGRACION"/>
    <s v="TARIFA:se glosa factura por mayor valor cobradoconsulta de urgencia cup 890701 cuesta segun nota tecnica $ 45.990  sutura segun nota tecnica cup :865101 $ 13090 derechos de sala suturas cup 5DS003 $38290. yufey hernandez"/>
    <s v="Acta Conciliacion N°156"/>
    <n v="0"/>
    <n v="41730"/>
    <n v="0"/>
    <m/>
    <m/>
    <m/>
    <m/>
    <m/>
    <s v="MIG-891401777"/>
    <n v="4173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0477"/>
    <n v="0"/>
    <n v="2201362973"/>
    <d v="2023-02-28T00:00:00"/>
    <s v="(en blanco)"/>
    <n v="1310540"/>
  </r>
  <r>
    <n v="891401777"/>
    <s v="E.S.E. HOSP SAN VICENTE DE PAUL-SANT"/>
    <m/>
    <s v="FE53196"/>
    <s v="FE53196"/>
    <s v="891401777_FE53196"/>
    <m/>
    <d v="2023-01-22T00:00:00"/>
    <d v="2023-02-04T00:00:00"/>
    <n v="19710"/>
    <n v="19710"/>
    <s v="Factura cancelada"/>
    <x v="0"/>
    <n v="0"/>
    <m/>
    <m/>
    <m/>
    <m/>
    <s v="Finalizada"/>
    <d v="2023-01-22T00:00:00"/>
    <d v="2023-02-10T00:00:00"/>
    <d v="2024-04-03T00:00:00"/>
    <d v="2023-02-16T00:00:00"/>
    <n v="331"/>
    <s v="181-360"/>
    <n v="73991"/>
    <n v="19710"/>
    <n v="0"/>
    <n v="0"/>
    <n v="0"/>
    <n v="0"/>
    <n v="0"/>
    <n v="0"/>
    <m/>
    <s v="MIGRACION"/>
    <s v="TARIFA: SE GLOSA FACTURA CONSULTA DE URGENCIACUP .890701 SE VALIDA NOTA TECNICA CUESTA $45990 YUFREY HERNNADEZ"/>
    <s v="Acta Conciliacion N°156"/>
    <n v="0"/>
    <n v="19710"/>
    <n v="0"/>
    <m/>
    <m/>
    <m/>
    <m/>
    <m/>
    <s v="MIG-891401777"/>
    <n v="197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4281"/>
    <n v="0"/>
    <n v="2201362973"/>
    <d v="2023-02-28T00:00:00"/>
    <s v="(en blanco)"/>
    <n v="1310540"/>
  </r>
  <r>
    <n v="891401777"/>
    <s v="E.S.E. HOSP SAN VICENTE DE PAUL-SANT"/>
    <m/>
    <s v="FE55702"/>
    <s v="FE55702"/>
    <s v="891401777_FE55702"/>
    <m/>
    <d v="2023-02-27T00:00:00"/>
    <d v="2023-03-04T00:00:00"/>
    <n v="171848"/>
    <n v="171848"/>
    <s v="Factura cancelada"/>
    <x v="0"/>
    <n v="0"/>
    <m/>
    <m/>
    <m/>
    <m/>
    <s v="Finalizada"/>
    <d v="2023-02-27T00:00:00"/>
    <d v="2023-03-14T00:00:00"/>
    <d v="2024-04-03T00:00:00"/>
    <d v="2023-03-25T00:00:00"/>
    <n v="331"/>
    <s v="181-360"/>
    <n v="171848"/>
    <n v="63930"/>
    <n v="0"/>
    <n v="0"/>
    <n v="0"/>
    <n v="0"/>
    <n v="0"/>
    <n v="0"/>
    <m/>
    <s v="MIGRACION"/>
    <s v="TARIFA:Se glosa por mayor valor cobrado los siguientes cups890701 $30210 CONSULTA URGENCIAS /865101 $8610 SUTURA / 5DS003 $25110 DERECHO DE SALA. CAROLINA"/>
    <s v="Acta Conciliacion N°156"/>
    <n v="0"/>
    <n v="63930"/>
    <n v="0"/>
    <m/>
    <m/>
    <m/>
    <m/>
    <m/>
    <s v="MIG-891401777"/>
    <n v="171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3930"/>
    <n v="0"/>
    <n v="2201529365"/>
    <d v="2024-07-12T00:00:00"/>
    <s v="(en blanco)"/>
    <n v="1574049"/>
  </r>
  <r>
    <n v="891401777"/>
    <s v="E.S.E. HOSP SAN VICENTE DE PAUL-SANT"/>
    <m/>
    <s v="FE56801"/>
    <s v="FE56801"/>
    <s v="891401777_FE56801"/>
    <m/>
    <d v="2023-03-16T00:00:00"/>
    <d v="2023-04-02T00:00:00"/>
    <n v="34400"/>
    <n v="34400"/>
    <s v="Factura cancelada"/>
    <x v="0"/>
    <n v="0"/>
    <m/>
    <m/>
    <m/>
    <m/>
    <s v="Finalizada"/>
    <d v="2023-03-16T00:00:00"/>
    <d v="2023-04-04T00:00:00"/>
    <d v="2024-04-03T00:00:00"/>
    <m/>
    <n v="331"/>
    <s v="181-360"/>
    <n v="34400"/>
    <n v="13610"/>
    <n v="0"/>
    <n v="0"/>
    <n v="0"/>
    <n v="0"/>
    <n v="0"/>
    <n v="0"/>
    <m/>
    <m/>
    <s v="TARIFA:SE GLOSA COD 890703 POR MAYOR VALOR COBRADO, TARIFAPACTADA $20.790 DIFERENCIA $13.610 SE OBJETA LA DIFERENCIA $13.610. CAROLKINA MOSQUERA"/>
    <s v="Acta Conciliacion N°156"/>
    <n v="0"/>
    <n v="13610"/>
    <n v="0"/>
    <m/>
    <m/>
    <m/>
    <m/>
    <m/>
    <s v="MIG-891401777"/>
    <n v="344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610"/>
    <n v="0"/>
    <n v="2201510479"/>
    <d v="2024-05-17T00:00:00"/>
    <s v="(en blanco)"/>
    <n v="172240"/>
  </r>
  <r>
    <n v="891401777"/>
    <s v="E.S.E. HOSP SAN VICENTE DE PAUL-SANT"/>
    <m/>
    <s v="FE58418"/>
    <s v="FE58418"/>
    <s v="891401777_FE58418"/>
    <m/>
    <d v="2023-04-11T00:00:00"/>
    <d v="2023-05-05T00:00:00"/>
    <n v="78684"/>
    <n v="78684"/>
    <s v="Factura cancelada"/>
    <x v="0"/>
    <n v="0"/>
    <m/>
    <m/>
    <m/>
    <m/>
    <s v="Finalizada"/>
    <d v="2023-04-12T00:00:00"/>
    <d v="2023-05-10T00:00:00"/>
    <d v="2024-04-03T00:00:00"/>
    <m/>
    <n v="331"/>
    <s v="181-360"/>
    <n v="78684"/>
    <n v="56920"/>
    <n v="0"/>
    <n v="0"/>
    <n v="0"/>
    <n v="0"/>
    <n v="0"/>
    <n v="0"/>
    <m/>
    <m/>
    <s v="TARIFA: SE REALIZA OBJECCION MAYOR VALOR COBRADO EN CUPS890701 T/P $45.990 DIFERENCIA $30.210,CUPS 903883 T/P $7.000 DIFERENCIA $1.600,CUPS 895100 T/P $38.290 DIFERENCIA $25.110 SE GLOSA LA DIFERENCIA $56.920. CAROLINA MOSQUERA"/>
    <s v="Acta Conciliacion N°156"/>
    <n v="0"/>
    <n v="56920"/>
    <n v="0"/>
    <m/>
    <m/>
    <m/>
    <m/>
    <m/>
    <s v="MIG-891401777"/>
    <n v="78684"/>
    <n v="0"/>
    <n v="0"/>
    <n v="0"/>
    <n v="0"/>
    <n v="0"/>
    <n v="0"/>
    <n v="0"/>
    <n v="0"/>
    <n v="0"/>
    <n v="0"/>
    <m/>
    <m/>
    <m/>
    <n v="0"/>
    <n v="0"/>
    <n v="0"/>
    <m/>
    <m/>
    <m/>
    <n v="0"/>
    <n v="56920"/>
    <n v="0"/>
    <n v="2201529365"/>
    <d v="2024-07-12T00:00:00"/>
    <s v="(en blanco)"/>
    <n v="1574049"/>
  </r>
  <r>
    <n v="891401777"/>
    <s v="E.S.E. HOSP SAN VICENTE DE PAUL-SANT"/>
    <m/>
    <s v="FE58384"/>
    <s v="FE58384"/>
    <s v="891401777_FE58384"/>
    <m/>
    <d v="2023-04-09T00:00:00"/>
    <d v="2023-05-05T00:00:00"/>
    <n v="85796"/>
    <n v="85796"/>
    <s v="Factura cancelada"/>
    <x v="0"/>
    <n v="0"/>
    <m/>
    <m/>
    <m/>
    <m/>
    <s v="Finalizada"/>
    <d v="2023-04-09T00:00:00"/>
    <d v="2023-05-10T00:00:00"/>
    <d v="2024-04-03T00:00:00"/>
    <m/>
    <n v="331"/>
    <s v="181-360"/>
    <n v="85796"/>
    <n v="30210"/>
    <n v="0"/>
    <n v="0"/>
    <n v="0"/>
    <n v="0"/>
    <n v="0"/>
    <n v="0"/>
    <m/>
    <m/>
    <s v="TARIFA: SE REALIZA OBJECCION MAYOR VALOR COBRADO EN CUPS890701 T/P $45.990 DIFERENCIA $30.210,SE GLOSA LA DIFERENCIA CAROLINA MOSQUERA"/>
    <s v="Acta Conciliacion N°156"/>
    <n v="0"/>
    <n v="30210"/>
    <n v="0"/>
    <m/>
    <m/>
    <m/>
    <m/>
    <m/>
    <s v="MIG-891401777"/>
    <n v="85796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210"/>
    <n v="0"/>
    <n v="2201529365"/>
    <d v="2024-07-12T00:00:00"/>
    <s v="(en blanco)"/>
    <n v="1574049"/>
  </r>
  <r>
    <n v="891401777"/>
    <s v="E.S.E. HOSP SAN VICENTE DE PAUL-SANT"/>
    <m/>
    <s v="FE58365"/>
    <s v="FE58365"/>
    <s v="891401777_FE58365"/>
    <m/>
    <d v="2023-04-07T00:00:00"/>
    <d v="2023-05-05T00:00:00"/>
    <n v="159434"/>
    <n v="159434"/>
    <s v="Factura cancelada"/>
    <x v="0"/>
    <n v="0"/>
    <m/>
    <m/>
    <m/>
    <m/>
    <s v="Finalizada"/>
    <d v="2023-04-09T00:00:00"/>
    <d v="2023-05-10T00:00:00"/>
    <d v="2024-04-03T00:00:00"/>
    <m/>
    <n v="331"/>
    <s v="181-360"/>
    <n v="159434"/>
    <n v="56920"/>
    <n v="0"/>
    <n v="0"/>
    <n v="0"/>
    <n v="0"/>
    <n v="0"/>
    <n v="0"/>
    <m/>
    <m/>
    <s v="TARIFA: SE REALIZA OBJECCION MAYOR VALOR COBRADO EN CUPS890701 T/P $45.990 DIFERENCIA $30.210,CUPS 903883 T/P $7.000 DIFERENCIA $1.600,CUPS 895100 T/P $38.290 DIFERENCIA $25.110 SE GLOSA LA DIFERENCIA $56.920. CAROLINA MOSQUERA"/>
    <s v="Acta Conciliacion N°156"/>
    <n v="0"/>
    <n v="56920"/>
    <n v="0"/>
    <m/>
    <m/>
    <m/>
    <m/>
    <m/>
    <s v="MIG-891401777"/>
    <n v="159434"/>
    <n v="0"/>
    <n v="0"/>
    <n v="0"/>
    <n v="0"/>
    <n v="0"/>
    <n v="0"/>
    <n v="0"/>
    <n v="0"/>
    <n v="0"/>
    <n v="0"/>
    <m/>
    <m/>
    <m/>
    <n v="0"/>
    <n v="0"/>
    <n v="0"/>
    <m/>
    <m/>
    <m/>
    <n v="0"/>
    <n v="56920"/>
    <n v="0"/>
    <n v="2201529365"/>
    <d v="2024-07-12T00:00:00"/>
    <s v="(en blanco)"/>
    <n v="1574049"/>
  </r>
  <r>
    <n v="891401777"/>
    <s v="E.S.E. HOSP SAN VICENTE DE PAUL-SANT"/>
    <m/>
    <s v="FE61823"/>
    <s v="FE61823"/>
    <s v="891401777_FE61823"/>
    <m/>
    <d v="2023-05-30T00:00:00"/>
    <d v="2023-06-09T00:00:00"/>
    <n v="84459"/>
    <n v="2613"/>
    <s v="Factura cancelada"/>
    <x v="0"/>
    <n v="0"/>
    <m/>
    <m/>
    <m/>
    <m/>
    <s v="Finalizada"/>
    <d v="2023-06-01T00:00:00"/>
    <d v="2023-06-17T00:00:00"/>
    <d v="2024-04-03T00:00:00"/>
    <m/>
    <n v="331"/>
    <s v="181-360"/>
    <n v="84459"/>
    <n v="30754"/>
    <n v="0"/>
    <n v="0"/>
    <n v="0"/>
    <n v="0"/>
    <n v="0"/>
    <n v="0"/>
    <m/>
    <m/>
    <s v="TARIFA: SE REALIZA OBJECCION MAYOR VALOR COBRADO EN CUPS 890701 T/P 45.990 DIFERENCIA $30.210,CUM 19922562-10 T/P $428 D IFERENCIA $544,SE GLOSA LA DIFERENCIA POR $30.754.CAROLINA M OSQUERA TRIVIÑO"/>
    <s v="Acta Conciliacion N°156"/>
    <n v="0"/>
    <n v="30754"/>
    <n v="0"/>
    <m/>
    <m/>
    <m/>
    <m/>
    <m/>
    <s v="MIG-891401777"/>
    <n v="2613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754"/>
    <n v="0"/>
    <n v="2201529365"/>
    <d v="2024-07-12T00:00:00"/>
    <s v="(en blanco)"/>
    <n v="1574049"/>
  </r>
  <r>
    <n v="891401777"/>
    <s v="E.S.E. HOSP SAN VICENTE DE PAUL-SANT"/>
    <m/>
    <s v="FE67590"/>
    <s v="FE67590"/>
    <s v="891401777_FE67590"/>
    <m/>
    <d v="2023-08-20T00:00:00"/>
    <d v="2023-09-15T00:00:00"/>
    <n v="77531"/>
    <n v="30210"/>
    <s v="Factura cancelada"/>
    <x v="0"/>
    <n v="0"/>
    <m/>
    <m/>
    <m/>
    <m/>
    <s v="Finalizada"/>
    <d v="2023-08-20T00:00:00"/>
    <d v="2023-09-12T00:00:00"/>
    <d v="2024-04-03T00:00:00"/>
    <m/>
    <n v="331"/>
    <s v="181-360"/>
    <n v="77531"/>
    <n v="30210"/>
    <n v="0"/>
    <n v="0"/>
    <n v="0"/>
    <n v="0"/>
    <n v="0"/>
    <n v="0"/>
    <m/>
    <m/>
    <s v="1-SE REALIZA OBJECCION MAYOR VALOR COBRADO EN CUPS 890701 T/P $45.990 SE GLOSA LA DIFERENCIA $30.210"/>
    <s v="Acta Conciliacion N°156"/>
    <n v="0"/>
    <n v="30210"/>
    <n v="0"/>
    <m/>
    <m/>
    <m/>
    <s v="Urgencias"/>
    <m/>
    <s v="URG-2023-245"/>
    <n v="302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210"/>
    <n v="0"/>
    <n v="2201511290"/>
    <d v="2024-05-29T00:00:00"/>
    <s v="(en blanco)"/>
    <n v="64585104"/>
  </r>
  <r>
    <n v="891401777"/>
    <s v="E.S.E. HOSP SAN VICENTE DE PAUL-SANT"/>
    <m/>
    <s v="FE251219"/>
    <s v="FE251219"/>
    <s v="891401777_FE251219"/>
    <m/>
    <d v="2023-09-27T00:00:00"/>
    <d v="2023-10-09T00:00:00"/>
    <n v="90750"/>
    <n v="30210"/>
    <s v="Factura cancelada"/>
    <x v="0"/>
    <n v="0"/>
    <m/>
    <m/>
    <m/>
    <m/>
    <s v="Finalizada"/>
    <d v="2023-09-27T00:00:00"/>
    <d v="2023-10-09T00:00:00"/>
    <d v="2024-04-03T00:00:00"/>
    <m/>
    <n v="331"/>
    <s v="181-360"/>
    <n v="90750"/>
    <n v="30210"/>
    <n v="0"/>
    <n v="0"/>
    <n v="0"/>
    <n v="0"/>
    <n v="0"/>
    <n v="0"/>
    <m/>
    <m/>
    <s v="1-SE REALIZA OBJECCION MAYOR VALOR COBRADO T/P $45.990 SE GLOSA LA DIFERENCIA $30.210"/>
    <s v="Acta Conciliacion N°156"/>
    <n v="0"/>
    <n v="30210"/>
    <n v="0"/>
    <m/>
    <m/>
    <m/>
    <s v="Urgencias"/>
    <m/>
    <s v="URG-2023-245"/>
    <n v="302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210"/>
    <n v="0"/>
    <n v="2201511290"/>
    <d v="2024-05-29T00:00:00"/>
    <s v="(en blanco)"/>
    <n v="64585104"/>
  </r>
  <r>
    <n v="891401777"/>
    <s v="E.S.E. HOSP SAN VICENTE DE PAUL-SANT"/>
    <m/>
    <s v="FE251228"/>
    <s v="FE251228"/>
    <s v="891401777_FE251228"/>
    <m/>
    <d v="2023-09-27T00:00:00"/>
    <d v="2023-10-09T00:00:00"/>
    <n v="139717"/>
    <n v="55320"/>
    <s v="Factura cancelada"/>
    <x v="0"/>
    <n v="0"/>
    <m/>
    <m/>
    <m/>
    <m/>
    <s v="Finalizada"/>
    <d v="2023-09-27T00:00:00"/>
    <d v="2023-10-09T00:00:00"/>
    <d v="2024-04-03T00:00:00"/>
    <m/>
    <n v="331"/>
    <s v="181-360"/>
    <n v="139717"/>
    <n v="55320"/>
    <n v="0"/>
    <n v="0"/>
    <n v="0"/>
    <n v="0"/>
    <n v="0"/>
    <n v="0"/>
    <m/>
    <m/>
    <s v="1-SE REALIZA OBJECCION MAYOR VALOR COBRADO  CUPS 890701 P $45.990 SE GLOSA LA DIFERENCIA $30.210 2-CUPS 895100 T/P $38.290 SE GLOSA LA DIFERENCIA $25.110"/>
    <s v="Acta Conciliacion N°156"/>
    <n v="0"/>
    <n v="55320"/>
    <n v="0"/>
    <m/>
    <m/>
    <m/>
    <s v="Urgencias"/>
    <m/>
    <s v="URG-2023-245"/>
    <n v="5532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5320"/>
    <n v="0"/>
    <n v="2201511290"/>
    <d v="2024-05-29T00:00:00"/>
    <s v="(en blanco)"/>
    <n v="64585104"/>
  </r>
  <r>
    <n v="891401777"/>
    <s v="E.S.E. HOSP SAN VICENTE DE PAUL-SANT"/>
    <m/>
    <s v="FE68517"/>
    <s v="FE68517"/>
    <s v="891401777_FE68517"/>
    <m/>
    <d v="2023-09-02T00:00:00"/>
    <d v="2023-10-09T00:00:00"/>
    <n v="78281"/>
    <n v="30210"/>
    <s v="Factura cancelada"/>
    <x v="0"/>
    <n v="0"/>
    <m/>
    <m/>
    <m/>
    <m/>
    <s v="Finalizada"/>
    <d v="2023-09-02T00:00:00"/>
    <d v="2023-10-09T00:00:00"/>
    <d v="2024-04-03T00:00:00"/>
    <m/>
    <n v="331"/>
    <s v="181-360"/>
    <n v="78281"/>
    <n v="30210"/>
    <n v="0"/>
    <n v="0"/>
    <n v="0"/>
    <n v="0"/>
    <n v="0"/>
    <n v="0"/>
    <m/>
    <m/>
    <s v="1-SE REALIZA OBJECCION MAYOR VALOR COBRADO CUPS 890701 T/P $45.990 SE GLOSA LA DIFERENCIA $30.210"/>
    <s v="Acta Conciliacion N°156"/>
    <n v="0"/>
    <n v="30210"/>
    <n v="0"/>
    <m/>
    <m/>
    <m/>
    <s v="Urgencias"/>
    <m/>
    <s v="URG-2023-245"/>
    <n v="302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210"/>
    <n v="0"/>
    <n v="2201511290"/>
    <d v="2024-05-29T00:00:00"/>
    <s v="(en blanco)"/>
    <n v="64585104"/>
  </r>
  <r>
    <n v="891401777"/>
    <s v="E.S.E. HOSP SAN VICENTE DE PAUL-SANT"/>
    <m/>
    <s v="FE251036"/>
    <s v="FE251036"/>
    <s v="891401777_FE251036"/>
    <m/>
    <d v="2023-09-23T00:00:00"/>
    <d v="2023-10-09T00:00:00"/>
    <n v="86843"/>
    <n v="86843"/>
    <s v="Factura cancelada"/>
    <x v="0"/>
    <n v="0"/>
    <m/>
    <m/>
    <m/>
    <m/>
    <s v="Finalizada"/>
    <d v="2023-09-23T00:00:00"/>
    <d v="2023-10-09T00:00:00"/>
    <d v="2024-04-03T00:00:00"/>
    <m/>
    <n v="331"/>
    <s v="181-360"/>
    <n v="86843"/>
    <n v="30210"/>
    <n v="0"/>
    <n v="0"/>
    <n v="0"/>
    <n v="0"/>
    <n v="0"/>
    <n v="0"/>
    <m/>
    <m/>
    <s v="1-SE REALIZA OBJECCION MAYOR VALOR COBRADO EN CUPS 890701 T/P $45.990 SE GLOSA LA DIFERENCIA $30.210"/>
    <s v="Acta Conciliacion N°156"/>
    <n v="0"/>
    <n v="30210"/>
    <n v="0"/>
    <m/>
    <m/>
    <m/>
    <s v="Urgencias"/>
    <m/>
    <s v="URG-2023-245"/>
    <n v="86843"/>
    <n v="0"/>
    <n v="0"/>
    <n v="0"/>
    <n v="0"/>
    <n v="0"/>
    <n v="0"/>
    <n v="0"/>
    <n v="0"/>
    <n v="0"/>
    <n v="0"/>
    <m/>
    <m/>
    <m/>
    <n v="0"/>
    <n v="0"/>
    <n v="0"/>
    <m/>
    <m/>
    <m/>
    <n v="0"/>
    <n v="56633"/>
    <n v="0"/>
    <n v="2201452630"/>
    <d v="2023-11-15T00:00:00"/>
    <s v="(en blanco)"/>
    <n v="56633"/>
  </r>
  <r>
    <n v="891401777"/>
    <s v="E.S.E. HOSP SAN VICENTE DE PAUL-SANT"/>
    <m/>
    <s v="FE252591"/>
    <s v="FE252591"/>
    <s v="891401777_FE252591"/>
    <m/>
    <d v="2023-10-17T00:00:00"/>
    <d v="2023-11-14T00:00:00"/>
    <n v="780085"/>
    <n v="155574"/>
    <s v="Factura cancelada"/>
    <x v="0"/>
    <n v="0"/>
    <m/>
    <m/>
    <m/>
    <m/>
    <s v="Finalizada"/>
    <d v="2023-10-17T00:00:00"/>
    <d v="2023-11-14T00:00:00"/>
    <d v="2024-04-03T00:00:00"/>
    <m/>
    <n v="331"/>
    <s v="181-360"/>
    <n v="780085"/>
    <n v="155574"/>
    <n v="0"/>
    <n v="0"/>
    <n v="0"/>
    <n v="0"/>
    <n v="0"/>
    <n v="0"/>
    <m/>
    <m/>
    <s v="1-SE REALIZA OBJECCION MAYOR VALOR COBRADO EN CUPS 890701 T/P $45.990 SE GLOSA LA DIFERENCIA $30.210 2-SE REALIZA OBJECCION MAYOR VALOR COBRADO EN CUPS 865101 T/P $11.645 SE GLOSA LA DIFERENCIA $10.055 3-SE REALIZA OBJECCION MAYOR VALOR COBRADO EN CUPS 5DS003 T/P $38.290 SE GLOSA LA DIFERENCIA $25.110 4-SE REALIZA OBJECCION MAYOR VALOR COBRADO EN CUPS 601T02 T/P $491.723 SE GLOSA LA DIFERENCIA $90.199    "/>
    <s v="Acta Conciliacion N°156"/>
    <n v="0"/>
    <n v="155574"/>
    <n v="0"/>
    <m/>
    <m/>
    <m/>
    <s v="Urgencias"/>
    <m/>
    <s v="URG-2023-245"/>
    <n v="155574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5574"/>
    <n v="0"/>
    <n v="2201511290"/>
    <d v="2024-05-29T00:00:00"/>
    <s v="(en blanco)"/>
    <n v="64585104"/>
  </r>
  <r>
    <n v="891401777"/>
    <s v="E.S.E. HOSP SAN VICENTE DE PAUL-SANT"/>
    <m/>
    <s v="FE253023"/>
    <s v="FE253023"/>
    <s v="891401777_FE253023"/>
    <m/>
    <d v="2023-10-23T00:00:00"/>
    <d v="2023-11-15T00:00:00"/>
    <n v="79563"/>
    <n v="9210"/>
    <s v="Factura cancelada"/>
    <x v="0"/>
    <n v="0"/>
    <m/>
    <m/>
    <m/>
    <m/>
    <s v="Finalizada"/>
    <d v="2023-10-23T00:00:00"/>
    <d v="2023-11-15T00:00:00"/>
    <d v="2024-04-03T00:00:00"/>
    <m/>
    <n v="331"/>
    <s v="181-360"/>
    <n v="79563"/>
    <n v="30210"/>
    <n v="0"/>
    <n v="0"/>
    <n v="0"/>
    <n v="0"/>
    <n v="0"/>
    <n v="0"/>
    <m/>
    <m/>
    <s v="1-SE REALIZA OBJECCION MAYOR VALOR COBRADO CUPS 890701 T/P $45.990 SE GLOSA LA DIFERENCIA $30.210"/>
    <s v="Acta Conciliacion N°156"/>
    <n v="0"/>
    <n v="30210"/>
    <n v="0"/>
    <m/>
    <m/>
    <m/>
    <s v="Urgencias"/>
    <m/>
    <s v="URG-2023-245"/>
    <n v="921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210"/>
    <n v="0"/>
    <n v="2201510479"/>
    <d v="2024-05-17T00:00:00"/>
    <s v="(en blanco)"/>
    <n v="172240"/>
  </r>
  <r>
    <n v="891401777"/>
    <s v="E.S.E. HOSP SAN VICENTE DE PAUL-SANT"/>
    <m/>
    <s v="FE37841"/>
    <s v="FE37841"/>
    <s v="891401777_FE37841"/>
    <m/>
    <d v="2022-06-01T00:00:00"/>
    <d v="2022-07-02T00:00:00"/>
    <n v="657147"/>
    <n v="657147"/>
    <s v="Factura cancelada"/>
    <x v="0"/>
    <n v="0"/>
    <m/>
    <m/>
    <m/>
    <m/>
    <s v="Finalizada"/>
    <d v="2022-06-01T00:00:00"/>
    <d v="2024-04-03T00:00:00"/>
    <d v="2024-04-29T00:00:00"/>
    <m/>
    <n v="305"/>
    <s v="181-360"/>
    <n v="657147"/>
    <n v="657147"/>
    <n v="0"/>
    <n v="0"/>
    <n v="0"/>
    <n v="0"/>
    <n v="0"/>
    <n v="0"/>
    <m/>
    <m/>
    <s v="AUT.se devuelve factura con soportes completos ,por queno anexan la autorizacion de los servicios . pte yanery patiño."/>
    <s v="Elizabeth Fernandez Chilito"/>
    <n v="0"/>
    <n v="657147"/>
    <n v="0"/>
    <m/>
    <m/>
    <m/>
    <s v="Servicios ambulatorios"/>
    <m/>
    <s v="URG-2023-245"/>
    <n v="657147"/>
    <n v="0"/>
    <n v="0"/>
    <n v="0"/>
    <n v="0"/>
    <n v="0"/>
    <n v="0"/>
    <n v="0"/>
    <n v="0"/>
    <n v="0"/>
    <n v="0"/>
    <m/>
    <m/>
    <m/>
    <n v="0"/>
    <n v="0"/>
    <n v="0"/>
    <m/>
    <m/>
    <m/>
    <n v="0"/>
    <n v="657147"/>
    <n v="0"/>
    <n v="2201529365"/>
    <d v="2024-07-12T00:00:00"/>
    <s v="(en blanco)"/>
    <n v="1574049"/>
  </r>
  <r>
    <n v="891401777"/>
    <s v="E.S.E. HOSP SAN VICENTE DE PAUL-SANT"/>
    <m/>
    <s v="FE44189"/>
    <s v="FE44189"/>
    <s v="891401777_FE44189"/>
    <m/>
    <d v="2022-09-03T00:00:00"/>
    <d v="2022-10-06T00:00:00"/>
    <n v="79105"/>
    <n v="79105"/>
    <s v="Factura cancelada"/>
    <x v="0"/>
    <n v="0"/>
    <m/>
    <m/>
    <m/>
    <m/>
    <s v="Finalizada"/>
    <d v="2022-09-03T00:00:00"/>
    <d v="2022-10-11T00:00:00"/>
    <d v="2023-03-21T00:00:00"/>
    <m/>
    <n v="710"/>
    <s v="Más de 360"/>
    <n v="79105"/>
    <n v="79105"/>
    <n v="0"/>
    <n v="0"/>
    <n v="0"/>
    <n v="0"/>
    <n v="0"/>
    <n v="0"/>
    <m/>
    <m/>
    <s v="PGP O CAPITA.se devuelve factura con soportes completosservicios facturados y usuario pertenece ala capita. ESE HOSPITAL SAN VICENTE DE PAUL yufrey hernnadez"/>
    <m/>
    <n v="0"/>
    <n v="79105"/>
    <n v="0"/>
    <m/>
    <m/>
    <m/>
    <m/>
    <m/>
    <s v="MIG-891401777"/>
    <n v="79105"/>
    <n v="0"/>
    <n v="0"/>
    <n v="0"/>
    <n v="0"/>
    <n v="0"/>
    <n v="0"/>
    <n v="0"/>
    <n v="0"/>
    <n v="0"/>
    <n v="0"/>
    <m/>
    <m/>
    <m/>
    <n v="0"/>
    <n v="0"/>
    <n v="0"/>
    <m/>
    <m/>
    <m/>
    <n v="0"/>
    <n v="79105"/>
    <n v="0"/>
    <n v="4800060346"/>
    <d v="2023-06-30T00:00:00"/>
    <s v="ANTIC PPTO 2074641 MARIA CAMILA ORTIZ-ANTIC PPTO 2079320 SANDRA RODRIGUEZ ZAPATA-ANTIC PPTO 2058582 YAMILETH JIMENEZ MENESES-ANTIC PPTO 2072794 MARTHA CHAUX MARROQUIN"/>
    <n v="971000"/>
  </r>
  <r>
    <n v="891401777"/>
    <s v="E.S.E. HOSP SAN VICENTE DE PAUL-SANT"/>
    <m/>
    <s v="FE44623"/>
    <s v="FE44623"/>
    <s v="891401777_FE44623"/>
    <m/>
    <d v="2022-09-13T00:00:00"/>
    <d v="2022-10-06T00:00:00"/>
    <n v="67458"/>
    <n v="67458"/>
    <s v="Factura cancelada"/>
    <x v="0"/>
    <n v="0"/>
    <m/>
    <m/>
    <m/>
    <m/>
    <s v="Finalizada"/>
    <d v="2022-09-13T00:00:00"/>
    <d v="2022-10-11T00:00:00"/>
    <d v="2023-03-21T00:00:00"/>
    <m/>
    <n v="710"/>
    <s v="Más de 360"/>
    <n v="67458"/>
    <n v="67458"/>
    <n v="0"/>
    <n v="0"/>
    <n v="0"/>
    <n v="0"/>
    <n v="0"/>
    <n v="0"/>
    <m/>
    <m/>
    <s v="PGP O CAPITA:se devuelve factura con soportes completosusuario se valida en registro al cliente y esta capitado Nombre :ESE HOSPITAL SAN VICENTE DE PAUL . yufrey hernandez"/>
    <m/>
    <n v="0"/>
    <n v="67458"/>
    <n v="0"/>
    <m/>
    <m/>
    <m/>
    <m/>
    <m/>
    <s v="MIG-891401777"/>
    <n v="6745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7458"/>
    <n v="0"/>
    <n v="4800060346"/>
    <d v="2023-06-30T00:00:00"/>
    <s v="ANTIC PPTO 2074641 MARIA CAMILA ORTIZ-ANTIC PPTO 2079320 SANDRA RODRIGUEZ ZAPATA-ANTIC PPTO 2058582 YAMILETH JIMENEZ MENESES-ANTIC PPTO 2072794 MARTHA CHAUX MARROQUIN"/>
    <n v="971000"/>
  </r>
  <r>
    <n v="891401777"/>
    <s v="E.S.E. HOSP SAN VICENTE DE PAUL-SANT"/>
    <m/>
    <s v="FE53379"/>
    <s v="FE53379"/>
    <s v="891401777_FE53379"/>
    <m/>
    <d v="2023-01-25T00:00:00"/>
    <d v="2023-02-04T00:00:00"/>
    <n v="6000"/>
    <n v="6000"/>
    <s v="Factura cancelada"/>
    <x v="0"/>
    <n v="0"/>
    <m/>
    <m/>
    <m/>
    <m/>
    <s v="Finalizada"/>
    <d v="2023-01-25T00:00:00"/>
    <d v="2023-02-10T00:00:00"/>
    <d v="2023-06-20T00:00:00"/>
    <m/>
    <n v="619"/>
    <s v="Más de 360"/>
    <n v="6000"/>
    <n v="6000"/>
    <n v="0"/>
    <n v="0"/>
    <n v="0"/>
    <n v="0"/>
    <n v="0"/>
    <n v="0"/>
    <m/>
    <m/>
    <s v="PAIWED. se devuelve factura con soportes completosvacuna no registrada paiwed .registrarla para darle tramite ala factura. yufey hernnadez"/>
    <m/>
    <n v="0"/>
    <n v="6000"/>
    <n v="0"/>
    <m/>
    <m/>
    <m/>
    <m/>
    <m/>
    <s v="MIG-891401777"/>
    <n v="6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</r>
  <r>
    <n v="891401777"/>
    <s v="E.S.E. HOSP SAN VICENTE DE PAUL-SANT"/>
    <m/>
    <s v="FE53521"/>
    <s v="FE53521"/>
    <s v="891401777_FE53521"/>
    <m/>
    <d v="2023-01-26T00:00:00"/>
    <d v="2023-02-04T00:00:00"/>
    <n v="24000"/>
    <n v="24000"/>
    <s v="Factura cancelada"/>
    <x v="0"/>
    <n v="0"/>
    <m/>
    <m/>
    <m/>
    <m/>
    <s v="Finalizada"/>
    <d v="2023-01-26T00:00:00"/>
    <d v="2023-02-10T00:00:00"/>
    <d v="2023-06-20T00:00:00"/>
    <m/>
    <n v="619"/>
    <s v="Más de 360"/>
    <n v="24000"/>
    <n v="24000"/>
    <n v="0"/>
    <n v="0"/>
    <n v="0"/>
    <n v="0"/>
    <n v="0"/>
    <n v="0"/>
    <m/>
    <m/>
    <s v="PAIWED: SE DEVUELVE FACTURA CON SOPORTES COMPLETOSSE VALIDA USUARIO EN LA PAIWED Y NO RGISTRA LAS VACUNAS El documento consultado NO registra en las bases de datos REGISTRAR PARA DARLE TRAMITE ALA FACTURA .YUFREY"/>
    <m/>
    <n v="0"/>
    <n v="24000"/>
    <n v="0"/>
    <m/>
    <m/>
    <m/>
    <m/>
    <m/>
    <s v="MIG-891401777"/>
    <n v="24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4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</r>
  <r>
    <n v="891401777"/>
    <s v="E.S.E. HOSP SAN VICENTE DE PAUL-SANT"/>
    <m/>
    <s v="FE54937"/>
    <s v="FE54937"/>
    <s v="891401777_FE54937"/>
    <m/>
    <d v="2023-02-16T00:00:00"/>
    <d v="2023-03-04T00:00:00"/>
    <n v="7000"/>
    <n v="7000"/>
    <s v="Factura cancelada"/>
    <x v="0"/>
    <n v="0"/>
    <m/>
    <m/>
    <m/>
    <m/>
    <s v="Finalizada"/>
    <d v="2023-02-16T00:00:00"/>
    <d v="2023-03-14T00:00:00"/>
    <d v="2023-06-20T00:00:00"/>
    <m/>
    <n v="619"/>
    <s v="Más de 360"/>
    <n v="7000"/>
    <n v="7000"/>
    <n v="0"/>
    <n v="0"/>
    <n v="0"/>
    <n v="0"/>
    <n v="0"/>
    <n v="0"/>
    <m/>
    <m/>
    <s v="FACTURACION: Se realiza devolucion de factura con sopottes completos,se evidencia en Auditoria que el Cups 995202 no est a pactado entre las partes. CAROLINA"/>
    <m/>
    <n v="0"/>
    <n v="7000"/>
    <n v="0"/>
    <m/>
    <m/>
    <m/>
    <m/>
    <m/>
    <s v="MIG-891401777"/>
    <n v="7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</r>
  <r>
    <n v="891401777"/>
    <s v="E.S.E. HOSP SAN VICENTE DE PAUL-SANT"/>
    <m/>
    <s v="FE54939"/>
    <s v="FE54939"/>
    <s v="891401777_FE54939"/>
    <m/>
    <d v="2023-02-16T00:00:00"/>
    <d v="2023-03-04T00:00:00"/>
    <n v="7000"/>
    <n v="7000"/>
    <s v="Factura cancelada"/>
    <x v="0"/>
    <n v="0"/>
    <m/>
    <m/>
    <m/>
    <m/>
    <s v="Finalizada"/>
    <d v="2023-02-16T00:00:00"/>
    <d v="2023-03-14T00:00:00"/>
    <d v="2023-06-20T00:00:00"/>
    <m/>
    <n v="619"/>
    <s v="Más de 360"/>
    <n v="7000"/>
    <n v="7000"/>
    <n v="0"/>
    <n v="0"/>
    <n v="0"/>
    <n v="0"/>
    <n v="0"/>
    <n v="0"/>
    <m/>
    <m/>
    <s v="FACTURACION: Se realiza devolución de factura con soportes completos, se evidencia en Auditoria que el Cups 995202 no esta pactado entre las partes. CAROLINA"/>
    <m/>
    <n v="0"/>
    <n v="7000"/>
    <n v="0"/>
    <m/>
    <m/>
    <m/>
    <m/>
    <m/>
    <s v="MIG-891401777"/>
    <n v="7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</r>
  <r>
    <n v="891401777"/>
    <s v="E.S.E. HOSP SAN VICENTE DE PAUL-SANT"/>
    <m/>
    <s v="FE54957"/>
    <s v="FE54957"/>
    <s v="891401777_FE54957"/>
    <m/>
    <d v="2023-02-16T00:00:00"/>
    <d v="2023-03-04T00:00:00"/>
    <n v="7000"/>
    <n v="7000"/>
    <s v="Factura cancelada"/>
    <x v="0"/>
    <n v="0"/>
    <m/>
    <m/>
    <m/>
    <m/>
    <s v="Finalizada"/>
    <d v="2023-02-16T00:00:00"/>
    <d v="2023-03-14T00:00:00"/>
    <d v="2023-06-20T00:00:00"/>
    <m/>
    <n v="619"/>
    <s v="Más de 360"/>
    <n v="7000"/>
    <n v="7000"/>
    <n v="0"/>
    <n v="0"/>
    <n v="0"/>
    <n v="0"/>
    <n v="0"/>
    <n v="0"/>
    <m/>
    <m/>
    <s v="FACTURACION: Se realiza devolución de factura con soportes completos. se evidencia en Auditoria que el Cups 995202 no esta pactado entre las partes. CAROLINA"/>
    <m/>
    <n v="0"/>
    <n v="7000"/>
    <n v="0"/>
    <m/>
    <m/>
    <m/>
    <m/>
    <m/>
    <s v="MIG-891401777"/>
    <n v="7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</r>
  <r>
    <n v="891401777"/>
    <s v="E.S.E. HOSP SAN VICENTE DE PAUL-SANT"/>
    <m/>
    <s v="FE52723"/>
    <s v="FE52723"/>
    <s v="891401777_FE52723"/>
    <m/>
    <d v="2023-01-14T00:00:00"/>
    <d v="2023-03-10T00:00:00"/>
    <n v="87702"/>
    <n v="87702"/>
    <s v="Factura cancelada"/>
    <x v="0"/>
    <n v="0"/>
    <m/>
    <s v="ESTADO DOS"/>
    <s v="PAGADA POR ADRES"/>
    <d v="2023-12-28T00:00:00"/>
    <s v="Finalizada"/>
    <d v="2023-01-14T00:00:00"/>
    <d v="2023-03-21T00:00:00"/>
    <d v="2023-03-21T00:00:00"/>
    <m/>
    <n v="71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891401777"/>
    <n v="877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87702"/>
    <n v="0"/>
    <n v="4800062461"/>
    <d v="2024-01-30T00:00:00"/>
    <s v="INGRESO X RECONOCIMIENTO PRUEBAS COVID-PROCESAMIEN"/>
    <n v="175404"/>
  </r>
  <r>
    <n v="891401777"/>
    <s v="E.S.E. HOSP SAN VICENTE DE PAUL-SANT"/>
    <m/>
    <s v="FE53711"/>
    <s v="FE53711"/>
    <s v="891401777_FE53711"/>
    <m/>
    <d v="2023-01-28T00:00:00"/>
    <d v="2023-03-10T00:00:00"/>
    <n v="87702"/>
    <n v="87702"/>
    <s v="Factura cancelada"/>
    <x v="0"/>
    <n v="0"/>
    <m/>
    <s v="ESTADO DOS"/>
    <s v="PAGADA POR ADRES"/>
    <d v="2023-12-28T00:00:00"/>
    <s v="Finalizada"/>
    <d v="2023-01-28T00:00:00"/>
    <d v="2023-03-21T00:00:00"/>
    <d v="2023-03-21T00:00:00"/>
    <m/>
    <n v="71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891401777"/>
    <n v="877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87702"/>
    <n v="0"/>
    <n v="4800062461"/>
    <d v="2024-01-30T00:00:00"/>
    <s v="INGRESO X RECONOCIMIENTO PRUEBAS COVID-PROCESAMIEN"/>
    <n v="175404"/>
  </r>
  <r>
    <n v="891401777"/>
    <s v="E.S.E. HOSP SAN VICENTE DE PAUL-SANT"/>
    <m/>
    <s v="FE60928"/>
    <s v="FE60928"/>
    <s v="891401777_FE60928"/>
    <m/>
    <d v="2023-05-18T00:00:00"/>
    <d v="2023-06-09T00:00:00"/>
    <n v="7000"/>
    <n v="4900"/>
    <s v="Factura cancelada"/>
    <x v="0"/>
    <n v="0"/>
    <m/>
    <m/>
    <m/>
    <m/>
    <s v="Finalizada"/>
    <d v="2023-05-18T00:00:00"/>
    <d v="2024-04-03T00:00:00"/>
    <d v="2024-04-24T00:00:00"/>
    <m/>
    <n v="310"/>
    <s v="181-360"/>
    <n v="7000"/>
    <n v="7000"/>
    <n v="0"/>
    <n v="0"/>
    <n v="0"/>
    <n v="0"/>
    <n v="0"/>
    <n v="0"/>
    <m/>
    <m/>
    <s v="PAIWEB:SE DEVUELVE FACTURA CON TODOS SUS SOPORTES COMPLETOS,USUARIO NO APARECE REGISTRADO EN PAIWEB EN LA FECHA REPORTADA,POR FAVOR ANEXAR REPORTE.CAROLINA MOSQUERA TRIVIÑO"/>
    <s v="Elizabeth Fernandez Chilito"/>
    <n v="0"/>
    <n v="7000"/>
    <n v="0"/>
    <m/>
    <m/>
    <m/>
    <s v="Servicios ambulatorios"/>
    <m/>
    <s v="URG-2023-245"/>
    <n v="49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00"/>
    <n v="0"/>
    <n v="2201511130"/>
    <d v="2024-05-28T00:00:00"/>
    <s v="(en blanco)"/>
    <n v="70353"/>
  </r>
  <r>
    <n v="891401777"/>
    <s v="E.S.E. HOSP SAN VICENTE DE PAUL-SANT"/>
    <m/>
    <s v="FE61648"/>
    <s v="FE61648"/>
    <s v="891401777_FE61648"/>
    <m/>
    <d v="2023-05-27T00:00:00"/>
    <d v="2023-06-09T00:00:00"/>
    <n v="7000"/>
    <n v="4900"/>
    <s v="Factura cancelada"/>
    <x v="0"/>
    <n v="0"/>
    <m/>
    <m/>
    <m/>
    <m/>
    <s v="Finalizada"/>
    <d v="2023-05-27T00:00:00"/>
    <d v="2024-04-03T00:00:00"/>
    <d v="2024-04-24T00:00:00"/>
    <m/>
    <n v="310"/>
    <s v="181-360"/>
    <n v="7000"/>
    <n v="7000"/>
    <n v="0"/>
    <n v="0"/>
    <n v="0"/>
    <n v="0"/>
    <n v="0"/>
    <n v="0"/>
    <m/>
    <m/>
    <s v="PAIWEB:SE DEVUELVE FACTURA CON TODOS SUS SOPORTES COMPLETOS,USUARIO NO APARECE REGISTRADO EN PAIWEB EN LA FECHA REPORTAD A,POR FAVOR ANEXAR REPORTE.CAROLINA MOSQUERA TRIVIÑO"/>
    <s v="Elizabeth Fernandez Chilito"/>
    <n v="0"/>
    <n v="7000"/>
    <n v="0"/>
    <m/>
    <m/>
    <m/>
    <s v="Servicios ambulatorios"/>
    <m/>
    <s v="URG-2023-245"/>
    <n v="49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00"/>
    <n v="0"/>
    <n v="2201511130"/>
    <d v="2024-05-28T00:00:00"/>
    <s v="(en blanco)"/>
    <n v="70353"/>
  </r>
  <r>
    <n v="891401777"/>
    <s v="E.S.E. HOSP SAN VICENTE DE PAUL-SANT"/>
    <m/>
    <s v="FE66255"/>
    <s v="FE66255"/>
    <s v="891401777_FE66255"/>
    <m/>
    <d v="2023-08-02T00:00:00"/>
    <d v="2023-09-15T00:00:00"/>
    <n v="7000"/>
    <n v="7000"/>
    <s v="Factura cancelada"/>
    <x v="0"/>
    <n v="0"/>
    <m/>
    <m/>
    <m/>
    <m/>
    <s v="Finalizada"/>
    <d v="2023-08-02T00:00:00"/>
    <d v="2023-09-12T00:00:00"/>
    <d v="2023-09-30T00:00:00"/>
    <m/>
    <n v="517"/>
    <s v="Más de 360"/>
    <n v="7000"/>
    <n v="7000"/>
    <n v="0"/>
    <n v="0"/>
    <n v="0"/>
    <n v="0"/>
    <n v="0"/>
    <n v="0"/>
    <m/>
    <m/>
    <m/>
    <s v="Procesos Servidor"/>
    <n v="0"/>
    <n v="7000"/>
    <n v="0"/>
    <m/>
    <m/>
    <m/>
    <s v="Procedimientos terapéuticos ambulatorios"/>
    <m/>
    <s v="URG-2023-245"/>
    <n v="7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400"/>
    <n v="0"/>
    <n v="2201529365"/>
    <d v="2024-07-12T00:00:00"/>
    <s v="(en blanco)"/>
    <n v="1574049"/>
  </r>
  <r>
    <n v="891401777"/>
    <s v="E.S.E. HOSP SAN VICENTE DE PAUL-SANT"/>
    <m/>
    <s v="FE250348"/>
    <s v="FE250348"/>
    <s v="891401777_FE250348"/>
    <m/>
    <d v="2023-09-15T00:00:00"/>
    <d v="2023-10-09T00:00:00"/>
    <n v="7000"/>
    <n v="4900"/>
    <s v="Factura cancelada"/>
    <x v="0"/>
    <n v="0"/>
    <m/>
    <m/>
    <m/>
    <m/>
    <s v="Finalizada"/>
    <d v="2023-09-15T00:00:00"/>
    <d v="2024-04-03T00:00:00"/>
    <d v="2024-04-24T00:00:00"/>
    <m/>
    <n v="310"/>
    <s v="181-360"/>
    <n v="7000"/>
    <n v="7000"/>
    <n v="0"/>
    <n v="0"/>
    <n v="0"/>
    <n v="0"/>
    <n v="0"/>
    <n v="0"/>
    <m/>
    <m/>
    <m/>
    <s v="Elizabeth Fernandez Chilito"/>
    <n v="0"/>
    <n v="7000"/>
    <n v="0"/>
    <m/>
    <m/>
    <m/>
    <s v="Servicios ambulatorios"/>
    <m/>
    <s v="URG-2023-245"/>
    <n v="49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000"/>
    <n v="0"/>
    <n v="2201511130"/>
    <d v="2024-05-28T00:00:00"/>
    <s v="(en blanco)"/>
    <n v="70353"/>
  </r>
  <r>
    <n v="891401777"/>
    <s v="E.S.E. HOSP SAN VICENTE DE PAUL-SANT"/>
    <m/>
    <s v="FE265055"/>
    <s v="FE265055"/>
    <s v="891401777_FE265055"/>
    <m/>
    <d v="2024-04-09T00:00:00"/>
    <d v="2024-05-02T00:00:00"/>
    <n v="110100"/>
    <n v="110100"/>
    <s v="Factura cancelada"/>
    <x v="0"/>
    <n v="0"/>
    <m/>
    <m/>
    <m/>
    <m/>
    <s v="Finalizada"/>
    <d v="2024-04-09T00:00:00"/>
    <d v="2024-05-02T00:00:00"/>
    <d v="2024-05-06T00:00:00"/>
    <m/>
    <n v="298"/>
    <s v="181-360"/>
    <n v="110100"/>
    <n v="110100"/>
    <n v="0"/>
    <n v="0"/>
    <n v="0"/>
    <n v="0"/>
    <n v="0"/>
    <n v="0"/>
    <m/>
    <m/>
    <m/>
    <s v="Carolina Mosquera Triviño"/>
    <n v="0"/>
    <n v="110100"/>
    <n v="0"/>
    <m/>
    <m/>
    <m/>
    <s v="Urgencias"/>
    <m/>
    <s v="URG-2023-245"/>
    <n v="1101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0100"/>
    <n v="0"/>
    <n v="2201529365"/>
    <d v="2024-07-12T00:00:00"/>
    <s v="(en blanco)"/>
    <n v="1574049"/>
  </r>
  <r>
    <n v="891401777"/>
    <s v="E.S.E. HOSP SAN VICENTE DE PAUL-SANT"/>
    <m/>
    <s v="FE265969"/>
    <s v="FE265969"/>
    <s v="891401777_FE265969"/>
    <m/>
    <d v="2024-04-21T00:00:00"/>
    <d v="2024-05-02T00:00:00"/>
    <n v="95189"/>
    <n v="95189"/>
    <s v="Factura cancelada"/>
    <x v="0"/>
    <n v="0"/>
    <m/>
    <m/>
    <m/>
    <m/>
    <s v="Finalizada"/>
    <d v="2024-04-21T00:00:00"/>
    <d v="2024-05-02T00:00:00"/>
    <d v="2024-05-06T00:00:00"/>
    <m/>
    <n v="298"/>
    <s v="181-360"/>
    <n v="95189"/>
    <n v="95189"/>
    <n v="0"/>
    <n v="0"/>
    <n v="0"/>
    <n v="0"/>
    <n v="0"/>
    <n v="0"/>
    <m/>
    <m/>
    <m/>
    <s v="Carolina Mosquera Triviño"/>
    <n v="0"/>
    <n v="95189"/>
    <n v="0"/>
    <m/>
    <m/>
    <m/>
    <s v="Urgencias"/>
    <m/>
    <s v="URG-2023-245"/>
    <n v="95189"/>
    <n v="0"/>
    <n v="0"/>
    <n v="0"/>
    <n v="0"/>
    <n v="0"/>
    <n v="0"/>
    <n v="0"/>
    <n v="0"/>
    <n v="0"/>
    <n v="0"/>
    <m/>
    <m/>
    <m/>
    <n v="0"/>
    <n v="0"/>
    <n v="0"/>
    <m/>
    <m/>
    <m/>
    <n v="0"/>
    <n v="95189"/>
    <n v="0"/>
    <n v="2201529365"/>
    <d v="2024-07-12T00:00:00"/>
    <s v="(en blanco)"/>
    <n v="1574049"/>
  </r>
  <r>
    <n v="891401777"/>
    <s v="E.S.E. HOSP SAN VICENTE DE PAUL-SANT"/>
    <m/>
    <s v="FE268413"/>
    <s v="FE268413"/>
    <s v="891401777_FE268413"/>
    <m/>
    <d v="2024-05-22T00:00:00"/>
    <d v="2024-06-05T00:00:00"/>
    <n v="99527"/>
    <n v="99527"/>
    <s v="Factura cancelada"/>
    <x v="0"/>
    <n v="0"/>
    <m/>
    <m/>
    <m/>
    <m/>
    <s v="Finalizada"/>
    <d v="2024-05-22T00:00:00"/>
    <d v="2024-06-05T00:00:00"/>
    <d v="2024-06-27T00:00:00"/>
    <m/>
    <n v="246"/>
    <s v="181-360"/>
    <n v="99527"/>
    <n v="99527"/>
    <n v="0"/>
    <n v="0"/>
    <n v="0"/>
    <n v="0"/>
    <n v="0"/>
    <n v="0"/>
    <m/>
    <m/>
    <m/>
    <s v="Carolina Mosquera Triviño"/>
    <n v="0"/>
    <n v="99527"/>
    <n v="0"/>
    <m/>
    <m/>
    <m/>
    <s v="Urgencias"/>
    <m/>
    <s v="URG-2023-245"/>
    <n v="99527"/>
    <n v="0"/>
    <n v="0"/>
    <n v="0"/>
    <n v="0"/>
    <n v="0"/>
    <n v="0"/>
    <n v="0"/>
    <n v="0"/>
    <n v="0"/>
    <n v="0"/>
    <m/>
    <m/>
    <m/>
    <n v="0"/>
    <n v="0"/>
    <n v="0"/>
    <m/>
    <m/>
    <m/>
    <n v="0"/>
    <n v="99527"/>
    <n v="0"/>
    <n v="2201529365"/>
    <d v="2024-07-12T00:00:00"/>
    <s v="(en blanco)"/>
    <n v="1574049"/>
  </r>
  <r>
    <n v="891401777"/>
    <s v="E.S.E. HOSP SAN VICENTE DE PAUL-SANT"/>
    <m/>
    <s v="FE269127"/>
    <s v="FE269127"/>
    <s v="891401777_FE269127"/>
    <m/>
    <d v="2024-05-31T00:00:00"/>
    <d v="2024-06-05T00:00:00"/>
    <n v="132399"/>
    <n v="132399"/>
    <s v="Factura cancelada"/>
    <x v="0"/>
    <n v="0"/>
    <m/>
    <m/>
    <m/>
    <m/>
    <s v="Finalizada"/>
    <d v="2024-05-31T00:00:00"/>
    <d v="2024-06-05T00:00:00"/>
    <d v="2024-06-27T00:00:00"/>
    <m/>
    <n v="246"/>
    <s v="181-360"/>
    <n v="132399"/>
    <n v="132399"/>
    <n v="0"/>
    <n v="0"/>
    <n v="0"/>
    <n v="0"/>
    <n v="0"/>
    <n v="0"/>
    <m/>
    <m/>
    <m/>
    <s v="Carolina Mosquera Triviño"/>
    <n v="0"/>
    <n v="132399"/>
    <n v="0"/>
    <m/>
    <m/>
    <m/>
    <s v="Urgencias"/>
    <m/>
    <s v="URG-2023-245"/>
    <n v="132399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2399"/>
    <n v="0"/>
    <n v="2201529365"/>
    <d v="2024-07-12T00:00:00"/>
    <s v="(en blanco)"/>
    <n v="1574049"/>
  </r>
  <r>
    <n v="891401777"/>
    <s v="E.S.E. HOSP SAN VICENTE DE PAUL-SANT"/>
    <m/>
    <s v="FE270517"/>
    <s v="FE270517"/>
    <s v="891401777_FE270517"/>
    <m/>
    <d v="2024-06-21T00:00:00"/>
    <d v="2024-07-09T00:00:00"/>
    <n v="7800"/>
    <n v="7800"/>
    <e v="#N/A"/>
    <x v="0"/>
    <n v="0"/>
    <m/>
    <m/>
    <m/>
    <m/>
    <s v="Finalizada"/>
    <d v="2024-06-21T00:00:00"/>
    <d v="2024-07-09T00:00:00"/>
    <d v="2024-07-29T00:00:00"/>
    <m/>
    <n v="214"/>
    <s v="181-360"/>
    <n v="7800"/>
    <n v="7800"/>
    <n v="0"/>
    <n v="0"/>
    <n v="0"/>
    <n v="0"/>
    <n v="0"/>
    <n v="0"/>
    <m/>
    <m/>
    <m/>
    <s v="Carolina Mosquera Triviño"/>
    <n v="0"/>
    <n v="7800"/>
    <n v="0"/>
    <m/>
    <m/>
    <m/>
    <s v="Servicios ambulatorios"/>
    <m/>
    <s v="URG-2023-245"/>
    <n v="78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800"/>
    <n v="0"/>
    <n v="2201539369"/>
    <d v="2024-08-16T00:00:00"/>
    <s v="(en blanco)"/>
    <n v="63637685"/>
  </r>
  <r>
    <n v="891401777"/>
    <s v="E.S.E. HOSP SAN VICENTE DE PAUL-SANT"/>
    <m/>
    <s v="FE270067"/>
    <s v="FE270067"/>
    <s v="891401777_FE270067"/>
    <m/>
    <d v="2024-06-15T00:00:00"/>
    <d v="2024-07-09T00:00:00"/>
    <n v="87279"/>
    <n v="87279"/>
    <e v="#N/A"/>
    <x v="0"/>
    <n v="0"/>
    <m/>
    <m/>
    <m/>
    <m/>
    <s v="Finalizada"/>
    <d v="2024-06-15T00:00:00"/>
    <d v="2024-07-09T00:00:00"/>
    <d v="2024-07-24T00:00:00"/>
    <m/>
    <n v="219"/>
    <s v="181-360"/>
    <n v="87279"/>
    <n v="87279"/>
    <n v="0"/>
    <n v="0"/>
    <n v="0"/>
    <n v="0"/>
    <n v="0"/>
    <n v="0"/>
    <m/>
    <m/>
    <m/>
    <s v="Carolina Mosquera Triviño"/>
    <n v="0"/>
    <n v="87279"/>
    <n v="0"/>
    <m/>
    <m/>
    <m/>
    <s v="Urgencias"/>
    <m/>
    <s v="URG-2023-245"/>
    <n v="87279"/>
    <n v="0"/>
    <n v="0"/>
    <n v="0"/>
    <n v="0"/>
    <n v="0"/>
    <n v="0"/>
    <n v="0"/>
    <n v="0"/>
    <n v="0"/>
    <n v="0"/>
    <m/>
    <m/>
    <m/>
    <n v="0"/>
    <n v="0"/>
    <n v="0"/>
    <m/>
    <m/>
    <m/>
    <n v="0"/>
    <n v="87279"/>
    <n v="0"/>
    <n v="2201539369"/>
    <d v="2024-08-16T00:00:00"/>
    <s v="(en blanco)"/>
    <n v="63637685"/>
  </r>
  <r>
    <n v="891401777"/>
    <s v="E.S.E. HOSP SAN VICENTE DE PAUL-SANT"/>
    <m/>
    <s v="FE271947"/>
    <s v="FE271947"/>
    <s v="891401777_FE271947"/>
    <m/>
    <d v="2024-07-14T00:00:00"/>
    <d v="2024-08-08T00:00:00"/>
    <n v="177243"/>
    <n v="177243"/>
    <e v="#N/A"/>
    <x v="0"/>
    <n v="0"/>
    <m/>
    <m/>
    <m/>
    <m/>
    <s v="Finalizada"/>
    <d v="2024-07-14T00:00:00"/>
    <d v="2024-08-08T00:00:00"/>
    <d v="2024-08-29T00:00:00"/>
    <m/>
    <n v="183"/>
    <s v="181-360"/>
    <n v="177243"/>
    <n v="177243"/>
    <n v="0"/>
    <n v="0"/>
    <n v="0"/>
    <n v="0"/>
    <n v="0"/>
    <n v="0"/>
    <m/>
    <m/>
    <m/>
    <s v="Carolina Mosquera Triviño"/>
    <n v="0"/>
    <n v="177243"/>
    <n v="0"/>
    <m/>
    <m/>
    <m/>
    <s v="Urgencias"/>
    <m/>
    <s v="URG-2023-245"/>
    <n v="177243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7243"/>
    <n v="0"/>
    <n v="2201548666"/>
    <d v="2024-09-18T00:00:00"/>
    <s v="(en blanco)"/>
    <n v="63826703"/>
  </r>
  <r>
    <n v="891401777"/>
    <s v="E.S.E. HOSP SAN VICENTE DE PAUL-SANT"/>
    <m/>
    <s v="FE272511"/>
    <s v="FE272511"/>
    <s v="891401777_FE272511"/>
    <m/>
    <d v="2024-07-23T00:00:00"/>
    <d v="2024-08-08T00:00:00"/>
    <n v="339320"/>
    <n v="339320"/>
    <e v="#N/A"/>
    <x v="0"/>
    <n v="0"/>
    <m/>
    <m/>
    <m/>
    <m/>
    <s v="Finalizada"/>
    <d v="2024-07-23T00:00:00"/>
    <d v="2024-08-08T00:00:00"/>
    <d v="2024-08-29T00:00:00"/>
    <m/>
    <n v="183"/>
    <s v="181-360"/>
    <n v="339320"/>
    <n v="339320"/>
    <n v="0"/>
    <n v="0"/>
    <n v="0"/>
    <n v="0"/>
    <n v="0"/>
    <n v="0"/>
    <m/>
    <m/>
    <m/>
    <s v="Carolina Mosquera Triviño"/>
    <n v="0"/>
    <n v="339320"/>
    <n v="0"/>
    <m/>
    <m/>
    <m/>
    <s v="Urgencias"/>
    <m/>
    <s v="URG-2023-245"/>
    <n v="33932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9320"/>
    <n v="0"/>
    <n v="2201548666"/>
    <d v="2024-09-18T00:00:00"/>
    <s v="(en blanco)"/>
    <n v="63826703"/>
  </r>
  <r>
    <n v="891401777"/>
    <s v="E.S.E. HOSP SAN VICENTE DE PAUL-SANT"/>
    <m/>
    <s v="FE274398"/>
    <s v="FE274398"/>
    <s v="891401777_FE274398"/>
    <m/>
    <d v="2024-08-27T00:00:00"/>
    <d v="2024-09-06T00:00:00"/>
    <n v="7800"/>
    <n v="7800"/>
    <e v="#N/A"/>
    <x v="0"/>
    <n v="0"/>
    <m/>
    <m/>
    <m/>
    <m/>
    <s v="Finalizada"/>
    <d v="2024-08-27T00:00:00"/>
    <d v="2024-09-06T00:00:00"/>
    <d v="2024-09-23T00:00:00"/>
    <m/>
    <n v="158"/>
    <s v="91-180"/>
    <n v="7800"/>
    <n v="7800"/>
    <n v="0"/>
    <n v="0"/>
    <n v="0"/>
    <n v="0"/>
    <n v="0"/>
    <n v="0"/>
    <m/>
    <m/>
    <m/>
    <s v="Carolina Mosquera Triviño"/>
    <n v="0"/>
    <n v="7800"/>
    <n v="0"/>
    <m/>
    <m/>
    <m/>
    <s v="Servicios ambulatorios"/>
    <m/>
    <s v="URG-2023-245"/>
    <n v="78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800"/>
    <n v="0"/>
    <n v="2201557373"/>
    <d v="2024-10-16T00:00:00"/>
    <s v="(en blanco)"/>
    <n v="62179139"/>
  </r>
  <r>
    <n v="891401777"/>
    <s v="E.S.E. HOSP SAN VICENTE DE PAUL-SANT"/>
    <m/>
    <s v="FE301839"/>
    <s v="FE301839"/>
    <s v="891401777_FE301839"/>
    <m/>
    <d v="2024-10-06T00:00:00"/>
    <d v="2024-11-09T00:00:00"/>
    <n v="86416"/>
    <n v="86416"/>
    <e v="#N/A"/>
    <x v="0"/>
    <n v="0"/>
    <m/>
    <m/>
    <m/>
    <m/>
    <s v="Finalizada"/>
    <d v="2024-10-06T00:00:00"/>
    <d v="2024-11-08T00:00:00"/>
    <d v="2024-12-20T00:00:00"/>
    <m/>
    <n v="70"/>
    <s v="61-90"/>
    <n v="86416"/>
    <n v="86416"/>
    <n v="0"/>
    <n v="0"/>
    <n v="0"/>
    <n v="0"/>
    <n v="0"/>
    <n v="0"/>
    <m/>
    <m/>
    <m/>
    <s v="Carolina Mosquera Triviño"/>
    <n v="0"/>
    <n v="86416"/>
    <n v="0"/>
    <m/>
    <m/>
    <m/>
    <s v="Urgencias"/>
    <m/>
    <s v="URG-2023-245"/>
    <n v="86416"/>
    <n v="0"/>
    <n v="0"/>
    <n v="0"/>
    <n v="0"/>
    <n v="0"/>
    <n v="0"/>
    <n v="0"/>
    <n v="0"/>
    <n v="0"/>
    <n v="0"/>
    <m/>
    <m/>
    <m/>
    <n v="0"/>
    <n v="0"/>
    <n v="0"/>
    <m/>
    <m/>
    <m/>
    <n v="0"/>
    <n v="86416"/>
    <n v="0"/>
    <n v="2201583931"/>
    <d v="2025-01-29T00:00:00"/>
    <s v="(en blanco)"/>
    <n v="680350"/>
  </r>
  <r>
    <n v="891401777"/>
    <s v="E.S.E. HOSP SAN VICENTE DE PAUL-SANT"/>
    <m/>
    <s v="FE302329"/>
    <s v="FE302329"/>
    <s v="891401777_FE302329"/>
    <m/>
    <d v="2024-10-14T00:00:00"/>
    <d v="2024-11-09T00:00:00"/>
    <n v="200635"/>
    <n v="200635"/>
    <e v="#N/A"/>
    <x v="0"/>
    <n v="0"/>
    <m/>
    <m/>
    <m/>
    <m/>
    <s v="Finalizada"/>
    <d v="2024-10-14T00:00:00"/>
    <d v="2024-11-08T00:00:00"/>
    <d v="2024-12-12T00:00:00"/>
    <m/>
    <n v="78"/>
    <s v="61-90"/>
    <n v="200635"/>
    <n v="200635"/>
    <n v="0"/>
    <n v="0"/>
    <n v="0"/>
    <n v="0"/>
    <n v="0"/>
    <n v="0"/>
    <m/>
    <m/>
    <m/>
    <s v="Carolina Mosquera Triviño"/>
    <n v="0"/>
    <n v="200635"/>
    <n v="0"/>
    <m/>
    <m/>
    <m/>
    <s v="Urgencias"/>
    <m/>
    <s v="URG-2023-245"/>
    <n v="200635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0635"/>
    <n v="0"/>
    <n v="2201583931"/>
    <d v="2025-01-29T00:00:00"/>
    <s v="(en blanco)"/>
    <n v="680350"/>
  </r>
  <r>
    <n v="891401777"/>
    <s v="E.S.E. HOSP SAN VICENTE DE PAUL-SANT"/>
    <m/>
    <s v="FE303975"/>
    <s v="FE303975"/>
    <s v="891401777_FE303975"/>
    <m/>
    <d v="2024-11-09T00:00:00"/>
    <d v="2024-12-06T00:00:00"/>
    <n v="85400"/>
    <n v="85400"/>
    <e v="#N/A"/>
    <x v="0"/>
    <n v="0"/>
    <m/>
    <m/>
    <m/>
    <m/>
    <s v="Finalizada"/>
    <d v="2024-11-09T00:00:00"/>
    <d v="2024-12-06T00:00:00"/>
    <d v="2024-12-20T00:00:00"/>
    <m/>
    <n v="70"/>
    <s v="61-90"/>
    <n v="85400"/>
    <n v="85400"/>
    <n v="0"/>
    <n v="0"/>
    <n v="0"/>
    <n v="0"/>
    <n v="0"/>
    <n v="0"/>
    <m/>
    <m/>
    <m/>
    <s v="Carolina Mosquera Triviño"/>
    <n v="0"/>
    <n v="85400"/>
    <n v="0"/>
    <m/>
    <m/>
    <m/>
    <s v="Urgencias"/>
    <m/>
    <s v="URG-2023-245"/>
    <n v="854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85400"/>
    <n v="0"/>
    <n v="2201583931"/>
    <d v="2025-01-29T00:00:00"/>
    <s v="(en blanco)"/>
    <n v="680350"/>
  </r>
  <r>
    <n v="891401777"/>
    <s v="E.S.E. HOSP SAN VICENTE DE PAUL-SANT"/>
    <m/>
    <s v="FE303981"/>
    <s v="FE303981"/>
    <s v="891401777_FE303981"/>
    <m/>
    <d v="2024-11-10T00:00:00"/>
    <d v="2024-12-06T00:00:00"/>
    <n v="208033"/>
    <n v="208033"/>
    <e v="#N/A"/>
    <x v="0"/>
    <n v="0"/>
    <m/>
    <m/>
    <m/>
    <m/>
    <s v="Finalizada"/>
    <d v="2024-11-10T00:00:00"/>
    <d v="2024-12-06T00:00:00"/>
    <d v="2024-12-20T00:00:00"/>
    <m/>
    <n v="70"/>
    <s v="61-90"/>
    <n v="208033"/>
    <n v="208033"/>
    <n v="0"/>
    <n v="0"/>
    <n v="0"/>
    <n v="0"/>
    <n v="0"/>
    <n v="0"/>
    <m/>
    <m/>
    <m/>
    <s v="Carolina Mosquera Triviño"/>
    <n v="0"/>
    <n v="208033"/>
    <n v="0"/>
    <m/>
    <m/>
    <m/>
    <s v="Urgencias"/>
    <m/>
    <s v="URG-2023-245"/>
    <n v="208033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8033"/>
    <n v="0"/>
    <n v="2201583931"/>
    <d v="2025-01-29T00:00:00"/>
    <s v="(en blanco)"/>
    <n v="680350"/>
  </r>
  <r>
    <n v="891401777"/>
    <s v="E.S.E. HOSP SAN VICENTE DE PAUL-SANT"/>
    <m/>
    <s v="FE304026"/>
    <s v="FE304026"/>
    <s v="891401777_FE304026"/>
    <m/>
    <d v="2024-11-11T00:00:00"/>
    <d v="2024-12-06T00:00:00"/>
    <n v="99866"/>
    <n v="99866"/>
    <e v="#N/A"/>
    <x v="0"/>
    <n v="0"/>
    <m/>
    <m/>
    <m/>
    <m/>
    <s v="Finalizada"/>
    <d v="2024-11-11T00:00:00"/>
    <d v="2024-12-06T00:00:00"/>
    <d v="2024-12-20T00:00:00"/>
    <m/>
    <n v="70"/>
    <s v="61-90"/>
    <n v="99866"/>
    <n v="99866"/>
    <n v="0"/>
    <n v="0"/>
    <n v="0"/>
    <n v="0"/>
    <n v="0"/>
    <n v="0"/>
    <m/>
    <m/>
    <m/>
    <s v="Carolina Mosquera Triviño"/>
    <n v="0"/>
    <n v="99866"/>
    <n v="0"/>
    <m/>
    <m/>
    <m/>
    <s v="Urgencias"/>
    <m/>
    <s v="URG-2023-245"/>
    <n v="99866"/>
    <n v="0"/>
    <n v="0"/>
    <n v="0"/>
    <n v="0"/>
    <n v="0"/>
    <n v="0"/>
    <n v="0"/>
    <n v="0"/>
    <n v="0"/>
    <n v="0"/>
    <m/>
    <m/>
    <m/>
    <n v="0"/>
    <n v="0"/>
    <n v="0"/>
    <m/>
    <m/>
    <m/>
    <n v="0"/>
    <n v="99866"/>
    <n v="0"/>
    <n v="2201583931"/>
    <d v="2025-01-29T00:00:00"/>
    <s v="(en blanco)"/>
    <n v="680350"/>
  </r>
  <r>
    <n v="891401777"/>
    <s v="E.S.E. HOSP SAN VICENTE DE PAUL-SANT"/>
    <m/>
    <s v="FE50671"/>
    <s v="FE50671"/>
    <s v="891401777_FE50671"/>
    <m/>
    <d v="2022-12-14T00:00:00"/>
    <d v="2023-01-06T00:00:00"/>
    <n v="169"/>
    <n v="169"/>
    <s v="Factura aceptada por la IPS"/>
    <x v="1"/>
    <n v="0"/>
    <m/>
    <m/>
    <m/>
    <m/>
    <s v="Devuelta"/>
    <d v="2022-12-14T00:00:00"/>
    <d v="2023-01-17T00:00:00"/>
    <d v="2023-01-17T00:00:00"/>
    <d v="2023-01-24T00:00:00"/>
    <n v="766"/>
    <s v="Más de 360"/>
    <n v="56802"/>
    <n v="56802"/>
    <n v="0"/>
    <n v="0"/>
    <n v="0"/>
    <n v="0"/>
    <n v="0"/>
    <n v="56802"/>
    <m/>
    <s v="MIGRACION: AUT:se devuelve factura con soportes completosfactura ambulatoria.no cuenta con autorizacion del medicamen paciente capitado ESE HOSPITAL SAN VICENTE DE PAUL SANTUARIO Solicitarla capautorizaciones@epsdelagente.com.co yufrey"/>
    <s v="AUT:se devuelve factura con soportes completosfactura ambulatoria.no cuenta con autorizacion del medicamen paciente capitado ESE HOSPITAL SAN VICENTE DE PAUL SANTUARIO Solicitarla capautorizaciones@epsdelagente.com.co yufrey"/>
    <m/>
    <n v="0"/>
    <n v="0"/>
    <n v="56802"/>
    <s v="DEVOLUCION"/>
    <s v="AUT:se devuelve factura con soportes completos factura ambulatoria.no cuenta con autorizacion del medicamen paciente capitado ESE HOSPITAL SAN VICENTE DE PAUL SANTUARIO Solicitarla capautorizaciones@epsdelagente.com.co yufrey"/>
    <s v="AUTORIZACION"/>
    <m/>
    <s v="Ambulatorio"/>
    <s v="MIG-891401777"/>
    <n v="0"/>
    <n v="169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56579"/>
    <s v="FE56579"/>
    <s v="891401777_FE56579"/>
    <m/>
    <d v="2023-03-12T00:00:00"/>
    <d v="2023-04-02T00:00:00"/>
    <n v="77564"/>
    <n v="77564"/>
    <s v="Factura aceptada por la IPS"/>
    <x v="1"/>
    <n v="0"/>
    <m/>
    <m/>
    <m/>
    <m/>
    <s v="Devuelta"/>
    <d v="2023-03-12T00:00:00"/>
    <d v="2023-04-04T00:00:00"/>
    <d v="2023-04-04T00:00:00"/>
    <d v="2023-04-14T00:00:00"/>
    <n v="686"/>
    <s v="Más de 360"/>
    <n v="77564"/>
    <n v="77564"/>
    <n v="0"/>
    <n v="0"/>
    <n v="0"/>
    <n v="0"/>
    <n v="0"/>
    <n v="77564"/>
    <m/>
    <s v="MIGRACION"/>
    <s v="PGP O CAPITA:SE DEVUELVE FACTURA,SERVICIO DE URGENCIAS PORMEDICINA GENERAL CUPS 890701,usuario con sede de atención ESE HOSPITAL SAN VICENTE DE PAUL SANTUARIO, CAROLINA MOSQUER A"/>
    <m/>
    <n v="0"/>
    <n v="0"/>
    <n v="77564"/>
    <s v="DEVOLUCION"/>
    <s v="PGP O CAPITA:SE DEVUELVE FACTURASERVICIO DE URGENCIAS POR MEDICINA GENERAL CUPS 890701usuario con sede de atención ESE HOSPITAL SAN VICENTE DE PAUL SANTUARIO CAROLINA MOSQUER A"/>
    <s v="PGP"/>
    <m/>
    <s v="Ambulatorio"/>
    <s v="MIG-891401777"/>
    <n v="0"/>
    <n v="77564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251041"/>
    <s v="FE251041"/>
    <s v="891401777_FE251041"/>
    <m/>
    <d v="2023-09-24T00:00:00"/>
    <d v="2023-10-09T00:00:00"/>
    <n v="271106"/>
    <n v="271106"/>
    <s v="Factura aceptada por la IPS"/>
    <x v="1"/>
    <n v="0"/>
    <m/>
    <m/>
    <m/>
    <m/>
    <s v="Devuelta"/>
    <d v="2023-09-24T00:00:00"/>
    <d v="2023-10-09T00:00:00"/>
    <m/>
    <d v="2023-10-12T00:00:00"/>
    <n v="505"/>
    <s v="Más de 360"/>
    <n v="271106"/>
    <n v="271106"/>
    <n v="0"/>
    <n v="0"/>
    <n v="0"/>
    <n v="0"/>
    <n v="0"/>
    <n v="271106"/>
    <m/>
    <s v="1-SE DEVUELVE FACTURA CON SOPORTES COMPLETOS,SERVICIO DE URGENCIAS NO CUENTA CON AUTORIZACION NAP DE 15 DIGITOS 2-LA AUTORIZACION 122300084351 CARGADA EN LOS RIPS PERTENECE A OTRO PRESTADOR   3-PENDIENTE APLICAR AUDITORIA ADMINISTRATIVA. "/>
    <m/>
    <m/>
    <n v="0"/>
    <n v="0"/>
    <n v="271106"/>
    <s v="DEVOLUCION"/>
    <s v="1-SE DEVUELVE FACTURA CON SOPORTES COMPLETOS,SERVICIO DE URGENCIAS NO CUENTA CON AUTORIZACION NAP DE 15 DIGITOS 2-LA AUTORIZACION 122300084351 CARGADA EN LOS RIPS PERTENECE A OTRO PRESTADOR 3-PENDIENTE APLICAR AUDITORIA ADMINISTRATIVA."/>
    <s v="SOPORTE"/>
    <s v="Urgencias"/>
    <s v="Urgencias"/>
    <m/>
    <n v="0"/>
    <n v="271106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254178"/>
    <s v="FE254178"/>
    <s v="891401777_FE254178"/>
    <m/>
    <d v="2023-11-08T00:00:00"/>
    <d v="2023-12-09T00:00:00"/>
    <n v="190359"/>
    <n v="190359"/>
    <s v="Factura aceptada por la IPS"/>
    <x v="1"/>
    <n v="0"/>
    <m/>
    <m/>
    <m/>
    <m/>
    <s v="Devuelta"/>
    <d v="2023-11-08T00:00:00"/>
    <d v="2023-12-12T00:00:00"/>
    <m/>
    <d v="2023-12-14T00:00:00"/>
    <n v="442"/>
    <s v="Más de 360"/>
    <n v="190359"/>
    <n v="190359"/>
    <n v="0"/>
    <n v="0"/>
    <n v="0"/>
    <n v="0"/>
    <n v="0"/>
    <n v="190359"/>
    <m/>
    <s v="PGP/CAPITA: Se devuelve factura Servicio de urgencias capitado,  usuario del  municipio de Apia Risaralda     JAM"/>
    <m/>
    <m/>
    <n v="0"/>
    <n v="0"/>
    <n v="190359"/>
    <s v="DEVOLUCION"/>
    <s v="PGP/CAPITA: Se devuelve factura Servicio de urgencias capitado, usuario del municipio de Apia Risaralda JAM"/>
    <s v="PGP"/>
    <s v="Urgencias"/>
    <s v="Urgencias"/>
    <m/>
    <n v="0"/>
    <n v="190359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264141"/>
    <s v="FE264141"/>
    <s v="891401777_FE264141"/>
    <m/>
    <d v="2024-03-24T00:00:00"/>
    <d v="2024-04-05T00:00:00"/>
    <n v="105773"/>
    <n v="7753"/>
    <s v="Factura aceptada por la IPS"/>
    <x v="1"/>
    <n v="0"/>
    <m/>
    <m/>
    <m/>
    <m/>
    <s v="Devuelta"/>
    <d v="2024-03-24T00:00:00"/>
    <d v="2024-04-05T00:00:00"/>
    <m/>
    <d v="2024-04-09T00:00:00"/>
    <n v="325"/>
    <s v="181-360"/>
    <n v="105773"/>
    <n v="105773"/>
    <n v="0"/>
    <n v="0"/>
    <n v="0"/>
    <n v="0"/>
    <n v="0"/>
    <n v="105773"/>
    <m/>
    <s v="1-SE DEVUELVE FACTURA CON SOPORTES COMPLETOS,, SERVICIO CON AUTORIZACION 122300260765 ANULADA ANTES DE LA PRESTACION DEL SERVICIO 2  LA AUTORIZACION NO FUE VERIFICADA POR EL PRESTADOR EN EL APLICATIVO ANTES DE PRESTAR EL SERVICIO (SE DEBE HACER USO DEL USUARIO ASIGNADO PARA VALIDAR)"/>
    <m/>
    <m/>
    <n v="0"/>
    <n v="0"/>
    <n v="105773"/>
    <s v="DEVOLUCION"/>
    <s v="1-SE DEVUELVE FACTURA CON SOPORTES COMPLETOS,, SERVICIO CON AUTORIZACION 122300260765 ANULADA ANTES DE LA PRESTACION DEL SERVICIO 2 LA AUTORIZACION NO FUE VERIFICADA POR EL PRESTADOR EN EL APLICATIVO ANTES DE PRESTAR EL SERVICIO (SE DEBE HACER USO DEL USUARIO ASIGNADO PARA VALIDAR)"/>
    <s v="AUTORIZACION"/>
    <s v="Urgencias"/>
    <s v="Urgencias"/>
    <m/>
    <n v="0"/>
    <n v="7753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267205"/>
    <s v="FE267205"/>
    <s v="891401777_FE267205"/>
    <m/>
    <d v="2024-05-06T00:00:00"/>
    <d v="2024-06-05T00:00:00"/>
    <n v="96754"/>
    <n v="96754"/>
    <s v="Factura aceptada por la IPS"/>
    <x v="1"/>
    <n v="0"/>
    <m/>
    <m/>
    <m/>
    <m/>
    <s v="Devuelta"/>
    <d v="2024-05-06T00:00:00"/>
    <d v="2024-06-05T00:00:00"/>
    <m/>
    <d v="2024-06-27T00:00:00"/>
    <n v="246"/>
    <s v="181-360"/>
    <n v="96754"/>
    <n v="96754"/>
    <n v="0"/>
    <n v="0"/>
    <n v="0"/>
    <n v="0"/>
    <n v="0"/>
    <n v="96754"/>
    <m/>
    <s v="1-Se devuelve factura con soportes completos, servicio de urgencias medicas CUPS 890701, se encuentra incluido dentro de la cápita. usuario con sede de Atencion 29113 - EMPRESA SOCIAL DEL ESTADO HOSPITAL SAN VICENTE DE PAUL - SANTUARIO"/>
    <m/>
    <m/>
    <n v="0"/>
    <n v="0"/>
    <n v="96754"/>
    <s v="DEVOLUCION"/>
    <s v="1-Se devuelve factura con soportes completos, servicio de urgencias medicas CUPS 890701, se encuentra incluido dentro de la cápita. usuario con sede de Atencion 29113 - EMPRESA SOCIAL DEL ESTADO HOSPITAL SAN VICENTE DE PAUL - SANTUARIO"/>
    <s v="SOPORTE"/>
    <s v="Urgencias"/>
    <s v="Urgencias"/>
    <m/>
    <n v="0"/>
    <n v="96754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267646"/>
    <s v="FE267646"/>
    <s v="891401777_FE267646"/>
    <m/>
    <d v="2024-05-11T00:00:00"/>
    <d v="2024-06-05T00:00:00"/>
    <n v="95356"/>
    <n v="95356"/>
    <s v="Factura aceptada por la IPS"/>
    <x v="1"/>
    <n v="0"/>
    <m/>
    <m/>
    <m/>
    <m/>
    <s v="Devuelta"/>
    <d v="2024-05-11T00:00:00"/>
    <d v="2024-06-05T00:00:00"/>
    <m/>
    <d v="2024-06-27T00:00:00"/>
    <n v="246"/>
    <s v="181-360"/>
    <n v="95356"/>
    <n v="95356"/>
    <n v="0"/>
    <n v="0"/>
    <n v="0"/>
    <n v="0"/>
    <n v="0"/>
    <n v="95356"/>
    <m/>
    <s v="1-Se devuelve factura con soportes completos, servicio de urgencias medicas CUPS 890701, se encuentra incluido dentro de la cápita. usuario con sede de Atencion 29113 - EMPRESA SOCIAL DEL ESTADO HOSPITAL SAN VICENTE DE PAUL - SANTUARIO"/>
    <m/>
    <m/>
    <n v="0"/>
    <n v="0"/>
    <n v="95356"/>
    <s v="DEVOLUCION"/>
    <s v="1-Se devuelve factura con soportes completos, servicio de urgencias medicas CUPS 890701, se encuentra incluido dentro de la cápita. usuario con sede de Atencion 29113 - EMPRESA SOCIAL DEL ESTADO HOSPITAL SAN VICENTE DE PAUL - SANTUARIO"/>
    <s v="SOPORTE"/>
    <s v="Urgencias"/>
    <s v="Urgencias"/>
    <m/>
    <n v="0"/>
    <n v="95356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271859"/>
    <s v="FE271859"/>
    <s v="891401777_FE271859"/>
    <m/>
    <d v="2024-07-12T00:00:00"/>
    <d v="2024-08-08T00:00:00"/>
    <n v="121400"/>
    <n v="121400"/>
    <e v="#N/A"/>
    <x v="1"/>
    <n v="0"/>
    <m/>
    <m/>
    <m/>
    <m/>
    <s v="Devuelta"/>
    <d v="2024-07-12T00:00:00"/>
    <d v="2024-08-08T00:00:00"/>
    <m/>
    <d v="2024-08-29T00:00:00"/>
    <n v="183"/>
    <s v="181-360"/>
    <n v="121400"/>
    <n v="121400"/>
    <n v="0"/>
    <n v="0"/>
    <n v="0"/>
    <n v="0"/>
    <n v="0"/>
    <n v="121400"/>
    <m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"/>
    <m/>
    <m/>
    <n v="0"/>
    <n v="0"/>
    <n v="121400"/>
    <s v="DEVOLUCION"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capautorizaciones@epsdelagente.com.co, Anexar Factura con todos sus soportes y los Anexos de los Servicios Facturados. 3-Pendiente aplicar Auditoria Medica y Administrativa"/>
    <s v="SOPORTE"/>
    <s v="Urgencias"/>
    <s v="Urgencias"/>
    <m/>
    <n v="0"/>
    <n v="12140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62182"/>
    <s v="FE62182"/>
    <s v="891401777_FE62182"/>
    <m/>
    <d v="2023-06-03T00:00:00"/>
    <d v="2023-07-13T00:00:00"/>
    <n v="7000"/>
    <n v="7000"/>
    <s v="Factura no radicada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0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62366"/>
    <s v="FE62366"/>
    <s v="891401777_FE62366"/>
    <m/>
    <d v="2023-06-07T00:00:00"/>
    <d v="2023-07-13T00:00:00"/>
    <n v="79563"/>
    <n v="79563"/>
    <s v="Factura no radicada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9563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62517"/>
    <s v="FE62517"/>
    <s v="891401777_FE62517"/>
    <m/>
    <d v="2023-06-08T00:00:00"/>
    <d v="2023-07-13T00:00:00"/>
    <n v="34400"/>
    <n v="34400"/>
    <s v="Factura no radicada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440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63104"/>
    <s v="FE63104"/>
    <s v="891401777_FE63104"/>
    <m/>
    <d v="2023-06-16T00:00:00"/>
    <d v="2023-07-13T00:00:00"/>
    <n v="7000"/>
    <n v="7000"/>
    <s v="Factura no radicada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0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271591"/>
    <s v="FE271591"/>
    <s v="891401777_FE271591"/>
    <m/>
    <d v="2024-07-09T00:00:00"/>
    <d v="2024-07-09T00:00:00"/>
    <n v="63617367"/>
    <n v="1047416"/>
    <e v="#N/A"/>
    <x v="3"/>
    <n v="0"/>
    <m/>
    <m/>
    <m/>
    <m/>
    <s v="Auditada sin contabilizar"/>
    <d v="2024-07-09T00:00:00"/>
    <d v="2024-07-09T00:00:00"/>
    <m/>
    <m/>
    <n v="234"/>
    <s v="181-360"/>
    <n v="64190342"/>
    <n v="64190342"/>
    <n v="0"/>
    <n v="0"/>
    <n v="0"/>
    <n v="0"/>
    <n v="0"/>
    <n v="0"/>
    <m/>
    <m/>
    <m/>
    <s v="Jessica Andrea Lopez Veloza"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Atención inicial de urgencias | Atención de urgencias | Servicios de internación y/o cirugía (Hospitalaria o Ambulatoria) | Ambulancia | Honorarios profesionales | Servicios ambulatorios | Servicios hospitalarios | Urgencias"/>
    <m/>
    <m/>
    <n v="0"/>
    <n v="0"/>
    <n v="0"/>
    <n v="0"/>
    <n v="0"/>
    <n v="0"/>
    <n v="1047416"/>
    <n v="0"/>
    <n v="0"/>
    <n v="0"/>
    <n v="0"/>
    <m/>
    <m/>
    <m/>
    <n v="0"/>
    <n v="0"/>
    <n v="0"/>
    <m/>
    <m/>
    <m/>
    <n v="0"/>
    <n v="62010193"/>
    <n v="0"/>
    <n v="2201529951"/>
    <d v="2024-07-19T00:00:00"/>
    <s v="(en blanco)"/>
    <n v="62010193"/>
  </r>
  <r>
    <n v="891401777"/>
    <s v="E.S.E. HOSP SAN VICENTE DE PAUL-SANT"/>
    <m/>
    <s v="FE301955"/>
    <s v="FE301955"/>
    <s v="891401777_FE301955"/>
    <m/>
    <d v="2024-10-09T00:00:00"/>
    <d v="2024-10-09T00:00:00"/>
    <n v="63131469"/>
    <n v="952330"/>
    <e v="#N/A"/>
    <x v="3"/>
    <n v="0"/>
    <m/>
    <m/>
    <m/>
    <m/>
    <s v="Auditada sin contabilizar"/>
    <d v="2024-10-09T00:00:00"/>
    <d v="2024-10-09T00:00:00"/>
    <m/>
    <m/>
    <n v="142"/>
    <s v="91-180"/>
    <n v="63161009"/>
    <n v="63161009"/>
    <n v="0"/>
    <n v="-2"/>
    <n v="0"/>
    <n v="0"/>
    <n v="0"/>
    <n v="0"/>
    <m/>
    <m/>
    <m/>
    <s v="Jessica Andrea Lopez Veloza"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Atención inicial de urgencias | Atención de urgencias | Servicios de internación y/o cirugía (Hospitalaria o Ambulatoria) | Ambulancia | Honorarios profesionales | Servicios ambulatorios | Servicios hospitalarios | Urgencias"/>
    <m/>
    <m/>
    <n v="0"/>
    <n v="0"/>
    <n v="0"/>
    <n v="0"/>
    <n v="0"/>
    <n v="0"/>
    <n v="952330"/>
    <n v="0"/>
    <n v="0"/>
    <n v="0"/>
    <n v="0"/>
    <m/>
    <m/>
    <m/>
    <n v="0"/>
    <n v="0"/>
    <n v="0"/>
    <m/>
    <m/>
    <m/>
    <n v="0"/>
    <n v="62171339"/>
    <n v="0"/>
    <n v="2201557373"/>
    <d v="2024-10-16T00:00:00"/>
    <s v="(en blanco)"/>
    <n v="62179139"/>
  </r>
  <r>
    <n v="891401777"/>
    <s v="E.S.E. HOSP SAN VICENTE DE PAUL-SANT"/>
    <m/>
    <s v="FE273325"/>
    <s v="FE273325"/>
    <s v="891401777_FE273325"/>
    <m/>
    <d v="2024-08-08T00:00:00"/>
    <d v="2024-09-06T00:00:00"/>
    <n v="106946"/>
    <n v="106946"/>
    <e v="#N/A"/>
    <x v="3"/>
    <n v="106946"/>
    <n v="1222543793"/>
    <m/>
    <m/>
    <m/>
    <s v="Finalizada"/>
    <d v="2024-08-08T00:00:00"/>
    <d v="2024-09-06T00:00:00"/>
    <d v="2024-09-23T00:00:00"/>
    <m/>
    <n v="158"/>
    <s v="91-180"/>
    <n v="106946"/>
    <n v="106946"/>
    <n v="0"/>
    <n v="0"/>
    <n v="0"/>
    <n v="0"/>
    <n v="0"/>
    <n v="0"/>
    <m/>
    <m/>
    <m/>
    <s v="Carolina Mosquera Triviño"/>
    <n v="0"/>
    <n v="106946"/>
    <n v="0"/>
    <m/>
    <m/>
    <m/>
    <s v="Urgencias"/>
    <m/>
    <s v="URG-2023-245"/>
    <n v="0"/>
    <n v="0"/>
    <n v="0"/>
    <n v="0"/>
    <n v="0"/>
    <n v="0"/>
    <n v="106946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303339"/>
    <s v="FE303339"/>
    <s v="891401777_FE303339"/>
    <m/>
    <d v="2024-10-30T00:00:00"/>
    <d v="2024-11-09T00:00:00"/>
    <n v="203595"/>
    <n v="203595"/>
    <e v="#N/A"/>
    <x v="3"/>
    <n v="203595"/>
    <n v="1222538007"/>
    <m/>
    <m/>
    <m/>
    <s v="Finalizada"/>
    <d v="2024-10-30T00:00:00"/>
    <d v="2024-11-12T00:00:00"/>
    <d v="2024-11-21T00:00:00"/>
    <m/>
    <n v="99"/>
    <s v="91-180"/>
    <n v="203595"/>
    <n v="203595"/>
    <n v="0"/>
    <n v="0"/>
    <n v="0"/>
    <n v="0"/>
    <n v="0"/>
    <n v="0"/>
    <m/>
    <m/>
    <m/>
    <s v="Carolina Mosquera Triviño"/>
    <n v="0"/>
    <n v="203595"/>
    <n v="0"/>
    <m/>
    <m/>
    <m/>
    <s v="Atención de urgencias"/>
    <m/>
    <s v="URG-2023-245"/>
    <n v="0"/>
    <n v="0"/>
    <n v="0"/>
    <n v="0"/>
    <n v="0"/>
    <n v="0"/>
    <n v="203595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305875"/>
    <s v="FE305875"/>
    <s v="891401777_FE305875"/>
    <m/>
    <d v="2024-12-07T00:00:00"/>
    <d v="2024-12-07T00:00:00"/>
    <n v="4893241"/>
    <n v="4893241"/>
    <e v="#N/A"/>
    <x v="3"/>
    <n v="4893241"/>
    <n v="1222548119"/>
    <m/>
    <m/>
    <m/>
    <s v="Auditada sin contabilizar"/>
    <d v="2024-12-07T00:00:00"/>
    <d v="2024-12-09T00:00:00"/>
    <m/>
    <m/>
    <n v="81"/>
    <s v="61-90"/>
    <n v="5146664"/>
    <n v="5146664"/>
    <n v="0"/>
    <n v="253423"/>
    <n v="0"/>
    <n v="0"/>
    <n v="0"/>
    <n v="0"/>
    <m/>
    <m/>
    <m/>
    <s v="Jessica Andrea Lopez Veloza"/>
    <n v="0"/>
    <n v="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Atención inicial de urgencias | Atención de urgencias | Servicios de internación y/o cirugía (Hospitalaria o Ambulatoria) | Ambulancia | Honorarios profesionales | Servicios ambulatorios | Servicios hospitalarios | Urgencias"/>
    <m/>
    <m/>
    <n v="0"/>
    <n v="0"/>
    <n v="0"/>
    <n v="0"/>
    <n v="0"/>
    <n v="0"/>
    <n v="4893241"/>
    <n v="0"/>
    <n v="0"/>
    <n v="0"/>
    <n v="0"/>
    <m/>
    <m/>
    <m/>
    <n v="0"/>
    <n v="0"/>
    <n v="0"/>
    <m/>
    <m/>
    <m/>
    <n v="0"/>
    <n v="0"/>
    <n v="0"/>
    <m/>
    <m/>
    <m/>
    <n v="0"/>
  </r>
  <r>
    <n v="891401777"/>
    <s v="E.S.E. HOSP SAN VICENTE DE PAUL-SANT"/>
    <m/>
    <s v="FE42530"/>
    <s v="FE42530"/>
    <s v="891401777_FE42530"/>
    <m/>
    <d v="2022-09-08T00:00:00"/>
    <d v="2023-01-06T00:00:00"/>
    <n v="17807"/>
    <n v="12897"/>
    <s v="Factura cancelada"/>
    <x v="4"/>
    <n v="0"/>
    <m/>
    <s v="ESTADO DOS"/>
    <s v="DEVOLUCION CUENTAS"/>
    <s v="CAMBIAR A EPSS12_TIENE VALOR DIFERENCIAL"/>
    <s v="Finalizada"/>
    <d v="2022-08-09T00:00:00"/>
    <d v="2023-01-06T00:00:00"/>
    <d v="2023-06-20T00:00:00"/>
    <m/>
    <n v="619"/>
    <s v="Más de 360"/>
    <n v="99423"/>
    <n v="99423"/>
    <n v="0"/>
    <n v="0"/>
    <n v="0"/>
    <n v="0"/>
    <n v="0"/>
    <n v="0"/>
    <m/>
    <m/>
    <s v="COVID: SE DEVUELVE FACTURA CON SOPORTES COMPLETOSNO REPORTADA EN CIS MUESTRA . FAVOR REPORTARLA PARA DARLE TR AMITE ALA FACTURA. YUFREY"/>
    <m/>
    <n v="0"/>
    <n v="99423"/>
    <n v="0"/>
    <m/>
    <m/>
    <m/>
    <m/>
    <m/>
    <s v="MIG-891401777"/>
    <n v="0"/>
    <n v="0"/>
    <n v="0"/>
    <n v="0"/>
    <n v="0"/>
    <n v="0"/>
    <n v="0"/>
    <n v="0"/>
    <n v="12897"/>
    <n v="0"/>
    <n v="0"/>
    <m/>
    <m/>
    <m/>
    <n v="0"/>
    <n v="0"/>
    <n v="0"/>
    <m/>
    <m/>
    <m/>
    <n v="0"/>
    <n v="99423"/>
    <n v="0"/>
    <n v="4800060346"/>
    <d v="2023-06-30T00:00:00"/>
    <s v="ANTIC PPTO 2074641 MARIA CAMILA ORTIZ-ANTIC PPTO 2079320 SANDRA RODRIGUEZ ZAPATA-ANTIC PPTO 2058582 YAMILETH JIMENEZ MENESES-ANTIC PPTO 2072794 MARTHA CHAUX MARROQUIN"/>
    <n v="971000"/>
  </r>
  <r>
    <n v="891401777"/>
    <s v="E.S.E. HOSP SAN VICENTE DE PAUL-SANT"/>
    <m/>
    <s v="FE42504"/>
    <s v="FE42504"/>
    <s v="891401777_FE42504"/>
    <m/>
    <d v="2022-08-09T00:00:00"/>
    <d v="2022-09-09T00:00:00"/>
    <n v="99423"/>
    <n v="99423"/>
    <s v="Facturacion Covid-19"/>
    <x v="4"/>
    <n v="99423"/>
    <n v="1222241115"/>
    <s v="ESTADO DOS"/>
    <s v="DEVOLUCION CUENTAS"/>
    <s v="CAMBIAR A EPSS12_TIENE VALOR DIFERENCIAL"/>
    <s v="Finalizada"/>
    <d v="2022-08-09T00:00:00"/>
    <d v="2022-09-17T00:00:00"/>
    <d v="2023-03-21T00:00:00"/>
    <m/>
    <n v="710"/>
    <s v="Más de 360"/>
    <n v="99423"/>
    <n v="99423"/>
    <n v="0"/>
    <n v="0"/>
    <n v="0"/>
    <n v="0"/>
    <n v="0"/>
    <n v="0"/>
    <m/>
    <m/>
    <s v="COVID-19. SE REALIZA DEVOLUCIÓN DE LA CUENTA, PUESTO QUE NOSE EVIDENCIA EL REPORTE EN SISMUESTRA, POR FAVOR CARGAR O CO RREGIR EL REPORTE DE SISMUESTRA"/>
    <m/>
    <n v="0"/>
    <n v="99423"/>
    <n v="0"/>
    <m/>
    <m/>
    <m/>
    <m/>
    <m/>
    <s v="MIG-891401777"/>
    <n v="0"/>
    <n v="0"/>
    <n v="0"/>
    <n v="0"/>
    <n v="0"/>
    <n v="0"/>
    <n v="0"/>
    <n v="0"/>
    <n v="99423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9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7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7" showAll="0"/>
    <pivotField dataField="1" numFmtId="167"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K71"/>
  <sheetViews>
    <sheetView topLeftCell="C52" workbookViewId="0">
      <selection activeCell="K70" sqref="K70"/>
    </sheetView>
  </sheetViews>
  <sheetFormatPr baseColWidth="10" defaultColWidth="9.1796875" defaultRowHeight="14.5" x14ac:dyDescent="0.35"/>
  <cols>
    <col min="1" max="1" width="22.453125" style="2" bestFit="1" customWidth="1"/>
    <col min="2" max="2" width="29.7265625" style="2" bestFit="1" customWidth="1"/>
    <col min="3" max="3" width="54.26953125" style="2" bestFit="1" customWidth="1"/>
    <col min="4" max="4" width="18.81640625" style="2" bestFit="1" customWidth="1"/>
    <col min="5" max="5" width="11.7265625" style="2" bestFit="1" customWidth="1"/>
    <col min="6" max="7" width="11.453125" style="2" bestFit="1" customWidth="1"/>
    <col min="8" max="8" width="17.54296875" style="2" bestFit="1" customWidth="1"/>
    <col min="9" max="9" width="20.7265625" style="2" bestFit="1" customWidth="1"/>
    <col min="10" max="10" width="17.26953125" style="2" bestFit="1" customWidth="1"/>
    <col min="11" max="11" width="14.1796875" style="2" bestFit="1" customWidth="1"/>
    <col min="12" max="16384" width="9.1796875" style="1"/>
  </cols>
  <sheetData>
    <row r="1" spans="1:11" x14ac:dyDescent="0.35">
      <c r="A1" s="3" t="s">
        <v>0</v>
      </c>
      <c r="B1" s="3" t="s">
        <v>1</v>
      </c>
      <c r="C1" s="3" t="s">
        <v>2</v>
      </c>
      <c r="D1" s="4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</row>
    <row r="2" spans="1:11" x14ac:dyDescent="0.35">
      <c r="A2" s="4" t="s">
        <v>11</v>
      </c>
      <c r="B2" s="4" t="s">
        <v>12</v>
      </c>
      <c r="C2" s="4" t="s">
        <v>13</v>
      </c>
      <c r="D2" s="4" t="s">
        <v>14</v>
      </c>
      <c r="E2" s="4" t="s">
        <v>15</v>
      </c>
      <c r="F2" s="4" t="s">
        <v>16</v>
      </c>
      <c r="G2" s="4" t="s">
        <v>17</v>
      </c>
      <c r="H2" s="4" t="s">
        <v>18</v>
      </c>
      <c r="I2" s="4" t="s">
        <v>19</v>
      </c>
      <c r="J2" s="5">
        <v>86843</v>
      </c>
      <c r="K2" s="5">
        <v>86843</v>
      </c>
    </row>
    <row r="3" spans="1:11" x14ac:dyDescent="0.35">
      <c r="A3" s="4" t="s">
        <v>11</v>
      </c>
      <c r="B3" s="4" t="s">
        <v>12</v>
      </c>
      <c r="C3" s="4" t="s">
        <v>13</v>
      </c>
      <c r="D3" s="4" t="s">
        <v>14</v>
      </c>
      <c r="E3" s="4" t="s">
        <v>15</v>
      </c>
      <c r="F3" s="4" t="s">
        <v>16</v>
      </c>
      <c r="G3" s="4" t="s">
        <v>20</v>
      </c>
      <c r="H3" s="4" t="s">
        <v>21</v>
      </c>
      <c r="I3" s="4" t="s">
        <v>22</v>
      </c>
      <c r="J3" s="5">
        <v>79563</v>
      </c>
      <c r="K3" s="5">
        <v>9210</v>
      </c>
    </row>
    <row r="4" spans="1:11" x14ac:dyDescent="0.35">
      <c r="A4" s="4" t="s">
        <v>11</v>
      </c>
      <c r="B4" s="4" t="s">
        <v>12</v>
      </c>
      <c r="C4" s="4" t="s">
        <v>23</v>
      </c>
      <c r="D4" s="4" t="s">
        <v>24</v>
      </c>
      <c r="E4" s="4" t="s">
        <v>15</v>
      </c>
      <c r="F4" s="4" t="s">
        <v>16</v>
      </c>
      <c r="G4" s="4" t="s">
        <v>25</v>
      </c>
      <c r="H4" s="4" t="s">
        <v>26</v>
      </c>
      <c r="I4" s="4" t="s">
        <v>27</v>
      </c>
      <c r="J4" s="5">
        <v>106946</v>
      </c>
      <c r="K4" s="5">
        <v>106946</v>
      </c>
    </row>
    <row r="5" spans="1:11" x14ac:dyDescent="0.35">
      <c r="A5" s="4" t="s">
        <v>11</v>
      </c>
      <c r="B5" s="4" t="s">
        <v>12</v>
      </c>
      <c r="C5" s="4" t="s">
        <v>23</v>
      </c>
      <c r="D5" s="4" t="s">
        <v>24</v>
      </c>
      <c r="E5" s="4" t="s">
        <v>15</v>
      </c>
      <c r="F5" s="4" t="s">
        <v>16</v>
      </c>
      <c r="G5" s="4" t="s">
        <v>28</v>
      </c>
      <c r="H5" s="4" t="s">
        <v>29</v>
      </c>
      <c r="I5" s="4" t="s">
        <v>30</v>
      </c>
      <c r="J5" s="5">
        <v>203595</v>
      </c>
      <c r="K5" s="5">
        <v>203595</v>
      </c>
    </row>
    <row r="6" spans="1:11" x14ac:dyDescent="0.35">
      <c r="A6" s="4" t="s">
        <v>11</v>
      </c>
      <c r="B6" s="4" t="s">
        <v>12</v>
      </c>
      <c r="C6" s="4" t="s">
        <v>31</v>
      </c>
      <c r="D6" s="4" t="s">
        <v>32</v>
      </c>
      <c r="E6" s="4" t="s">
        <v>15</v>
      </c>
      <c r="F6" s="4" t="s">
        <v>33</v>
      </c>
      <c r="G6" s="4" t="s">
        <v>34</v>
      </c>
      <c r="H6" s="4" t="s">
        <v>35</v>
      </c>
      <c r="I6" s="4" t="s">
        <v>35</v>
      </c>
      <c r="J6" s="5">
        <v>4893241</v>
      </c>
      <c r="K6" s="5">
        <v>4893241</v>
      </c>
    </row>
    <row r="7" spans="1:11" x14ac:dyDescent="0.35">
      <c r="A7" s="4" t="s">
        <v>11</v>
      </c>
      <c r="B7" s="4" t="s">
        <v>12</v>
      </c>
      <c r="C7" s="4" t="s">
        <v>13</v>
      </c>
      <c r="D7" s="4" t="s">
        <v>14</v>
      </c>
      <c r="E7" s="4" t="s">
        <v>15</v>
      </c>
      <c r="F7" s="4" t="s">
        <v>16</v>
      </c>
      <c r="G7" s="4" t="s">
        <v>36</v>
      </c>
      <c r="H7" s="4" t="s">
        <v>37</v>
      </c>
      <c r="I7" s="4" t="s">
        <v>38</v>
      </c>
      <c r="J7" s="5">
        <v>7000</v>
      </c>
      <c r="K7" s="5">
        <v>7000</v>
      </c>
    </row>
    <row r="8" spans="1:11" x14ac:dyDescent="0.35">
      <c r="A8" s="4" t="s">
        <v>11</v>
      </c>
      <c r="B8" s="4" t="s">
        <v>12</v>
      </c>
      <c r="C8" s="4" t="s">
        <v>13</v>
      </c>
      <c r="D8" s="4" t="s">
        <v>14</v>
      </c>
      <c r="E8" s="4" t="s">
        <v>15</v>
      </c>
      <c r="F8" s="4" t="s">
        <v>16</v>
      </c>
      <c r="G8" s="4" t="s">
        <v>39</v>
      </c>
      <c r="H8" s="4" t="s">
        <v>37</v>
      </c>
      <c r="I8" s="4" t="s">
        <v>38</v>
      </c>
      <c r="J8" s="5">
        <v>7000</v>
      </c>
      <c r="K8" s="5">
        <v>7000</v>
      </c>
    </row>
    <row r="9" spans="1:11" x14ac:dyDescent="0.35">
      <c r="A9" s="4" t="s">
        <v>11</v>
      </c>
      <c r="B9" s="4" t="s">
        <v>12</v>
      </c>
      <c r="C9" s="4" t="s">
        <v>13</v>
      </c>
      <c r="D9" s="4" t="s">
        <v>14</v>
      </c>
      <c r="E9" s="4" t="s">
        <v>15</v>
      </c>
      <c r="F9" s="4" t="s">
        <v>16</v>
      </c>
      <c r="G9" s="4" t="s">
        <v>40</v>
      </c>
      <c r="H9" s="4" t="s">
        <v>37</v>
      </c>
      <c r="I9" s="4" t="s">
        <v>38</v>
      </c>
      <c r="J9" s="5">
        <v>7000</v>
      </c>
      <c r="K9" s="5">
        <v>7000</v>
      </c>
    </row>
    <row r="10" spans="1:11" x14ac:dyDescent="0.3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41</v>
      </c>
      <c r="H10" s="4" t="s">
        <v>42</v>
      </c>
      <c r="I10" s="4" t="s">
        <v>43</v>
      </c>
      <c r="J10" s="5">
        <v>34400</v>
      </c>
      <c r="K10" s="5">
        <v>34400</v>
      </c>
    </row>
    <row r="11" spans="1:11" x14ac:dyDescent="0.35">
      <c r="A11" s="4" t="s">
        <v>11</v>
      </c>
      <c r="B11" s="4" t="s">
        <v>12</v>
      </c>
      <c r="C11" s="4" t="s">
        <v>13</v>
      </c>
      <c r="D11" s="4" t="s">
        <v>14</v>
      </c>
      <c r="E11" s="4" t="s">
        <v>15</v>
      </c>
      <c r="F11" s="4" t="s">
        <v>16</v>
      </c>
      <c r="G11" s="4" t="s">
        <v>44</v>
      </c>
      <c r="H11" s="4" t="s">
        <v>45</v>
      </c>
      <c r="I11" s="4" t="s">
        <v>46</v>
      </c>
      <c r="J11" s="5">
        <v>7000</v>
      </c>
      <c r="K11" s="5">
        <v>4900</v>
      </c>
    </row>
    <row r="12" spans="1:11" x14ac:dyDescent="0.35">
      <c r="A12" s="4" t="s">
        <v>11</v>
      </c>
      <c r="B12" s="4" t="s">
        <v>12</v>
      </c>
      <c r="C12" s="4" t="s">
        <v>13</v>
      </c>
      <c r="D12" s="4" t="s">
        <v>14</v>
      </c>
      <c r="E12" s="4" t="s">
        <v>15</v>
      </c>
      <c r="F12" s="4" t="s">
        <v>16</v>
      </c>
      <c r="G12" s="4" t="s">
        <v>47</v>
      </c>
      <c r="H12" s="4" t="s">
        <v>48</v>
      </c>
      <c r="I12" s="4" t="s">
        <v>49</v>
      </c>
      <c r="J12" s="5">
        <v>34400</v>
      </c>
      <c r="K12" s="5">
        <v>34400</v>
      </c>
    </row>
    <row r="13" spans="1:11" x14ac:dyDescent="0.35">
      <c r="A13" s="4" t="s">
        <v>50</v>
      </c>
      <c r="B13" s="4" t="s">
        <v>12</v>
      </c>
      <c r="C13" s="4" t="s">
        <v>51</v>
      </c>
      <c r="D13" s="4" t="s">
        <v>14</v>
      </c>
      <c r="E13" s="4" t="s">
        <v>15</v>
      </c>
      <c r="F13" s="4" t="s">
        <v>16</v>
      </c>
      <c r="G13" s="4" t="s">
        <v>52</v>
      </c>
      <c r="H13" s="4" t="s">
        <v>53</v>
      </c>
      <c r="I13" s="4" t="s">
        <v>19</v>
      </c>
      <c r="J13" s="5">
        <v>7000</v>
      </c>
      <c r="K13" s="5">
        <v>4900</v>
      </c>
    </row>
    <row r="14" spans="1:11" x14ac:dyDescent="0.35">
      <c r="A14" s="4" t="s">
        <v>50</v>
      </c>
      <c r="B14" s="4" t="s">
        <v>12</v>
      </c>
      <c r="C14" s="4" t="s">
        <v>51</v>
      </c>
      <c r="D14" s="4" t="s">
        <v>14</v>
      </c>
      <c r="E14" s="4" t="s">
        <v>15</v>
      </c>
      <c r="F14" s="4" t="s">
        <v>16</v>
      </c>
      <c r="G14" s="4" t="s">
        <v>54</v>
      </c>
      <c r="H14" s="4" t="s">
        <v>55</v>
      </c>
      <c r="I14" s="4" t="s">
        <v>19</v>
      </c>
      <c r="J14" s="5">
        <v>271106</v>
      </c>
      <c r="K14" s="5">
        <v>271106</v>
      </c>
    </row>
    <row r="15" spans="1:11" x14ac:dyDescent="0.35">
      <c r="A15" s="4" t="s">
        <v>50</v>
      </c>
      <c r="B15" s="4" t="s">
        <v>12</v>
      </c>
      <c r="C15" s="4" t="s">
        <v>51</v>
      </c>
      <c r="D15" s="4" t="s">
        <v>14</v>
      </c>
      <c r="E15" s="4" t="s">
        <v>15</v>
      </c>
      <c r="F15" s="4" t="s">
        <v>16</v>
      </c>
      <c r="G15" s="4" t="s">
        <v>56</v>
      </c>
      <c r="H15" s="4" t="s">
        <v>57</v>
      </c>
      <c r="I15" s="4" t="s">
        <v>19</v>
      </c>
      <c r="J15" s="5">
        <v>90750</v>
      </c>
      <c r="K15" s="5">
        <v>30210</v>
      </c>
    </row>
    <row r="16" spans="1:11" x14ac:dyDescent="0.35">
      <c r="A16" s="4" t="s">
        <v>50</v>
      </c>
      <c r="B16" s="4" t="s">
        <v>12</v>
      </c>
      <c r="C16" s="4" t="s">
        <v>51</v>
      </c>
      <c r="D16" s="4" t="s">
        <v>14</v>
      </c>
      <c r="E16" s="4" t="s">
        <v>15</v>
      </c>
      <c r="F16" s="4" t="s">
        <v>16</v>
      </c>
      <c r="G16" s="4" t="s">
        <v>58</v>
      </c>
      <c r="H16" s="4" t="s">
        <v>57</v>
      </c>
      <c r="I16" s="4" t="s">
        <v>19</v>
      </c>
      <c r="J16" s="5">
        <v>139717</v>
      </c>
      <c r="K16" s="5">
        <v>55320</v>
      </c>
    </row>
    <row r="17" spans="1:11" x14ac:dyDescent="0.35">
      <c r="A17" s="4" t="s">
        <v>50</v>
      </c>
      <c r="B17" s="4" t="s">
        <v>12</v>
      </c>
      <c r="C17" s="4" t="s">
        <v>51</v>
      </c>
      <c r="D17" s="4" t="s">
        <v>14</v>
      </c>
      <c r="E17" s="4" t="s">
        <v>15</v>
      </c>
      <c r="F17" s="4" t="s">
        <v>16</v>
      </c>
      <c r="G17" s="4" t="s">
        <v>59</v>
      </c>
      <c r="H17" s="4" t="s">
        <v>60</v>
      </c>
      <c r="I17" s="4" t="s">
        <v>61</v>
      </c>
      <c r="J17" s="5">
        <v>780085</v>
      </c>
      <c r="K17" s="5">
        <v>155574</v>
      </c>
    </row>
    <row r="18" spans="1:11" x14ac:dyDescent="0.35">
      <c r="A18" s="4" t="s">
        <v>50</v>
      </c>
      <c r="B18" s="4" t="s">
        <v>12</v>
      </c>
      <c r="C18" s="4" t="s">
        <v>51</v>
      </c>
      <c r="D18" s="4" t="s">
        <v>14</v>
      </c>
      <c r="E18" s="4" t="s">
        <v>15</v>
      </c>
      <c r="F18" s="4" t="s">
        <v>16</v>
      </c>
      <c r="G18" s="4" t="s">
        <v>62</v>
      </c>
      <c r="H18" s="4" t="s">
        <v>63</v>
      </c>
      <c r="I18" s="4" t="s">
        <v>64</v>
      </c>
      <c r="J18" s="5">
        <v>190359</v>
      </c>
      <c r="K18" s="5">
        <v>190359</v>
      </c>
    </row>
    <row r="19" spans="1:11" x14ac:dyDescent="0.35">
      <c r="A19" s="4" t="s">
        <v>50</v>
      </c>
      <c r="B19" s="4" t="s">
        <v>12</v>
      </c>
      <c r="C19" s="4" t="s">
        <v>51</v>
      </c>
      <c r="D19" s="4" t="s">
        <v>14</v>
      </c>
      <c r="E19" s="4" t="s">
        <v>15</v>
      </c>
      <c r="F19" s="4" t="s">
        <v>16</v>
      </c>
      <c r="G19" s="4" t="s">
        <v>65</v>
      </c>
      <c r="H19" s="4" t="s">
        <v>66</v>
      </c>
      <c r="I19" s="4" t="s">
        <v>67</v>
      </c>
      <c r="J19" s="5">
        <v>105773</v>
      </c>
      <c r="K19" s="5">
        <v>7753</v>
      </c>
    </row>
    <row r="20" spans="1:11" x14ac:dyDescent="0.35">
      <c r="A20" s="4" t="s">
        <v>50</v>
      </c>
      <c r="B20" s="4" t="s">
        <v>12</v>
      </c>
      <c r="C20" s="4" t="s">
        <v>51</v>
      </c>
      <c r="D20" s="4" t="s">
        <v>14</v>
      </c>
      <c r="E20" s="4" t="s">
        <v>15</v>
      </c>
      <c r="F20" s="4" t="s">
        <v>16</v>
      </c>
      <c r="G20" s="4" t="s">
        <v>68</v>
      </c>
      <c r="H20" s="4" t="s">
        <v>69</v>
      </c>
      <c r="I20" s="4" t="s">
        <v>70</v>
      </c>
      <c r="J20" s="5">
        <v>110100</v>
      </c>
      <c r="K20" s="5">
        <v>110100</v>
      </c>
    </row>
    <row r="21" spans="1:11" x14ac:dyDescent="0.35">
      <c r="A21" s="4" t="s">
        <v>50</v>
      </c>
      <c r="B21" s="4" t="s">
        <v>12</v>
      </c>
      <c r="C21" s="4" t="s">
        <v>51</v>
      </c>
      <c r="D21" s="4" t="s">
        <v>14</v>
      </c>
      <c r="E21" s="4" t="s">
        <v>15</v>
      </c>
      <c r="F21" s="4" t="s">
        <v>16</v>
      </c>
      <c r="G21" s="4" t="s">
        <v>71</v>
      </c>
      <c r="H21" s="4" t="s">
        <v>72</v>
      </c>
      <c r="I21" s="4" t="s">
        <v>70</v>
      </c>
      <c r="J21" s="5">
        <v>95189</v>
      </c>
      <c r="K21" s="5">
        <v>95189</v>
      </c>
    </row>
    <row r="22" spans="1:11" x14ac:dyDescent="0.35">
      <c r="A22" s="4" t="s">
        <v>50</v>
      </c>
      <c r="B22" s="4" t="s">
        <v>12</v>
      </c>
      <c r="C22" s="4" t="s">
        <v>51</v>
      </c>
      <c r="D22" s="4" t="s">
        <v>14</v>
      </c>
      <c r="E22" s="4" t="s">
        <v>15</v>
      </c>
      <c r="F22" s="4" t="s">
        <v>16</v>
      </c>
      <c r="G22" s="4" t="s">
        <v>73</v>
      </c>
      <c r="H22" s="4" t="s">
        <v>74</v>
      </c>
      <c r="I22" s="4" t="s">
        <v>75</v>
      </c>
      <c r="J22" s="5">
        <v>96754</v>
      </c>
      <c r="K22" s="5">
        <v>96754</v>
      </c>
    </row>
    <row r="23" spans="1:11" x14ac:dyDescent="0.35">
      <c r="A23" s="4" t="s">
        <v>50</v>
      </c>
      <c r="B23" s="4" t="s">
        <v>12</v>
      </c>
      <c r="C23" s="4" t="s">
        <v>51</v>
      </c>
      <c r="D23" s="4" t="s">
        <v>14</v>
      </c>
      <c r="E23" s="4" t="s">
        <v>15</v>
      </c>
      <c r="F23" s="4" t="s">
        <v>16</v>
      </c>
      <c r="G23" s="4" t="s">
        <v>76</v>
      </c>
      <c r="H23" s="4" t="s">
        <v>77</v>
      </c>
      <c r="I23" s="4" t="s">
        <v>75</v>
      </c>
      <c r="J23" s="5">
        <v>95356</v>
      </c>
      <c r="K23" s="5">
        <v>95356</v>
      </c>
    </row>
    <row r="24" spans="1:11" x14ac:dyDescent="0.35">
      <c r="A24" s="4" t="s">
        <v>50</v>
      </c>
      <c r="B24" s="4" t="s">
        <v>12</v>
      </c>
      <c r="C24" s="4" t="s">
        <v>51</v>
      </c>
      <c r="D24" s="4" t="s">
        <v>14</v>
      </c>
      <c r="E24" s="4" t="s">
        <v>15</v>
      </c>
      <c r="F24" s="4" t="s">
        <v>16</v>
      </c>
      <c r="G24" s="4" t="s">
        <v>78</v>
      </c>
      <c r="H24" s="4" t="s">
        <v>79</v>
      </c>
      <c r="I24" s="4" t="s">
        <v>75</v>
      </c>
      <c r="J24" s="5">
        <v>99527</v>
      </c>
      <c r="K24" s="5">
        <v>99527</v>
      </c>
    </row>
    <row r="25" spans="1:11" x14ac:dyDescent="0.35">
      <c r="A25" s="4" t="s">
        <v>50</v>
      </c>
      <c r="B25" s="4" t="s">
        <v>12</v>
      </c>
      <c r="C25" s="4" t="s">
        <v>51</v>
      </c>
      <c r="D25" s="4" t="s">
        <v>14</v>
      </c>
      <c r="E25" s="4" t="s">
        <v>15</v>
      </c>
      <c r="F25" s="4" t="s">
        <v>16</v>
      </c>
      <c r="G25" s="4" t="s">
        <v>80</v>
      </c>
      <c r="H25" s="4" t="s">
        <v>81</v>
      </c>
      <c r="I25" s="4" t="s">
        <v>75</v>
      </c>
      <c r="J25" s="5">
        <v>132399</v>
      </c>
      <c r="K25" s="5">
        <v>132399</v>
      </c>
    </row>
    <row r="26" spans="1:11" x14ac:dyDescent="0.35">
      <c r="A26" s="4" t="s">
        <v>50</v>
      </c>
      <c r="B26" s="4" t="s">
        <v>12</v>
      </c>
      <c r="C26" s="4" t="s">
        <v>51</v>
      </c>
      <c r="D26" s="4" t="s">
        <v>14</v>
      </c>
      <c r="E26" s="4" t="s">
        <v>15</v>
      </c>
      <c r="F26" s="4" t="s">
        <v>16</v>
      </c>
      <c r="G26" s="4" t="s">
        <v>82</v>
      </c>
      <c r="H26" s="4" t="s">
        <v>83</v>
      </c>
      <c r="I26" s="4" t="s">
        <v>84</v>
      </c>
      <c r="J26" s="5">
        <v>87279</v>
      </c>
      <c r="K26" s="5">
        <v>87279</v>
      </c>
    </row>
    <row r="27" spans="1:11" x14ac:dyDescent="0.35">
      <c r="A27" s="4" t="s">
        <v>50</v>
      </c>
      <c r="B27" s="4" t="s">
        <v>12</v>
      </c>
      <c r="C27" s="4" t="s">
        <v>51</v>
      </c>
      <c r="D27" s="4" t="s">
        <v>14</v>
      </c>
      <c r="E27" s="4" t="s">
        <v>15</v>
      </c>
      <c r="F27" s="4" t="s">
        <v>16</v>
      </c>
      <c r="G27" s="4" t="s">
        <v>85</v>
      </c>
      <c r="H27" s="4" t="s">
        <v>86</v>
      </c>
      <c r="I27" s="4" t="s">
        <v>84</v>
      </c>
      <c r="J27" s="5">
        <v>7800</v>
      </c>
      <c r="K27" s="5">
        <v>7800</v>
      </c>
    </row>
    <row r="28" spans="1:11" x14ac:dyDescent="0.35">
      <c r="A28" s="4" t="s">
        <v>50</v>
      </c>
      <c r="B28" s="4" t="s">
        <v>12</v>
      </c>
      <c r="C28" s="4" t="s">
        <v>31</v>
      </c>
      <c r="D28" s="4" t="s">
        <v>32</v>
      </c>
      <c r="E28" s="4" t="s">
        <v>15</v>
      </c>
      <c r="F28" s="4" t="s">
        <v>33</v>
      </c>
      <c r="G28" s="4" t="s">
        <v>87</v>
      </c>
      <c r="H28" s="4" t="s">
        <v>84</v>
      </c>
      <c r="I28" s="4" t="s">
        <v>84</v>
      </c>
      <c r="J28" s="5">
        <v>63617367</v>
      </c>
      <c r="K28" s="5">
        <v>1047416</v>
      </c>
    </row>
    <row r="29" spans="1:11" x14ac:dyDescent="0.35">
      <c r="A29" s="4" t="s">
        <v>50</v>
      </c>
      <c r="B29" s="4" t="s">
        <v>12</v>
      </c>
      <c r="C29" s="4" t="s">
        <v>51</v>
      </c>
      <c r="D29" s="4" t="s">
        <v>14</v>
      </c>
      <c r="E29" s="4" t="s">
        <v>15</v>
      </c>
      <c r="F29" s="4" t="s">
        <v>16</v>
      </c>
      <c r="G29" s="4" t="s">
        <v>88</v>
      </c>
      <c r="H29" s="4" t="s">
        <v>89</v>
      </c>
      <c r="I29" s="4" t="s">
        <v>26</v>
      </c>
      <c r="J29" s="5">
        <v>121400</v>
      </c>
      <c r="K29" s="5">
        <v>121400</v>
      </c>
    </row>
    <row r="30" spans="1:11" x14ac:dyDescent="0.35">
      <c r="A30" s="4" t="s">
        <v>50</v>
      </c>
      <c r="B30" s="4" t="s">
        <v>12</v>
      </c>
      <c r="C30" s="4" t="s">
        <v>51</v>
      </c>
      <c r="D30" s="4" t="s">
        <v>14</v>
      </c>
      <c r="E30" s="4" t="s">
        <v>15</v>
      </c>
      <c r="F30" s="4" t="s">
        <v>16</v>
      </c>
      <c r="G30" s="4" t="s">
        <v>90</v>
      </c>
      <c r="H30" s="4" t="s">
        <v>91</v>
      </c>
      <c r="I30" s="4" t="s">
        <v>26</v>
      </c>
      <c r="J30" s="5">
        <v>177243</v>
      </c>
      <c r="K30" s="5">
        <v>177243</v>
      </c>
    </row>
    <row r="31" spans="1:11" x14ac:dyDescent="0.35">
      <c r="A31" s="4" t="s">
        <v>50</v>
      </c>
      <c r="B31" s="4" t="s">
        <v>12</v>
      </c>
      <c r="C31" s="4" t="s">
        <v>51</v>
      </c>
      <c r="D31" s="4" t="s">
        <v>14</v>
      </c>
      <c r="E31" s="4" t="s">
        <v>15</v>
      </c>
      <c r="F31" s="4" t="s">
        <v>16</v>
      </c>
      <c r="G31" s="4" t="s">
        <v>92</v>
      </c>
      <c r="H31" s="4" t="s">
        <v>93</v>
      </c>
      <c r="I31" s="4" t="s">
        <v>26</v>
      </c>
      <c r="J31" s="5">
        <v>339320</v>
      </c>
      <c r="K31" s="5">
        <v>339320</v>
      </c>
    </row>
    <row r="32" spans="1:11" x14ac:dyDescent="0.35">
      <c r="A32" s="4" t="s">
        <v>50</v>
      </c>
      <c r="B32" s="4" t="s">
        <v>12</v>
      </c>
      <c r="C32" s="4" t="s">
        <v>51</v>
      </c>
      <c r="D32" s="4" t="s">
        <v>24</v>
      </c>
      <c r="E32" s="4" t="s">
        <v>15</v>
      </c>
      <c r="F32" s="4" t="s">
        <v>16</v>
      </c>
      <c r="G32" s="4" t="s">
        <v>94</v>
      </c>
      <c r="H32" s="4" t="s">
        <v>95</v>
      </c>
      <c r="I32" s="4" t="s">
        <v>27</v>
      </c>
      <c r="J32" s="5">
        <v>7800</v>
      </c>
      <c r="K32" s="5">
        <v>7800</v>
      </c>
    </row>
    <row r="33" spans="1:11" x14ac:dyDescent="0.35">
      <c r="A33" s="4" t="s">
        <v>50</v>
      </c>
      <c r="B33" s="4" t="s">
        <v>12</v>
      </c>
      <c r="C33" s="4" t="s">
        <v>51</v>
      </c>
      <c r="D33" s="4" t="s">
        <v>24</v>
      </c>
      <c r="E33" s="4" t="s">
        <v>15</v>
      </c>
      <c r="F33" s="4" t="s">
        <v>16</v>
      </c>
      <c r="G33" s="4" t="s">
        <v>96</v>
      </c>
      <c r="H33" s="4" t="s">
        <v>97</v>
      </c>
      <c r="I33" s="4" t="s">
        <v>30</v>
      </c>
      <c r="J33" s="5">
        <v>86416</v>
      </c>
      <c r="K33" s="5">
        <v>86416</v>
      </c>
    </row>
    <row r="34" spans="1:11" x14ac:dyDescent="0.35">
      <c r="A34" s="4" t="s">
        <v>50</v>
      </c>
      <c r="B34" s="4" t="s">
        <v>12</v>
      </c>
      <c r="C34" s="4" t="s">
        <v>31</v>
      </c>
      <c r="D34" s="4" t="s">
        <v>32</v>
      </c>
      <c r="E34" s="4" t="s">
        <v>15</v>
      </c>
      <c r="F34" s="4" t="s">
        <v>33</v>
      </c>
      <c r="G34" s="4" t="s">
        <v>98</v>
      </c>
      <c r="H34" s="4" t="s">
        <v>99</v>
      </c>
      <c r="I34" s="4" t="s">
        <v>99</v>
      </c>
      <c r="J34" s="5">
        <v>63131469</v>
      </c>
      <c r="K34" s="5">
        <v>952330</v>
      </c>
    </row>
    <row r="35" spans="1:11" x14ac:dyDescent="0.35">
      <c r="A35" s="4" t="s">
        <v>50</v>
      </c>
      <c r="B35" s="4" t="s">
        <v>12</v>
      </c>
      <c r="C35" s="4" t="s">
        <v>51</v>
      </c>
      <c r="D35" s="4" t="s">
        <v>24</v>
      </c>
      <c r="E35" s="4" t="s">
        <v>15</v>
      </c>
      <c r="F35" s="4" t="s">
        <v>16</v>
      </c>
      <c r="G35" s="4" t="s">
        <v>100</v>
      </c>
      <c r="H35" s="4" t="s">
        <v>101</v>
      </c>
      <c r="I35" s="4" t="s">
        <v>30</v>
      </c>
      <c r="J35" s="5">
        <v>200635</v>
      </c>
      <c r="K35" s="5">
        <v>200635</v>
      </c>
    </row>
    <row r="36" spans="1:11" x14ac:dyDescent="0.35">
      <c r="A36" s="4" t="s">
        <v>50</v>
      </c>
      <c r="B36" s="4" t="s">
        <v>12</v>
      </c>
      <c r="C36" s="4" t="s">
        <v>51</v>
      </c>
      <c r="D36" s="4" t="s">
        <v>24</v>
      </c>
      <c r="E36" s="4" t="s">
        <v>15</v>
      </c>
      <c r="F36" s="4" t="s">
        <v>16</v>
      </c>
      <c r="G36" s="4" t="s">
        <v>102</v>
      </c>
      <c r="H36" s="4" t="s">
        <v>30</v>
      </c>
      <c r="I36" s="4" t="s">
        <v>103</v>
      </c>
      <c r="J36" s="5">
        <v>85400</v>
      </c>
      <c r="K36" s="5">
        <v>85400</v>
      </c>
    </row>
    <row r="37" spans="1:11" x14ac:dyDescent="0.35">
      <c r="A37" s="4" t="s">
        <v>50</v>
      </c>
      <c r="B37" s="4" t="s">
        <v>12</v>
      </c>
      <c r="C37" s="4" t="s">
        <v>51</v>
      </c>
      <c r="D37" s="4" t="s">
        <v>24</v>
      </c>
      <c r="E37" s="4" t="s">
        <v>15</v>
      </c>
      <c r="F37" s="4" t="s">
        <v>16</v>
      </c>
      <c r="G37" s="4" t="s">
        <v>104</v>
      </c>
      <c r="H37" s="4" t="s">
        <v>105</v>
      </c>
      <c r="I37" s="4" t="s">
        <v>103</v>
      </c>
      <c r="J37" s="5">
        <v>208033</v>
      </c>
      <c r="K37" s="5">
        <v>208033</v>
      </c>
    </row>
    <row r="38" spans="1:11" x14ac:dyDescent="0.35">
      <c r="A38" s="4" t="s">
        <v>50</v>
      </c>
      <c r="B38" s="4" t="s">
        <v>12</v>
      </c>
      <c r="C38" s="4" t="s">
        <v>51</v>
      </c>
      <c r="D38" s="4" t="s">
        <v>24</v>
      </c>
      <c r="E38" s="4" t="s">
        <v>15</v>
      </c>
      <c r="F38" s="4" t="s">
        <v>16</v>
      </c>
      <c r="G38" s="4" t="s">
        <v>106</v>
      </c>
      <c r="H38" s="4" t="s">
        <v>107</v>
      </c>
      <c r="I38" s="4" t="s">
        <v>103</v>
      </c>
      <c r="J38" s="5">
        <v>99866</v>
      </c>
      <c r="K38" s="5">
        <v>99866</v>
      </c>
    </row>
    <row r="39" spans="1:11" x14ac:dyDescent="0.35">
      <c r="A39" s="4" t="s">
        <v>50</v>
      </c>
      <c r="B39" s="4" t="s">
        <v>12</v>
      </c>
      <c r="C39" s="4" t="s">
        <v>108</v>
      </c>
      <c r="D39" s="4" t="s">
        <v>14</v>
      </c>
      <c r="E39" s="4" t="s">
        <v>15</v>
      </c>
      <c r="F39" s="4" t="s">
        <v>16</v>
      </c>
      <c r="G39" s="4" t="s">
        <v>109</v>
      </c>
      <c r="H39" s="4" t="s">
        <v>110</v>
      </c>
      <c r="I39" s="4" t="s">
        <v>111</v>
      </c>
      <c r="J39" s="5">
        <v>657147</v>
      </c>
      <c r="K39" s="5">
        <v>657147</v>
      </c>
    </row>
    <row r="40" spans="1:11" x14ac:dyDescent="0.35">
      <c r="A40" s="4" t="s">
        <v>50</v>
      </c>
      <c r="B40" s="4" t="s">
        <v>12</v>
      </c>
      <c r="C40" s="4" t="s">
        <v>112</v>
      </c>
      <c r="D40" s="4" t="s">
        <v>113</v>
      </c>
      <c r="E40" s="4" t="s">
        <v>15</v>
      </c>
      <c r="F40" s="4" t="s">
        <v>16</v>
      </c>
      <c r="G40" s="4" t="s">
        <v>114</v>
      </c>
      <c r="H40" s="4" t="s">
        <v>115</v>
      </c>
      <c r="I40" s="4" t="s">
        <v>116</v>
      </c>
      <c r="J40" s="5">
        <v>99423</v>
      </c>
      <c r="K40" s="5">
        <v>99423</v>
      </c>
    </row>
    <row r="41" spans="1:11" x14ac:dyDescent="0.35">
      <c r="A41" s="4" t="s">
        <v>50</v>
      </c>
      <c r="B41" s="4" t="s">
        <v>12</v>
      </c>
      <c r="C41" s="4" t="s">
        <v>112</v>
      </c>
      <c r="D41" s="4" t="s">
        <v>113</v>
      </c>
      <c r="E41" s="4" t="s">
        <v>15</v>
      </c>
      <c r="F41" s="4" t="s">
        <v>16</v>
      </c>
      <c r="G41" s="4" t="s">
        <v>117</v>
      </c>
      <c r="H41" s="4" t="s">
        <v>118</v>
      </c>
      <c r="I41" s="4" t="s">
        <v>119</v>
      </c>
      <c r="J41" s="5">
        <v>17807</v>
      </c>
      <c r="K41" s="5">
        <v>12897</v>
      </c>
    </row>
    <row r="42" spans="1:11" x14ac:dyDescent="0.35">
      <c r="A42" s="4" t="s">
        <v>50</v>
      </c>
      <c r="B42" s="4" t="s">
        <v>12</v>
      </c>
      <c r="C42" s="4" t="s">
        <v>108</v>
      </c>
      <c r="D42" s="4" t="s">
        <v>14</v>
      </c>
      <c r="E42" s="4" t="s">
        <v>15</v>
      </c>
      <c r="F42" s="4" t="s">
        <v>16</v>
      </c>
      <c r="G42" s="4" t="s">
        <v>120</v>
      </c>
      <c r="H42" s="4" t="s">
        <v>121</v>
      </c>
      <c r="I42" s="4" t="s">
        <v>122</v>
      </c>
      <c r="J42" s="5">
        <v>79105</v>
      </c>
      <c r="K42" s="5">
        <v>79105</v>
      </c>
    </row>
    <row r="43" spans="1:11" x14ac:dyDescent="0.35">
      <c r="A43" s="4" t="s">
        <v>50</v>
      </c>
      <c r="B43" s="4" t="s">
        <v>12</v>
      </c>
      <c r="C43" s="4" t="s">
        <v>108</v>
      </c>
      <c r="D43" s="4" t="s">
        <v>14</v>
      </c>
      <c r="E43" s="4" t="s">
        <v>15</v>
      </c>
      <c r="F43" s="4" t="s">
        <v>16</v>
      </c>
      <c r="G43" s="4" t="s">
        <v>123</v>
      </c>
      <c r="H43" s="4" t="s">
        <v>124</v>
      </c>
      <c r="I43" s="4" t="s">
        <v>122</v>
      </c>
      <c r="J43" s="5">
        <v>67458</v>
      </c>
      <c r="K43" s="5">
        <v>67458</v>
      </c>
    </row>
    <row r="44" spans="1:11" x14ac:dyDescent="0.35">
      <c r="A44" s="4" t="s">
        <v>50</v>
      </c>
      <c r="B44" s="4" t="s">
        <v>12</v>
      </c>
      <c r="C44" s="4" t="s">
        <v>108</v>
      </c>
      <c r="D44" s="4" t="s">
        <v>14</v>
      </c>
      <c r="E44" s="4" t="s">
        <v>15</v>
      </c>
      <c r="F44" s="4" t="s">
        <v>16</v>
      </c>
      <c r="G44" s="4" t="s">
        <v>125</v>
      </c>
      <c r="H44" s="4" t="s">
        <v>126</v>
      </c>
      <c r="I44" s="4" t="s">
        <v>127</v>
      </c>
      <c r="J44" s="5">
        <v>19710</v>
      </c>
      <c r="K44" s="5">
        <v>19710</v>
      </c>
    </row>
    <row r="45" spans="1:11" x14ac:dyDescent="0.35">
      <c r="A45" s="4" t="s">
        <v>50</v>
      </c>
      <c r="B45" s="4" t="s">
        <v>12</v>
      </c>
      <c r="C45" s="4" t="s">
        <v>108</v>
      </c>
      <c r="D45" s="4" t="s">
        <v>14</v>
      </c>
      <c r="E45" s="4" t="s">
        <v>15</v>
      </c>
      <c r="F45" s="4" t="s">
        <v>16</v>
      </c>
      <c r="G45" s="4" t="s">
        <v>128</v>
      </c>
      <c r="H45" s="4" t="s">
        <v>129</v>
      </c>
      <c r="I45" s="4" t="s">
        <v>119</v>
      </c>
      <c r="J45" s="5">
        <v>169</v>
      </c>
      <c r="K45" s="5">
        <v>169</v>
      </c>
    </row>
    <row r="46" spans="1:11" x14ac:dyDescent="0.35">
      <c r="A46" s="4" t="s">
        <v>50</v>
      </c>
      <c r="B46" s="4" t="s">
        <v>12</v>
      </c>
      <c r="C46" s="4" t="s">
        <v>108</v>
      </c>
      <c r="D46" s="4" t="s">
        <v>14</v>
      </c>
      <c r="E46" s="4" t="s">
        <v>15</v>
      </c>
      <c r="F46" s="4" t="s">
        <v>16</v>
      </c>
      <c r="G46" s="4" t="s">
        <v>130</v>
      </c>
      <c r="H46" s="4" t="s">
        <v>129</v>
      </c>
      <c r="I46" s="4" t="s">
        <v>119</v>
      </c>
      <c r="J46" s="5">
        <v>19710</v>
      </c>
      <c r="K46" s="5">
        <v>19710</v>
      </c>
    </row>
    <row r="47" spans="1:11" x14ac:dyDescent="0.35">
      <c r="A47" s="4" t="s">
        <v>50</v>
      </c>
      <c r="B47" s="4" t="s">
        <v>12</v>
      </c>
      <c r="C47" s="4" t="s">
        <v>108</v>
      </c>
      <c r="D47" s="4" t="s">
        <v>14</v>
      </c>
      <c r="E47" s="4" t="s">
        <v>15</v>
      </c>
      <c r="F47" s="4" t="s">
        <v>16</v>
      </c>
      <c r="G47" s="4" t="s">
        <v>131</v>
      </c>
      <c r="H47" s="4" t="s">
        <v>132</v>
      </c>
      <c r="I47" s="4" t="s">
        <v>119</v>
      </c>
      <c r="J47" s="5">
        <v>19710</v>
      </c>
      <c r="K47" s="5">
        <v>19710</v>
      </c>
    </row>
    <row r="48" spans="1:11" x14ac:dyDescent="0.35">
      <c r="A48" s="4" t="s">
        <v>50</v>
      </c>
      <c r="B48" s="4" t="s">
        <v>12</v>
      </c>
      <c r="C48" s="4" t="s">
        <v>108</v>
      </c>
      <c r="D48" s="4" t="s">
        <v>14</v>
      </c>
      <c r="E48" s="4" t="s">
        <v>15</v>
      </c>
      <c r="F48" s="4" t="s">
        <v>16</v>
      </c>
      <c r="G48" s="4" t="s">
        <v>133</v>
      </c>
      <c r="H48" s="4" t="s">
        <v>134</v>
      </c>
      <c r="I48" s="4" t="s">
        <v>119</v>
      </c>
      <c r="J48" s="5">
        <v>36810</v>
      </c>
      <c r="K48" s="5">
        <v>36810</v>
      </c>
    </row>
    <row r="49" spans="1:11" x14ac:dyDescent="0.35">
      <c r="A49" s="4" t="s">
        <v>50</v>
      </c>
      <c r="B49" s="4" t="s">
        <v>12</v>
      </c>
      <c r="C49" s="4" t="s">
        <v>112</v>
      </c>
      <c r="D49" s="4" t="s">
        <v>113</v>
      </c>
      <c r="E49" s="4" t="s">
        <v>15</v>
      </c>
      <c r="F49" s="4" t="s">
        <v>16</v>
      </c>
      <c r="G49" s="4" t="s">
        <v>135</v>
      </c>
      <c r="H49" s="4" t="s">
        <v>136</v>
      </c>
      <c r="I49" s="4" t="s">
        <v>137</v>
      </c>
      <c r="J49" s="5">
        <v>87702</v>
      </c>
      <c r="K49" s="5">
        <v>87702</v>
      </c>
    </row>
    <row r="50" spans="1:11" x14ac:dyDescent="0.35">
      <c r="A50" s="4" t="s">
        <v>50</v>
      </c>
      <c r="B50" s="4" t="s">
        <v>12</v>
      </c>
      <c r="C50" s="4" t="s">
        <v>108</v>
      </c>
      <c r="D50" s="4" t="s">
        <v>14</v>
      </c>
      <c r="E50" s="4" t="s">
        <v>15</v>
      </c>
      <c r="F50" s="4" t="s">
        <v>16</v>
      </c>
      <c r="G50" s="4" t="s">
        <v>138</v>
      </c>
      <c r="H50" s="4" t="s">
        <v>139</v>
      </c>
      <c r="I50" s="4" t="s">
        <v>140</v>
      </c>
      <c r="J50" s="5">
        <v>37963</v>
      </c>
      <c r="K50" s="5">
        <v>37963</v>
      </c>
    </row>
    <row r="51" spans="1:11" x14ac:dyDescent="0.35">
      <c r="A51" s="4" t="s">
        <v>50</v>
      </c>
      <c r="B51" s="4" t="s">
        <v>12</v>
      </c>
      <c r="C51" s="4" t="s">
        <v>108</v>
      </c>
      <c r="D51" s="4" t="s">
        <v>14</v>
      </c>
      <c r="E51" s="4" t="s">
        <v>15</v>
      </c>
      <c r="F51" s="4" t="s">
        <v>16</v>
      </c>
      <c r="G51" s="4" t="s">
        <v>141</v>
      </c>
      <c r="H51" s="4" t="s">
        <v>142</v>
      </c>
      <c r="I51" s="4" t="s">
        <v>140</v>
      </c>
      <c r="J51" s="5">
        <v>19710</v>
      </c>
      <c r="K51" s="5">
        <v>19710</v>
      </c>
    </row>
    <row r="52" spans="1:11" x14ac:dyDescent="0.35">
      <c r="A52" s="4" t="s">
        <v>50</v>
      </c>
      <c r="B52" s="4" t="s">
        <v>12</v>
      </c>
      <c r="C52" s="4" t="s">
        <v>108</v>
      </c>
      <c r="D52" s="4" t="s">
        <v>14</v>
      </c>
      <c r="E52" s="4" t="s">
        <v>15</v>
      </c>
      <c r="F52" s="4" t="s">
        <v>16</v>
      </c>
      <c r="G52" s="4" t="s">
        <v>143</v>
      </c>
      <c r="H52" s="4" t="s">
        <v>144</v>
      </c>
      <c r="I52" s="4" t="s">
        <v>140</v>
      </c>
      <c r="J52" s="5">
        <v>41730</v>
      </c>
      <c r="K52" s="5">
        <v>41730</v>
      </c>
    </row>
    <row r="53" spans="1:11" x14ac:dyDescent="0.35">
      <c r="A53" s="4" t="s">
        <v>50</v>
      </c>
      <c r="B53" s="4" t="s">
        <v>12</v>
      </c>
      <c r="C53" s="4" t="s">
        <v>108</v>
      </c>
      <c r="D53" s="4" t="s">
        <v>14</v>
      </c>
      <c r="E53" s="4" t="s">
        <v>15</v>
      </c>
      <c r="F53" s="4" t="s">
        <v>16</v>
      </c>
      <c r="G53" s="4" t="s">
        <v>145</v>
      </c>
      <c r="H53" s="4" t="s">
        <v>146</v>
      </c>
      <c r="I53" s="4" t="s">
        <v>140</v>
      </c>
      <c r="J53" s="5">
        <v>6000</v>
      </c>
      <c r="K53" s="5">
        <v>6000</v>
      </c>
    </row>
    <row r="54" spans="1:11" x14ac:dyDescent="0.35">
      <c r="A54" s="4" t="s">
        <v>50</v>
      </c>
      <c r="B54" s="4" t="s">
        <v>12</v>
      </c>
      <c r="C54" s="4" t="s">
        <v>108</v>
      </c>
      <c r="D54" s="4" t="s">
        <v>14</v>
      </c>
      <c r="E54" s="4" t="s">
        <v>15</v>
      </c>
      <c r="F54" s="4" t="s">
        <v>16</v>
      </c>
      <c r="G54" s="4" t="s">
        <v>147</v>
      </c>
      <c r="H54" s="4" t="s">
        <v>148</v>
      </c>
      <c r="I54" s="4" t="s">
        <v>140</v>
      </c>
      <c r="J54" s="5">
        <v>24000</v>
      </c>
      <c r="K54" s="5">
        <v>24000</v>
      </c>
    </row>
    <row r="55" spans="1:11" x14ac:dyDescent="0.35">
      <c r="A55" s="4" t="s">
        <v>50</v>
      </c>
      <c r="B55" s="4" t="s">
        <v>12</v>
      </c>
      <c r="C55" s="4" t="s">
        <v>112</v>
      </c>
      <c r="D55" s="4" t="s">
        <v>113</v>
      </c>
      <c r="E55" s="4" t="s">
        <v>15</v>
      </c>
      <c r="F55" s="4" t="s">
        <v>16</v>
      </c>
      <c r="G55" s="4" t="s">
        <v>149</v>
      </c>
      <c r="H55" s="4" t="s">
        <v>150</v>
      </c>
      <c r="I55" s="4" t="s">
        <v>137</v>
      </c>
      <c r="J55" s="5">
        <v>87702</v>
      </c>
      <c r="K55" s="5">
        <v>87702</v>
      </c>
    </row>
    <row r="56" spans="1:11" x14ac:dyDescent="0.35">
      <c r="A56" s="4" t="s">
        <v>50</v>
      </c>
      <c r="B56" s="4" t="s">
        <v>12</v>
      </c>
      <c r="C56" s="4" t="s">
        <v>108</v>
      </c>
      <c r="D56" s="4" t="s">
        <v>14</v>
      </c>
      <c r="E56" s="4" t="s">
        <v>15</v>
      </c>
      <c r="F56" s="4" t="s">
        <v>16</v>
      </c>
      <c r="G56" s="4" t="s">
        <v>151</v>
      </c>
      <c r="H56" s="4" t="s">
        <v>152</v>
      </c>
      <c r="I56" s="4" t="s">
        <v>140</v>
      </c>
      <c r="J56" s="5">
        <v>30210</v>
      </c>
      <c r="K56" s="5">
        <v>30210</v>
      </c>
    </row>
    <row r="57" spans="1:11" x14ac:dyDescent="0.35">
      <c r="A57" s="4" t="s">
        <v>50</v>
      </c>
      <c r="B57" s="4" t="s">
        <v>12</v>
      </c>
      <c r="C57" s="4" t="s">
        <v>108</v>
      </c>
      <c r="D57" s="4" t="s">
        <v>14</v>
      </c>
      <c r="E57" s="4" t="s">
        <v>15</v>
      </c>
      <c r="F57" s="4" t="s">
        <v>16</v>
      </c>
      <c r="G57" s="4" t="s">
        <v>153</v>
      </c>
      <c r="H57" s="4" t="s">
        <v>154</v>
      </c>
      <c r="I57" s="4" t="s">
        <v>38</v>
      </c>
      <c r="J57" s="5">
        <v>171848</v>
      </c>
      <c r="K57" s="5">
        <v>171848</v>
      </c>
    </row>
    <row r="58" spans="1:11" x14ac:dyDescent="0.35">
      <c r="A58" s="4" t="s">
        <v>50</v>
      </c>
      <c r="B58" s="4" t="s">
        <v>12</v>
      </c>
      <c r="C58" s="4" t="s">
        <v>31</v>
      </c>
      <c r="D58" s="4" t="s">
        <v>155</v>
      </c>
      <c r="E58" s="4" t="s">
        <v>15</v>
      </c>
      <c r="F58" s="4" t="s">
        <v>33</v>
      </c>
      <c r="G58" s="4" t="s">
        <v>156</v>
      </c>
      <c r="H58" s="4" t="s">
        <v>157</v>
      </c>
      <c r="I58" s="4" t="s">
        <v>157</v>
      </c>
      <c r="J58" s="5">
        <v>114437</v>
      </c>
      <c r="K58" s="5">
        <v>114437</v>
      </c>
    </row>
    <row r="59" spans="1:11" x14ac:dyDescent="0.35">
      <c r="A59" s="4" t="s">
        <v>50</v>
      </c>
      <c r="B59" s="4" t="s">
        <v>12</v>
      </c>
      <c r="C59" s="4" t="s">
        <v>108</v>
      </c>
      <c r="D59" s="4" t="s">
        <v>14</v>
      </c>
      <c r="E59" s="4" t="s">
        <v>15</v>
      </c>
      <c r="F59" s="4" t="s">
        <v>16</v>
      </c>
      <c r="G59" s="4" t="s">
        <v>158</v>
      </c>
      <c r="H59" s="4" t="s">
        <v>159</v>
      </c>
      <c r="I59" s="4" t="s">
        <v>43</v>
      </c>
      <c r="J59" s="5">
        <v>77564</v>
      </c>
      <c r="K59" s="5">
        <v>77564</v>
      </c>
    </row>
    <row r="60" spans="1:11" x14ac:dyDescent="0.35">
      <c r="A60" s="4" t="s">
        <v>50</v>
      </c>
      <c r="B60" s="4" t="s">
        <v>12</v>
      </c>
      <c r="C60" s="4" t="s">
        <v>108</v>
      </c>
      <c r="D60" s="4" t="s">
        <v>14</v>
      </c>
      <c r="E60" s="4" t="s">
        <v>15</v>
      </c>
      <c r="F60" s="4" t="s">
        <v>16</v>
      </c>
      <c r="G60" s="4" t="s">
        <v>160</v>
      </c>
      <c r="H60" s="4" t="s">
        <v>161</v>
      </c>
      <c r="I60" s="4" t="s">
        <v>162</v>
      </c>
      <c r="J60" s="5">
        <v>159434</v>
      </c>
      <c r="K60" s="5">
        <v>159434</v>
      </c>
    </row>
    <row r="61" spans="1:11" x14ac:dyDescent="0.35">
      <c r="A61" s="4" t="s">
        <v>50</v>
      </c>
      <c r="B61" s="4" t="s">
        <v>12</v>
      </c>
      <c r="C61" s="4" t="s">
        <v>108</v>
      </c>
      <c r="D61" s="4" t="s">
        <v>14</v>
      </c>
      <c r="E61" s="4" t="s">
        <v>15</v>
      </c>
      <c r="F61" s="4" t="s">
        <v>16</v>
      </c>
      <c r="G61" s="4" t="s">
        <v>163</v>
      </c>
      <c r="H61" s="4" t="s">
        <v>164</v>
      </c>
      <c r="I61" s="4" t="s">
        <v>162</v>
      </c>
      <c r="J61" s="5">
        <v>85796</v>
      </c>
      <c r="K61" s="5">
        <v>85796</v>
      </c>
    </row>
    <row r="62" spans="1:11" x14ac:dyDescent="0.35">
      <c r="A62" s="4" t="s">
        <v>50</v>
      </c>
      <c r="B62" s="4" t="s">
        <v>12</v>
      </c>
      <c r="C62" s="4" t="s">
        <v>108</v>
      </c>
      <c r="D62" s="4" t="s">
        <v>14</v>
      </c>
      <c r="E62" s="4" t="s">
        <v>15</v>
      </c>
      <c r="F62" s="4" t="s">
        <v>16</v>
      </c>
      <c r="G62" s="4" t="s">
        <v>165</v>
      </c>
      <c r="H62" s="4" t="s">
        <v>166</v>
      </c>
      <c r="I62" s="4" t="s">
        <v>162</v>
      </c>
      <c r="J62" s="5">
        <v>78684</v>
      </c>
      <c r="K62" s="5">
        <v>78684</v>
      </c>
    </row>
    <row r="63" spans="1:11" x14ac:dyDescent="0.35">
      <c r="A63" s="4" t="s">
        <v>50</v>
      </c>
      <c r="B63" s="4" t="s">
        <v>12</v>
      </c>
      <c r="C63" s="4" t="s">
        <v>108</v>
      </c>
      <c r="D63" s="4" t="s">
        <v>14</v>
      </c>
      <c r="E63" s="4" t="s">
        <v>15</v>
      </c>
      <c r="F63" s="4" t="s">
        <v>16</v>
      </c>
      <c r="G63" s="4" t="s">
        <v>167</v>
      </c>
      <c r="H63" s="4" t="s">
        <v>168</v>
      </c>
      <c r="I63" s="4" t="s">
        <v>46</v>
      </c>
      <c r="J63" s="5">
        <v>7000</v>
      </c>
      <c r="K63" s="5">
        <v>4900</v>
      </c>
    </row>
    <row r="64" spans="1:11" x14ac:dyDescent="0.35">
      <c r="A64" s="4" t="s">
        <v>50</v>
      </c>
      <c r="B64" s="4" t="s">
        <v>12</v>
      </c>
      <c r="C64" s="4" t="s">
        <v>108</v>
      </c>
      <c r="D64" s="4" t="s">
        <v>14</v>
      </c>
      <c r="E64" s="4" t="s">
        <v>15</v>
      </c>
      <c r="F64" s="4" t="s">
        <v>16</v>
      </c>
      <c r="G64" s="4" t="s">
        <v>169</v>
      </c>
      <c r="H64" s="4" t="s">
        <v>170</v>
      </c>
      <c r="I64" s="4" t="s">
        <v>46</v>
      </c>
      <c r="J64" s="5">
        <v>84459</v>
      </c>
      <c r="K64" s="5">
        <v>2613</v>
      </c>
    </row>
    <row r="65" spans="1:11" x14ac:dyDescent="0.35">
      <c r="A65" s="4" t="s">
        <v>50</v>
      </c>
      <c r="B65" s="4" t="s">
        <v>12</v>
      </c>
      <c r="C65" s="4" t="s">
        <v>108</v>
      </c>
      <c r="D65" s="4" t="s">
        <v>14</v>
      </c>
      <c r="E65" s="4" t="s">
        <v>15</v>
      </c>
      <c r="F65" s="4" t="s">
        <v>16</v>
      </c>
      <c r="G65" s="4" t="s">
        <v>171</v>
      </c>
      <c r="H65" s="4" t="s">
        <v>172</v>
      </c>
      <c r="I65" s="4" t="s">
        <v>49</v>
      </c>
      <c r="J65" s="5">
        <v>7000</v>
      </c>
      <c r="K65" s="5">
        <v>7000</v>
      </c>
    </row>
    <row r="66" spans="1:11" x14ac:dyDescent="0.35">
      <c r="A66" s="4" t="s">
        <v>50</v>
      </c>
      <c r="B66" s="4" t="s">
        <v>12</v>
      </c>
      <c r="C66" s="4" t="s">
        <v>108</v>
      </c>
      <c r="D66" s="4" t="s">
        <v>14</v>
      </c>
      <c r="E66" s="4" t="s">
        <v>15</v>
      </c>
      <c r="F66" s="4" t="s">
        <v>16</v>
      </c>
      <c r="G66" s="4" t="s">
        <v>173</v>
      </c>
      <c r="H66" s="4" t="s">
        <v>174</v>
      </c>
      <c r="I66" s="4" t="s">
        <v>49</v>
      </c>
      <c r="J66" s="5">
        <v>79563</v>
      </c>
      <c r="K66" s="5">
        <v>79563</v>
      </c>
    </row>
    <row r="67" spans="1:11" x14ac:dyDescent="0.35">
      <c r="A67" s="4" t="s">
        <v>50</v>
      </c>
      <c r="B67" s="4" t="s">
        <v>12</v>
      </c>
      <c r="C67" s="4" t="s">
        <v>108</v>
      </c>
      <c r="D67" s="4" t="s">
        <v>14</v>
      </c>
      <c r="E67" s="4" t="s">
        <v>15</v>
      </c>
      <c r="F67" s="4" t="s">
        <v>16</v>
      </c>
      <c r="G67" s="4" t="s">
        <v>175</v>
      </c>
      <c r="H67" s="4" t="s">
        <v>176</v>
      </c>
      <c r="I67" s="4" t="s">
        <v>49</v>
      </c>
      <c r="J67" s="5">
        <v>7000</v>
      </c>
      <c r="K67" s="5">
        <v>7000</v>
      </c>
    </row>
    <row r="68" spans="1:11" x14ac:dyDescent="0.35">
      <c r="A68" s="4" t="s">
        <v>50</v>
      </c>
      <c r="B68" s="4" t="s">
        <v>12</v>
      </c>
      <c r="C68" s="4" t="s">
        <v>51</v>
      </c>
      <c r="D68" s="4" t="s">
        <v>14</v>
      </c>
      <c r="E68" s="4" t="s">
        <v>15</v>
      </c>
      <c r="F68" s="4" t="s">
        <v>16</v>
      </c>
      <c r="G68" s="4" t="s">
        <v>177</v>
      </c>
      <c r="H68" s="4" t="s">
        <v>178</v>
      </c>
      <c r="I68" s="4" t="s">
        <v>53</v>
      </c>
      <c r="J68" s="5">
        <v>7000</v>
      </c>
      <c r="K68" s="5">
        <v>7000</v>
      </c>
    </row>
    <row r="69" spans="1:11" x14ac:dyDescent="0.35">
      <c r="A69" s="4" t="s">
        <v>50</v>
      </c>
      <c r="B69" s="4" t="s">
        <v>12</v>
      </c>
      <c r="C69" s="4" t="s">
        <v>51</v>
      </c>
      <c r="D69" s="4" t="s">
        <v>14</v>
      </c>
      <c r="E69" s="4" t="s">
        <v>15</v>
      </c>
      <c r="F69" s="4" t="s">
        <v>16</v>
      </c>
      <c r="G69" s="4" t="s">
        <v>179</v>
      </c>
      <c r="H69" s="4" t="s">
        <v>180</v>
      </c>
      <c r="I69" s="4" t="s">
        <v>53</v>
      </c>
      <c r="J69" s="5">
        <v>77531</v>
      </c>
      <c r="K69" s="5">
        <v>30210</v>
      </c>
    </row>
    <row r="70" spans="1:11" x14ac:dyDescent="0.35">
      <c r="A70" s="4" t="s">
        <v>50</v>
      </c>
      <c r="B70" s="4" t="s">
        <v>12</v>
      </c>
      <c r="C70" s="4" t="s">
        <v>51</v>
      </c>
      <c r="D70" s="4" t="s">
        <v>14</v>
      </c>
      <c r="E70" s="4" t="s">
        <v>15</v>
      </c>
      <c r="F70" s="4" t="s">
        <v>16</v>
      </c>
      <c r="G70" s="4" t="s">
        <v>181</v>
      </c>
      <c r="H70" s="4" t="s">
        <v>182</v>
      </c>
      <c r="I70" s="4" t="s">
        <v>19</v>
      </c>
      <c r="J70" s="5">
        <v>78281</v>
      </c>
      <c r="K70" s="5">
        <v>30210</v>
      </c>
    </row>
    <row r="71" spans="1:11" x14ac:dyDescent="0.35">
      <c r="J71" s="6">
        <f>SUM(J2:J70)</f>
        <v>138238794</v>
      </c>
      <c r="K71" s="6">
        <f>SUM(K2:K70)</f>
        <v>12363435</v>
      </c>
    </row>
  </sheetData>
  <pageMargins left="0.7" right="0.7" top="0.75" bottom="0.75" header="0.3" footer="0.3"/>
  <pageSetup fitToWidth="0" fitToHeight="0" errors="blank"/>
  <ignoredErrors>
    <ignoredError sqref="A1:J70 K1:K70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399</v>
      </c>
      <c r="B3" t="s">
        <v>397</v>
      </c>
      <c r="C3" t="s">
        <v>398</v>
      </c>
    </row>
    <row r="4" spans="1:3" x14ac:dyDescent="0.35">
      <c r="A4" s="37" t="s">
        <v>390</v>
      </c>
      <c r="B4" s="35">
        <v>50</v>
      </c>
      <c r="C4" s="35">
        <v>4059163</v>
      </c>
    </row>
    <row r="5" spans="1:3" x14ac:dyDescent="0.35">
      <c r="A5" s="37" t="s">
        <v>244</v>
      </c>
      <c r="B5" s="35">
        <v>8</v>
      </c>
      <c r="C5" s="35">
        <v>860461</v>
      </c>
    </row>
    <row r="6" spans="1:3" x14ac:dyDescent="0.35">
      <c r="A6" s="37" t="s">
        <v>277</v>
      </c>
      <c r="B6" s="35">
        <v>4</v>
      </c>
      <c r="C6" s="35">
        <v>127963</v>
      </c>
    </row>
    <row r="7" spans="1:3" x14ac:dyDescent="0.35">
      <c r="A7" s="37" t="s">
        <v>284</v>
      </c>
      <c r="B7" s="35">
        <v>5</v>
      </c>
      <c r="C7" s="35">
        <v>7203528</v>
      </c>
    </row>
    <row r="8" spans="1:3" x14ac:dyDescent="0.35">
      <c r="A8" s="37" t="s">
        <v>299</v>
      </c>
      <c r="B8" s="35">
        <v>2</v>
      </c>
      <c r="C8" s="35">
        <v>112320</v>
      </c>
    </row>
    <row r="9" spans="1:3" x14ac:dyDescent="0.35">
      <c r="A9" s="37" t="s">
        <v>400</v>
      </c>
      <c r="B9" s="35">
        <v>69</v>
      </c>
      <c r="C9" s="35">
        <v>12363435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71"/>
  <sheetViews>
    <sheetView showGridLines="0" tabSelected="1" topLeftCell="AT1" workbookViewId="0">
      <pane ySplit="2" topLeftCell="A3" activePane="bottomLeft" state="frozen"/>
      <selection pane="bottomLeft" activeCell="AU1" sqref="AU1:BC1"/>
    </sheetView>
  </sheetViews>
  <sheetFormatPr baseColWidth="10" defaultRowHeight="14.5" x14ac:dyDescent="0.35"/>
  <cols>
    <col min="56" max="61" width="0" hidden="1" customWidth="1"/>
  </cols>
  <sheetData>
    <row r="1" spans="1:73" s="27" customFormat="1" ht="10" x14ac:dyDescent="0.2">
      <c r="A1" s="26">
        <v>45716</v>
      </c>
      <c r="G1" s="28"/>
      <c r="J1" s="29">
        <f>+SUBTOTAL(9,J3:J22527)</f>
        <v>138238794</v>
      </c>
      <c r="K1" s="29">
        <f>+SUBTOTAL(9,K3:K22527)</f>
        <v>12363435</v>
      </c>
      <c r="L1" s="30">
        <f>+K1-SUM(AU1:BC1)</f>
        <v>0</v>
      </c>
      <c r="M1" s="31"/>
      <c r="N1" s="29">
        <f>+SUBTOTAL(9,N3:N22527)</f>
        <v>5303205</v>
      </c>
      <c r="O1" s="32"/>
      <c r="P1" s="31"/>
      <c r="Q1" s="31"/>
      <c r="R1" s="33"/>
      <c r="S1" s="31"/>
      <c r="T1" s="31"/>
      <c r="U1" s="31"/>
      <c r="V1" s="31"/>
      <c r="W1" s="31"/>
      <c r="X1" s="31"/>
      <c r="Y1" s="31"/>
      <c r="Z1" s="29">
        <f t="shared" ref="Z1:AG1" si="0">+SUBTOTAL(9,Z3:Z22527)</f>
        <v>140799451</v>
      </c>
      <c r="AA1" s="29">
        <f t="shared" si="0"/>
        <v>137657478</v>
      </c>
      <c r="AB1" s="29">
        <f t="shared" si="0"/>
        <v>0</v>
      </c>
      <c r="AC1" s="29">
        <f t="shared" si="0"/>
        <v>253421</v>
      </c>
      <c r="AD1" s="29">
        <f t="shared" si="0"/>
        <v>0</v>
      </c>
      <c r="AE1" s="29">
        <f t="shared" si="0"/>
        <v>0</v>
      </c>
      <c r="AF1" s="29">
        <f t="shared" si="0"/>
        <v>0</v>
      </c>
      <c r="AG1" s="29">
        <f t="shared" si="0"/>
        <v>1015114</v>
      </c>
      <c r="AH1" s="31"/>
      <c r="AI1" s="31"/>
      <c r="AJ1" s="31"/>
      <c r="AK1" s="31"/>
      <c r="AL1" s="29">
        <f>+SUBTOTAL(9,AL3:AL22527)</f>
        <v>0</v>
      </c>
      <c r="AM1" s="29">
        <f>+SUBTOTAL(9,AM3:AM22527)</f>
        <v>4144349</v>
      </c>
      <c r="AN1" s="29">
        <f>+SUBTOTAL(9,AN3:AN22527)</f>
        <v>1015114</v>
      </c>
      <c r="AO1" s="31"/>
      <c r="AP1" s="31"/>
      <c r="AQ1" s="31"/>
      <c r="AR1" s="31"/>
      <c r="AS1" s="31"/>
      <c r="AT1" s="31"/>
      <c r="AU1" s="29">
        <f t="shared" ref="AU1:BP1" si="1">+SUBTOTAL(9,AU3:AU22527)</f>
        <v>4059163</v>
      </c>
      <c r="AV1" s="29">
        <f t="shared" si="1"/>
        <v>860461</v>
      </c>
      <c r="AW1" s="29">
        <f t="shared" si="1"/>
        <v>127963</v>
      </c>
      <c r="AX1" s="29">
        <f t="shared" si="1"/>
        <v>0</v>
      </c>
      <c r="AY1" s="29">
        <f t="shared" si="1"/>
        <v>0</v>
      </c>
      <c r="AZ1" s="29">
        <f t="shared" si="1"/>
        <v>0</v>
      </c>
      <c r="BA1" s="29">
        <f t="shared" si="1"/>
        <v>7203528</v>
      </c>
      <c r="BB1" s="29">
        <f t="shared" si="1"/>
        <v>0</v>
      </c>
      <c r="BC1" s="29">
        <f t="shared" si="1"/>
        <v>112320</v>
      </c>
      <c r="BD1" s="29">
        <f t="shared" ref="BD1" si="2">+SUBTOTAL(9,BD3:BD22527)</f>
        <v>4249923</v>
      </c>
      <c r="BE1" s="31"/>
      <c r="BF1" s="31"/>
      <c r="BG1" s="31"/>
      <c r="BH1" s="31"/>
      <c r="BI1" s="29"/>
      <c r="BJ1" s="29">
        <f t="shared" ref="BJ1" si="3">+SUBTOTAL(9,BJ3:BJ22527)</f>
        <v>1310540</v>
      </c>
      <c r="BK1" s="31"/>
      <c r="BL1" s="31"/>
      <c r="BM1" s="31"/>
      <c r="BN1" s="31"/>
      <c r="BO1" s="29"/>
      <c r="BP1" s="29">
        <f t="shared" si="1"/>
        <v>193103054</v>
      </c>
      <c r="BQ1" s="31"/>
      <c r="BR1" s="31"/>
      <c r="BS1" s="31"/>
      <c r="BT1" s="31"/>
      <c r="BU1" s="29"/>
    </row>
    <row r="2" spans="1:73" ht="30" x14ac:dyDescent="0.35">
      <c r="A2" s="7" t="s">
        <v>183</v>
      </c>
      <c r="B2" s="7" t="s">
        <v>184</v>
      </c>
      <c r="C2" s="7" t="s">
        <v>185</v>
      </c>
      <c r="D2" s="7" t="s">
        <v>186</v>
      </c>
      <c r="E2" s="7" t="s">
        <v>187</v>
      </c>
      <c r="F2" s="7" t="s">
        <v>188</v>
      </c>
      <c r="G2" s="8" t="s">
        <v>189</v>
      </c>
      <c r="H2" s="7" t="s">
        <v>190</v>
      </c>
      <c r="I2" s="7" t="s">
        <v>191</v>
      </c>
      <c r="J2" s="7" t="s">
        <v>192</v>
      </c>
      <c r="K2" s="7" t="s">
        <v>193</v>
      </c>
      <c r="L2" s="9" t="s">
        <v>194</v>
      </c>
      <c r="M2" s="10" t="s">
        <v>195</v>
      </c>
      <c r="N2" s="11" t="s">
        <v>196</v>
      </c>
      <c r="O2" s="12" t="s">
        <v>197</v>
      </c>
      <c r="P2" s="13" t="s">
        <v>198</v>
      </c>
      <c r="Q2" s="13" t="s">
        <v>199</v>
      </c>
      <c r="R2" s="14" t="s">
        <v>200</v>
      </c>
      <c r="S2" s="15" t="s">
        <v>201</v>
      </c>
      <c r="T2" s="15" t="s">
        <v>202</v>
      </c>
      <c r="U2" s="15" t="s">
        <v>203</v>
      </c>
      <c r="V2" s="15" t="s">
        <v>204</v>
      </c>
      <c r="W2" s="15" t="s">
        <v>205</v>
      </c>
      <c r="X2" s="15" t="s">
        <v>206</v>
      </c>
      <c r="Y2" s="15" t="s">
        <v>207</v>
      </c>
      <c r="Z2" s="15" t="s">
        <v>208</v>
      </c>
      <c r="AA2" s="15" t="s">
        <v>209</v>
      </c>
      <c r="AB2" s="15" t="s">
        <v>210</v>
      </c>
      <c r="AC2" s="15" t="s">
        <v>211</v>
      </c>
      <c r="AD2" s="15" t="s">
        <v>212</v>
      </c>
      <c r="AE2" s="15" t="s">
        <v>213</v>
      </c>
      <c r="AF2" s="15" t="s">
        <v>214</v>
      </c>
      <c r="AG2" s="15" t="s">
        <v>215</v>
      </c>
      <c r="AH2" s="15" t="s">
        <v>216</v>
      </c>
      <c r="AI2" s="15" t="s">
        <v>217</v>
      </c>
      <c r="AJ2" s="15" t="s">
        <v>218</v>
      </c>
      <c r="AK2" s="15" t="s">
        <v>219</v>
      </c>
      <c r="AL2" s="15" t="s">
        <v>220</v>
      </c>
      <c r="AM2" s="15" t="s">
        <v>221</v>
      </c>
      <c r="AN2" s="16" t="s">
        <v>222</v>
      </c>
      <c r="AO2" s="16" t="s">
        <v>223</v>
      </c>
      <c r="AP2" s="16" t="s">
        <v>224</v>
      </c>
      <c r="AQ2" s="16" t="s">
        <v>225</v>
      </c>
      <c r="AR2" s="16" t="s">
        <v>226</v>
      </c>
      <c r="AS2" s="16" t="s">
        <v>227</v>
      </c>
      <c r="AT2" s="16" t="s">
        <v>228</v>
      </c>
      <c r="AU2" s="17" t="s">
        <v>229</v>
      </c>
      <c r="AV2" s="17" t="s">
        <v>230</v>
      </c>
      <c r="AW2" s="17" t="s">
        <v>231</v>
      </c>
      <c r="AX2" s="17" t="s">
        <v>214</v>
      </c>
      <c r="AY2" s="17" t="s">
        <v>232</v>
      </c>
      <c r="AZ2" s="17" t="s">
        <v>213</v>
      </c>
      <c r="BA2" s="17" t="s">
        <v>233</v>
      </c>
      <c r="BB2" s="17" t="s">
        <v>234</v>
      </c>
      <c r="BC2" s="17" t="s">
        <v>235</v>
      </c>
      <c r="BD2" s="16" t="s">
        <v>236</v>
      </c>
      <c r="BE2" s="16" t="s">
        <v>237</v>
      </c>
      <c r="BF2" s="16" t="s">
        <v>238</v>
      </c>
      <c r="BG2" s="16" t="s">
        <v>239</v>
      </c>
      <c r="BH2" s="16" t="s">
        <v>240</v>
      </c>
      <c r="BI2" s="16" t="s">
        <v>241</v>
      </c>
      <c r="BJ2" s="15" t="s">
        <v>236</v>
      </c>
      <c r="BK2" s="15" t="s">
        <v>237</v>
      </c>
      <c r="BL2" s="15" t="s">
        <v>238</v>
      </c>
      <c r="BM2" s="15" t="s">
        <v>239</v>
      </c>
      <c r="BN2" s="15" t="s">
        <v>240</v>
      </c>
      <c r="BO2" s="15" t="s">
        <v>241</v>
      </c>
      <c r="BP2" s="18" t="s">
        <v>236</v>
      </c>
      <c r="BQ2" s="18" t="s">
        <v>237</v>
      </c>
      <c r="BR2" s="18" t="s">
        <v>238</v>
      </c>
      <c r="BS2" s="18" t="s">
        <v>239</v>
      </c>
      <c r="BT2" s="18" t="s">
        <v>240</v>
      </c>
      <c r="BU2" s="18" t="s">
        <v>241</v>
      </c>
    </row>
    <row r="3" spans="1:73" x14ac:dyDescent="0.35">
      <c r="A3" s="19">
        <v>891401777</v>
      </c>
      <c r="B3" s="19" t="s">
        <v>242</v>
      </c>
      <c r="C3" s="19"/>
      <c r="D3" s="20" t="s">
        <v>156</v>
      </c>
      <c r="E3" s="20" t="s">
        <v>156</v>
      </c>
      <c r="F3" s="20" t="s">
        <v>276</v>
      </c>
      <c r="G3" s="21"/>
      <c r="H3" s="22">
        <v>44993</v>
      </c>
      <c r="I3" s="22">
        <v>44993</v>
      </c>
      <c r="J3" s="23">
        <v>114437</v>
      </c>
      <c r="K3" s="23">
        <v>114437</v>
      </c>
      <c r="L3" s="34" t="s">
        <v>390</v>
      </c>
      <c r="M3" s="20" t="s">
        <v>390</v>
      </c>
      <c r="N3" s="24">
        <v>0</v>
      </c>
      <c r="O3" s="25"/>
      <c r="P3" s="20"/>
      <c r="Q3" s="20"/>
      <c r="R3" s="22"/>
      <c r="S3" s="20"/>
      <c r="T3" s="22"/>
      <c r="U3" s="22"/>
      <c r="V3" s="22"/>
      <c r="W3" s="22"/>
      <c r="X3" s="20" t="s">
        <v>278</v>
      </c>
      <c r="Y3" s="20" t="s">
        <v>278</v>
      </c>
      <c r="Z3" s="24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0"/>
      <c r="AI3" s="20"/>
      <c r="AJ3" s="20"/>
      <c r="AK3" s="20"/>
      <c r="AL3" s="24">
        <v>0</v>
      </c>
      <c r="AM3" s="24">
        <v>0</v>
      </c>
      <c r="AN3" s="24">
        <v>0</v>
      </c>
      <c r="AO3" s="20"/>
      <c r="AP3" s="20"/>
      <c r="AQ3" s="20"/>
      <c r="AR3" s="20"/>
      <c r="AS3" s="20"/>
      <c r="AT3" s="20"/>
      <c r="AU3" s="24">
        <v>114437</v>
      </c>
      <c r="AV3" s="24">
        <v>0</v>
      </c>
      <c r="AW3" s="24">
        <v>0</v>
      </c>
      <c r="AX3" s="24">
        <v>0</v>
      </c>
      <c r="AY3" s="24">
        <v>0</v>
      </c>
      <c r="AZ3" s="24">
        <v>0</v>
      </c>
      <c r="BA3" s="24">
        <v>0</v>
      </c>
      <c r="BB3" s="24">
        <v>0</v>
      </c>
      <c r="BC3" s="24">
        <v>0</v>
      </c>
      <c r="BD3" s="24">
        <v>4249923</v>
      </c>
      <c r="BE3" s="24">
        <v>0</v>
      </c>
      <c r="BF3" s="20"/>
      <c r="BG3" s="22">
        <v>45006</v>
      </c>
      <c r="BH3" s="20" t="s">
        <v>396</v>
      </c>
      <c r="BI3" s="24">
        <v>4249923</v>
      </c>
      <c r="BJ3" s="24">
        <v>1310540</v>
      </c>
      <c r="BK3" s="24">
        <v>0</v>
      </c>
      <c r="BL3" s="20">
        <v>4800059115</v>
      </c>
      <c r="BM3" s="22">
        <v>44999</v>
      </c>
      <c r="BN3" s="20" t="s">
        <v>395</v>
      </c>
      <c r="BO3" s="24">
        <v>1310540</v>
      </c>
      <c r="BP3" s="24">
        <v>63971387</v>
      </c>
      <c r="BQ3" s="24">
        <v>0</v>
      </c>
      <c r="BR3" s="20">
        <v>2201365821</v>
      </c>
      <c r="BS3" s="22">
        <v>45007</v>
      </c>
      <c r="BT3" s="20" t="s">
        <v>392</v>
      </c>
      <c r="BU3" s="24">
        <v>63971387</v>
      </c>
    </row>
    <row r="4" spans="1:73" x14ac:dyDescent="0.35">
      <c r="A4" s="19">
        <v>891401777</v>
      </c>
      <c r="B4" s="19" t="s">
        <v>242</v>
      </c>
      <c r="C4" s="19"/>
      <c r="D4" s="20" t="s">
        <v>125</v>
      </c>
      <c r="E4" s="20" t="s">
        <v>125</v>
      </c>
      <c r="F4" s="20" t="s">
        <v>383</v>
      </c>
      <c r="G4" s="21"/>
      <c r="H4" s="22">
        <v>44891</v>
      </c>
      <c r="I4" s="22">
        <v>44898</v>
      </c>
      <c r="J4" s="23">
        <v>19710</v>
      </c>
      <c r="K4" s="23">
        <v>19710</v>
      </c>
      <c r="L4" s="34" t="s">
        <v>390</v>
      </c>
      <c r="M4" s="20" t="s">
        <v>390</v>
      </c>
      <c r="N4" s="24">
        <v>0</v>
      </c>
      <c r="O4" s="25"/>
      <c r="P4" s="20"/>
      <c r="Q4" s="20"/>
      <c r="R4" s="22"/>
      <c r="S4" s="20" t="s">
        <v>293</v>
      </c>
      <c r="T4" s="22">
        <v>44891</v>
      </c>
      <c r="U4" s="22">
        <v>44908</v>
      </c>
      <c r="V4" s="22">
        <v>45385</v>
      </c>
      <c r="W4" s="22">
        <v>44914</v>
      </c>
      <c r="X4" s="20">
        <v>331</v>
      </c>
      <c r="Y4" s="20" t="s">
        <v>246</v>
      </c>
      <c r="Z4" s="24">
        <v>67268</v>
      </c>
      <c r="AA4" s="24">
        <v>19710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0"/>
      <c r="AI4" s="20" t="s">
        <v>267</v>
      </c>
      <c r="AJ4" s="20" t="s">
        <v>384</v>
      </c>
      <c r="AK4" s="20" t="s">
        <v>334</v>
      </c>
      <c r="AL4" s="24">
        <v>0</v>
      </c>
      <c r="AM4" s="24">
        <v>19710</v>
      </c>
      <c r="AN4" s="24">
        <v>0</v>
      </c>
      <c r="AO4" s="20"/>
      <c r="AP4" s="20"/>
      <c r="AQ4" s="20"/>
      <c r="AR4" s="20"/>
      <c r="AS4" s="20"/>
      <c r="AT4" s="20" t="s">
        <v>271</v>
      </c>
      <c r="AU4" s="24">
        <v>19710</v>
      </c>
      <c r="AV4" s="24">
        <v>0</v>
      </c>
      <c r="AW4" s="24">
        <v>0</v>
      </c>
      <c r="AX4" s="24">
        <v>0</v>
      </c>
      <c r="AY4" s="24">
        <v>0</v>
      </c>
      <c r="AZ4" s="24">
        <v>0</v>
      </c>
      <c r="BA4" s="24">
        <v>0</v>
      </c>
      <c r="BB4" s="24">
        <v>0</v>
      </c>
      <c r="BC4" s="24">
        <v>0</v>
      </c>
      <c r="BD4" s="24">
        <v>0</v>
      </c>
      <c r="BE4" s="24">
        <v>0</v>
      </c>
      <c r="BF4" s="20"/>
      <c r="BG4" s="22"/>
      <c r="BH4" s="20"/>
      <c r="BI4" s="24">
        <v>0</v>
      </c>
      <c r="BJ4" s="24">
        <v>0</v>
      </c>
      <c r="BK4" s="24">
        <v>0</v>
      </c>
      <c r="BL4" s="20"/>
      <c r="BM4" s="22"/>
      <c r="BN4" s="20"/>
      <c r="BO4" s="24">
        <v>0</v>
      </c>
      <c r="BP4" s="24">
        <v>19710</v>
      </c>
      <c r="BQ4" s="24">
        <v>0</v>
      </c>
      <c r="BR4" s="20">
        <v>2201529365</v>
      </c>
      <c r="BS4" s="22">
        <v>45485</v>
      </c>
      <c r="BT4" s="20" t="s">
        <v>392</v>
      </c>
      <c r="BU4" s="24">
        <v>1574049</v>
      </c>
    </row>
    <row r="5" spans="1:73" x14ac:dyDescent="0.35">
      <c r="A5" s="19">
        <v>891401777</v>
      </c>
      <c r="B5" s="19" t="s">
        <v>242</v>
      </c>
      <c r="C5" s="19"/>
      <c r="D5" s="20" t="s">
        <v>130</v>
      </c>
      <c r="E5" s="20" t="s">
        <v>130</v>
      </c>
      <c r="F5" s="20" t="s">
        <v>377</v>
      </c>
      <c r="G5" s="21"/>
      <c r="H5" s="22">
        <v>44909</v>
      </c>
      <c r="I5" s="22">
        <v>44932</v>
      </c>
      <c r="J5" s="23">
        <v>19710</v>
      </c>
      <c r="K5" s="23">
        <v>19710</v>
      </c>
      <c r="L5" s="34" t="s">
        <v>390</v>
      </c>
      <c r="M5" s="20" t="s">
        <v>390</v>
      </c>
      <c r="N5" s="24">
        <v>0</v>
      </c>
      <c r="O5" s="25"/>
      <c r="P5" s="20"/>
      <c r="Q5" s="20"/>
      <c r="R5" s="22"/>
      <c r="S5" s="20" t="s">
        <v>293</v>
      </c>
      <c r="T5" s="22">
        <v>44909</v>
      </c>
      <c r="U5" s="22">
        <v>44943</v>
      </c>
      <c r="V5" s="22">
        <v>45385</v>
      </c>
      <c r="W5" s="22"/>
      <c r="X5" s="20">
        <v>331</v>
      </c>
      <c r="Y5" s="20" t="s">
        <v>246</v>
      </c>
      <c r="Z5" s="24">
        <v>191407</v>
      </c>
      <c r="AA5" s="24">
        <v>19710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0"/>
      <c r="AI5" s="20"/>
      <c r="AJ5" s="20" t="s">
        <v>378</v>
      </c>
      <c r="AK5" s="20" t="s">
        <v>334</v>
      </c>
      <c r="AL5" s="24">
        <v>0</v>
      </c>
      <c r="AM5" s="24">
        <v>19710</v>
      </c>
      <c r="AN5" s="24">
        <v>0</v>
      </c>
      <c r="AO5" s="20"/>
      <c r="AP5" s="20"/>
      <c r="AQ5" s="20"/>
      <c r="AR5" s="20"/>
      <c r="AS5" s="20"/>
      <c r="AT5" s="20" t="s">
        <v>271</v>
      </c>
      <c r="AU5" s="24">
        <v>19710</v>
      </c>
      <c r="AV5" s="24">
        <v>0</v>
      </c>
      <c r="AW5" s="24">
        <v>0</v>
      </c>
      <c r="AX5" s="24">
        <v>0</v>
      </c>
      <c r="AY5" s="24">
        <v>0</v>
      </c>
      <c r="AZ5" s="24">
        <v>0</v>
      </c>
      <c r="BA5" s="24">
        <v>0</v>
      </c>
      <c r="BB5" s="24">
        <v>0</v>
      </c>
      <c r="BC5" s="24">
        <v>0</v>
      </c>
      <c r="BD5" s="24">
        <v>0</v>
      </c>
      <c r="BE5" s="24">
        <v>0</v>
      </c>
      <c r="BF5" s="20"/>
      <c r="BG5" s="22"/>
      <c r="BH5" s="20"/>
      <c r="BI5" s="24">
        <v>0</v>
      </c>
      <c r="BJ5" s="24">
        <v>0</v>
      </c>
      <c r="BK5" s="24">
        <v>0</v>
      </c>
      <c r="BL5" s="20"/>
      <c r="BM5" s="22"/>
      <c r="BN5" s="20"/>
      <c r="BO5" s="24">
        <v>0</v>
      </c>
      <c r="BP5" s="24">
        <v>19710</v>
      </c>
      <c r="BQ5" s="24">
        <v>0</v>
      </c>
      <c r="BR5" s="20">
        <v>2201529365</v>
      </c>
      <c r="BS5" s="22">
        <v>45485</v>
      </c>
      <c r="BT5" s="20" t="s">
        <v>392</v>
      </c>
      <c r="BU5" s="24">
        <v>1574049</v>
      </c>
    </row>
    <row r="6" spans="1:73" x14ac:dyDescent="0.35">
      <c r="A6" s="19">
        <v>891401777</v>
      </c>
      <c r="B6" s="19" t="s">
        <v>242</v>
      </c>
      <c r="C6" s="19"/>
      <c r="D6" s="20" t="s">
        <v>131</v>
      </c>
      <c r="E6" s="20" t="s">
        <v>131</v>
      </c>
      <c r="F6" s="20" t="s">
        <v>379</v>
      </c>
      <c r="G6" s="21"/>
      <c r="H6" s="22">
        <v>44911</v>
      </c>
      <c r="I6" s="22">
        <v>44932</v>
      </c>
      <c r="J6" s="23">
        <v>19710</v>
      </c>
      <c r="K6" s="23">
        <v>19710</v>
      </c>
      <c r="L6" s="34" t="s">
        <v>390</v>
      </c>
      <c r="M6" s="20" t="s">
        <v>390</v>
      </c>
      <c r="N6" s="24">
        <v>0</v>
      </c>
      <c r="O6" s="25"/>
      <c r="P6" s="20"/>
      <c r="Q6" s="20"/>
      <c r="R6" s="22"/>
      <c r="S6" s="20" t="s">
        <v>293</v>
      </c>
      <c r="T6" s="22">
        <v>44911</v>
      </c>
      <c r="U6" s="22">
        <v>44943</v>
      </c>
      <c r="V6" s="22">
        <v>45385</v>
      </c>
      <c r="W6" s="22"/>
      <c r="X6" s="20">
        <v>331</v>
      </c>
      <c r="Y6" s="20" t="s">
        <v>246</v>
      </c>
      <c r="Z6" s="24">
        <v>186381</v>
      </c>
      <c r="AA6" s="24">
        <v>19710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0"/>
      <c r="AI6" s="20"/>
      <c r="AJ6" s="20" t="s">
        <v>380</v>
      </c>
      <c r="AK6" s="20" t="s">
        <v>334</v>
      </c>
      <c r="AL6" s="24">
        <v>0</v>
      </c>
      <c r="AM6" s="24">
        <v>19710</v>
      </c>
      <c r="AN6" s="24">
        <v>0</v>
      </c>
      <c r="AO6" s="20"/>
      <c r="AP6" s="20"/>
      <c r="AQ6" s="20"/>
      <c r="AR6" s="20"/>
      <c r="AS6" s="20"/>
      <c r="AT6" s="20" t="s">
        <v>271</v>
      </c>
      <c r="AU6" s="24">
        <v>19710</v>
      </c>
      <c r="AV6" s="24">
        <v>0</v>
      </c>
      <c r="AW6" s="24">
        <v>0</v>
      </c>
      <c r="AX6" s="24">
        <v>0</v>
      </c>
      <c r="AY6" s="24">
        <v>0</v>
      </c>
      <c r="AZ6" s="24">
        <v>0</v>
      </c>
      <c r="BA6" s="24">
        <v>0</v>
      </c>
      <c r="BB6" s="24">
        <v>0</v>
      </c>
      <c r="BC6" s="24">
        <v>0</v>
      </c>
      <c r="BD6" s="24">
        <v>0</v>
      </c>
      <c r="BE6" s="24">
        <v>0</v>
      </c>
      <c r="BF6" s="20"/>
      <c r="BG6" s="22"/>
      <c r="BH6" s="20"/>
      <c r="BI6" s="24">
        <v>0</v>
      </c>
      <c r="BJ6" s="24">
        <v>0</v>
      </c>
      <c r="BK6" s="24">
        <v>0</v>
      </c>
      <c r="BL6" s="20"/>
      <c r="BM6" s="22"/>
      <c r="BN6" s="20"/>
      <c r="BO6" s="24">
        <v>0</v>
      </c>
      <c r="BP6" s="24">
        <v>19710</v>
      </c>
      <c r="BQ6" s="24">
        <v>0</v>
      </c>
      <c r="BR6" s="20">
        <v>2201529365</v>
      </c>
      <c r="BS6" s="22">
        <v>45485</v>
      </c>
      <c r="BT6" s="20" t="s">
        <v>392</v>
      </c>
      <c r="BU6" s="24">
        <v>1574049</v>
      </c>
    </row>
    <row r="7" spans="1:73" x14ac:dyDescent="0.35">
      <c r="A7" s="19">
        <v>891401777</v>
      </c>
      <c r="B7" s="19" t="s">
        <v>242</v>
      </c>
      <c r="C7" s="19"/>
      <c r="D7" s="20" t="s">
        <v>133</v>
      </c>
      <c r="E7" s="20" t="s">
        <v>133</v>
      </c>
      <c r="F7" s="20" t="s">
        <v>381</v>
      </c>
      <c r="G7" s="21"/>
      <c r="H7" s="22">
        <v>44926</v>
      </c>
      <c r="I7" s="22">
        <v>44932</v>
      </c>
      <c r="J7" s="23">
        <v>36810</v>
      </c>
      <c r="K7" s="23">
        <v>36810</v>
      </c>
      <c r="L7" s="34" t="s">
        <v>390</v>
      </c>
      <c r="M7" s="20" t="s">
        <v>390</v>
      </c>
      <c r="N7" s="24">
        <v>0</v>
      </c>
      <c r="O7" s="25"/>
      <c r="P7" s="20"/>
      <c r="Q7" s="20"/>
      <c r="R7" s="22"/>
      <c r="S7" s="20" t="s">
        <v>293</v>
      </c>
      <c r="T7" s="22">
        <v>44926</v>
      </c>
      <c r="U7" s="22">
        <v>44943</v>
      </c>
      <c r="V7" s="22">
        <v>45385</v>
      </c>
      <c r="W7" s="22"/>
      <c r="X7" s="20">
        <v>331</v>
      </c>
      <c r="Y7" s="20" t="s">
        <v>246</v>
      </c>
      <c r="Z7" s="24">
        <v>149214</v>
      </c>
      <c r="AA7" s="24">
        <v>36810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0"/>
      <c r="AI7" s="20"/>
      <c r="AJ7" s="20" t="s">
        <v>382</v>
      </c>
      <c r="AK7" s="20" t="s">
        <v>334</v>
      </c>
      <c r="AL7" s="24">
        <v>0</v>
      </c>
      <c r="AM7" s="24">
        <v>36810</v>
      </c>
      <c r="AN7" s="24">
        <v>0</v>
      </c>
      <c r="AO7" s="20"/>
      <c r="AP7" s="20"/>
      <c r="AQ7" s="20"/>
      <c r="AR7" s="20"/>
      <c r="AS7" s="20"/>
      <c r="AT7" s="20" t="s">
        <v>271</v>
      </c>
      <c r="AU7" s="24">
        <v>36810</v>
      </c>
      <c r="AV7" s="24">
        <v>0</v>
      </c>
      <c r="AW7" s="24">
        <v>0</v>
      </c>
      <c r="AX7" s="24">
        <v>0</v>
      </c>
      <c r="AY7" s="24">
        <v>0</v>
      </c>
      <c r="AZ7" s="24">
        <v>0</v>
      </c>
      <c r="BA7" s="24">
        <v>0</v>
      </c>
      <c r="BB7" s="24">
        <v>0</v>
      </c>
      <c r="BC7" s="24">
        <v>0</v>
      </c>
      <c r="BD7" s="24">
        <v>0</v>
      </c>
      <c r="BE7" s="24">
        <v>0</v>
      </c>
      <c r="BF7" s="20"/>
      <c r="BG7" s="22"/>
      <c r="BH7" s="20"/>
      <c r="BI7" s="24">
        <v>0</v>
      </c>
      <c r="BJ7" s="24">
        <v>0</v>
      </c>
      <c r="BK7" s="24">
        <v>0</v>
      </c>
      <c r="BL7" s="20"/>
      <c r="BM7" s="22"/>
      <c r="BN7" s="20"/>
      <c r="BO7" s="24">
        <v>0</v>
      </c>
      <c r="BP7" s="24">
        <v>36810</v>
      </c>
      <c r="BQ7" s="24">
        <v>0</v>
      </c>
      <c r="BR7" s="20">
        <v>2201529365</v>
      </c>
      <c r="BS7" s="22">
        <v>45485</v>
      </c>
      <c r="BT7" s="20" t="s">
        <v>392</v>
      </c>
      <c r="BU7" s="24">
        <v>1574049</v>
      </c>
    </row>
    <row r="8" spans="1:73" x14ac:dyDescent="0.35">
      <c r="A8" s="19">
        <v>891401777</v>
      </c>
      <c r="B8" s="19" t="s">
        <v>242</v>
      </c>
      <c r="C8" s="19"/>
      <c r="D8" s="20" t="s">
        <v>138</v>
      </c>
      <c r="E8" s="20" t="s">
        <v>138</v>
      </c>
      <c r="F8" s="20" t="s">
        <v>365</v>
      </c>
      <c r="G8" s="21"/>
      <c r="H8" s="22">
        <v>44945</v>
      </c>
      <c r="I8" s="22">
        <v>44961</v>
      </c>
      <c r="J8" s="23">
        <v>37963</v>
      </c>
      <c r="K8" s="23">
        <v>37963</v>
      </c>
      <c r="L8" s="34" t="s">
        <v>390</v>
      </c>
      <c r="M8" s="20" t="s">
        <v>390</v>
      </c>
      <c r="N8" s="24">
        <v>0</v>
      </c>
      <c r="O8" s="25"/>
      <c r="P8" s="20"/>
      <c r="Q8" s="20"/>
      <c r="R8" s="22"/>
      <c r="S8" s="20" t="s">
        <v>293</v>
      </c>
      <c r="T8" s="22">
        <v>44946</v>
      </c>
      <c r="U8" s="22">
        <v>44967</v>
      </c>
      <c r="V8" s="22">
        <v>45385</v>
      </c>
      <c r="W8" s="22">
        <v>44973</v>
      </c>
      <c r="X8" s="20">
        <v>331</v>
      </c>
      <c r="Y8" s="20" t="s">
        <v>246</v>
      </c>
      <c r="Z8" s="24">
        <v>642349</v>
      </c>
      <c r="AA8" s="24">
        <v>37963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0"/>
      <c r="AI8" s="20" t="s">
        <v>267</v>
      </c>
      <c r="AJ8" s="20" t="s">
        <v>366</v>
      </c>
      <c r="AK8" s="20" t="s">
        <v>334</v>
      </c>
      <c r="AL8" s="24">
        <v>0</v>
      </c>
      <c r="AM8" s="24">
        <v>37963</v>
      </c>
      <c r="AN8" s="24">
        <v>0</v>
      </c>
      <c r="AO8" s="20"/>
      <c r="AP8" s="20"/>
      <c r="AQ8" s="20"/>
      <c r="AR8" s="20"/>
      <c r="AS8" s="20"/>
      <c r="AT8" s="20" t="s">
        <v>271</v>
      </c>
      <c r="AU8" s="24">
        <v>37963</v>
      </c>
      <c r="AV8" s="24">
        <v>0</v>
      </c>
      <c r="AW8" s="24">
        <v>0</v>
      </c>
      <c r="AX8" s="24">
        <v>0</v>
      </c>
      <c r="AY8" s="24">
        <v>0</v>
      </c>
      <c r="AZ8" s="24">
        <v>0</v>
      </c>
      <c r="BA8" s="24">
        <v>0</v>
      </c>
      <c r="BB8" s="24">
        <v>0</v>
      </c>
      <c r="BC8" s="24">
        <v>0</v>
      </c>
      <c r="BD8" s="24">
        <v>0</v>
      </c>
      <c r="BE8" s="24">
        <v>0</v>
      </c>
      <c r="BF8" s="20"/>
      <c r="BG8" s="22"/>
      <c r="BH8" s="20"/>
      <c r="BI8" s="24">
        <v>0</v>
      </c>
      <c r="BJ8" s="24">
        <v>0</v>
      </c>
      <c r="BK8" s="24">
        <v>0</v>
      </c>
      <c r="BL8" s="20"/>
      <c r="BM8" s="22"/>
      <c r="BN8" s="20"/>
      <c r="BO8" s="24">
        <v>0</v>
      </c>
      <c r="BP8" s="24">
        <v>604386</v>
      </c>
      <c r="BQ8" s="24">
        <v>0</v>
      </c>
      <c r="BR8" s="20">
        <v>2201362973</v>
      </c>
      <c r="BS8" s="22">
        <v>44985</v>
      </c>
      <c r="BT8" s="20" t="s">
        <v>392</v>
      </c>
      <c r="BU8" s="24">
        <v>1310540</v>
      </c>
    </row>
    <row r="9" spans="1:73" x14ac:dyDescent="0.35">
      <c r="A9" s="19">
        <v>891401777</v>
      </c>
      <c r="B9" s="19" t="s">
        <v>242</v>
      </c>
      <c r="C9" s="19"/>
      <c r="D9" s="20" t="s">
        <v>151</v>
      </c>
      <c r="E9" s="20" t="s">
        <v>151</v>
      </c>
      <c r="F9" s="20" t="s">
        <v>371</v>
      </c>
      <c r="G9" s="21"/>
      <c r="H9" s="22">
        <v>44957</v>
      </c>
      <c r="I9" s="22">
        <v>44961</v>
      </c>
      <c r="J9" s="23">
        <v>30210</v>
      </c>
      <c r="K9" s="23">
        <v>30210</v>
      </c>
      <c r="L9" s="34" t="s">
        <v>390</v>
      </c>
      <c r="M9" s="20" t="s">
        <v>390</v>
      </c>
      <c r="N9" s="24">
        <v>0</v>
      </c>
      <c r="O9" s="25"/>
      <c r="P9" s="20"/>
      <c r="Q9" s="20"/>
      <c r="R9" s="22"/>
      <c r="S9" s="20" t="s">
        <v>293</v>
      </c>
      <c r="T9" s="22">
        <v>44961</v>
      </c>
      <c r="U9" s="22">
        <v>44967</v>
      </c>
      <c r="V9" s="22">
        <v>45385</v>
      </c>
      <c r="W9" s="22">
        <v>44973</v>
      </c>
      <c r="X9" s="20">
        <v>331</v>
      </c>
      <c r="Y9" s="20" t="s">
        <v>246</v>
      </c>
      <c r="Z9" s="24">
        <v>571606</v>
      </c>
      <c r="AA9" s="24">
        <v>30210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0"/>
      <c r="AI9" s="20" t="s">
        <v>267</v>
      </c>
      <c r="AJ9" s="20" t="s">
        <v>372</v>
      </c>
      <c r="AK9" s="20" t="s">
        <v>334</v>
      </c>
      <c r="AL9" s="24">
        <v>0</v>
      </c>
      <c r="AM9" s="24">
        <v>30210</v>
      </c>
      <c r="AN9" s="24">
        <v>0</v>
      </c>
      <c r="AO9" s="20"/>
      <c r="AP9" s="20"/>
      <c r="AQ9" s="20"/>
      <c r="AR9" s="20"/>
      <c r="AS9" s="20"/>
      <c r="AT9" s="20" t="s">
        <v>271</v>
      </c>
      <c r="AU9" s="24">
        <v>30210</v>
      </c>
      <c r="AV9" s="24">
        <v>0</v>
      </c>
      <c r="AW9" s="24">
        <v>0</v>
      </c>
      <c r="AX9" s="24">
        <v>0</v>
      </c>
      <c r="AY9" s="24">
        <v>0</v>
      </c>
      <c r="AZ9" s="24">
        <v>0</v>
      </c>
      <c r="BA9" s="24">
        <v>0</v>
      </c>
      <c r="BB9" s="24">
        <v>0</v>
      </c>
      <c r="BC9" s="24">
        <v>0</v>
      </c>
      <c r="BD9" s="24">
        <v>0</v>
      </c>
      <c r="BE9" s="24">
        <v>0</v>
      </c>
      <c r="BF9" s="20"/>
      <c r="BG9" s="22"/>
      <c r="BH9" s="20"/>
      <c r="BI9" s="24">
        <v>0</v>
      </c>
      <c r="BJ9" s="24">
        <v>0</v>
      </c>
      <c r="BK9" s="24">
        <v>0</v>
      </c>
      <c r="BL9" s="20"/>
      <c r="BM9" s="22"/>
      <c r="BN9" s="20"/>
      <c r="BO9" s="24">
        <v>0</v>
      </c>
      <c r="BP9" s="24">
        <v>541396</v>
      </c>
      <c r="BQ9" s="24">
        <v>0</v>
      </c>
      <c r="BR9" s="20">
        <v>2201362973</v>
      </c>
      <c r="BS9" s="22">
        <v>44985</v>
      </c>
      <c r="BT9" s="20" t="s">
        <v>392</v>
      </c>
      <c r="BU9" s="24">
        <v>1310540</v>
      </c>
    </row>
    <row r="10" spans="1:73" x14ac:dyDescent="0.35">
      <c r="A10" s="19">
        <v>891401777</v>
      </c>
      <c r="B10" s="19" t="s">
        <v>242</v>
      </c>
      <c r="C10" s="19"/>
      <c r="D10" s="20" t="s">
        <v>143</v>
      </c>
      <c r="E10" s="20" t="s">
        <v>143</v>
      </c>
      <c r="F10" s="20" t="s">
        <v>369</v>
      </c>
      <c r="G10" s="21"/>
      <c r="H10" s="22">
        <v>44950</v>
      </c>
      <c r="I10" s="22">
        <v>44961</v>
      </c>
      <c r="J10" s="23">
        <v>41730</v>
      </c>
      <c r="K10" s="23">
        <v>41730</v>
      </c>
      <c r="L10" s="34" t="s">
        <v>390</v>
      </c>
      <c r="M10" s="20" t="s">
        <v>390</v>
      </c>
      <c r="N10" s="24">
        <v>0</v>
      </c>
      <c r="O10" s="25"/>
      <c r="P10" s="20"/>
      <c r="Q10" s="20"/>
      <c r="R10" s="22"/>
      <c r="S10" s="20" t="s">
        <v>293</v>
      </c>
      <c r="T10" s="22">
        <v>44950</v>
      </c>
      <c r="U10" s="22">
        <v>44967</v>
      </c>
      <c r="V10" s="22">
        <v>45385</v>
      </c>
      <c r="W10" s="22">
        <v>44973</v>
      </c>
      <c r="X10" s="20">
        <v>331</v>
      </c>
      <c r="Y10" s="20" t="s">
        <v>246</v>
      </c>
      <c r="Z10" s="24">
        <v>152207</v>
      </c>
      <c r="AA10" s="24">
        <v>41730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0"/>
      <c r="AI10" s="20" t="s">
        <v>267</v>
      </c>
      <c r="AJ10" s="20" t="s">
        <v>370</v>
      </c>
      <c r="AK10" s="20" t="s">
        <v>334</v>
      </c>
      <c r="AL10" s="24">
        <v>0</v>
      </c>
      <c r="AM10" s="24">
        <v>41730</v>
      </c>
      <c r="AN10" s="24">
        <v>0</v>
      </c>
      <c r="AO10" s="20"/>
      <c r="AP10" s="20"/>
      <c r="AQ10" s="20"/>
      <c r="AR10" s="20"/>
      <c r="AS10" s="20"/>
      <c r="AT10" s="20" t="s">
        <v>271</v>
      </c>
      <c r="AU10" s="24">
        <v>41730</v>
      </c>
      <c r="AV10" s="24">
        <v>0</v>
      </c>
      <c r="AW10" s="24">
        <v>0</v>
      </c>
      <c r="AX10" s="24">
        <v>0</v>
      </c>
      <c r="AY10" s="24">
        <v>0</v>
      </c>
      <c r="AZ10" s="24">
        <v>0</v>
      </c>
      <c r="BA10" s="24">
        <v>0</v>
      </c>
      <c r="BB10" s="24">
        <v>0</v>
      </c>
      <c r="BC10" s="24">
        <v>0</v>
      </c>
      <c r="BD10" s="24">
        <v>0</v>
      </c>
      <c r="BE10" s="24">
        <v>0</v>
      </c>
      <c r="BF10" s="20"/>
      <c r="BG10" s="22"/>
      <c r="BH10" s="20"/>
      <c r="BI10" s="24">
        <v>0</v>
      </c>
      <c r="BJ10" s="24">
        <v>0</v>
      </c>
      <c r="BK10" s="24">
        <v>0</v>
      </c>
      <c r="BL10" s="20"/>
      <c r="BM10" s="22"/>
      <c r="BN10" s="20"/>
      <c r="BO10" s="24">
        <v>0</v>
      </c>
      <c r="BP10" s="24">
        <v>110477</v>
      </c>
      <c r="BQ10" s="24">
        <v>0</v>
      </c>
      <c r="BR10" s="20">
        <v>2201362973</v>
      </c>
      <c r="BS10" s="22">
        <v>44985</v>
      </c>
      <c r="BT10" s="20" t="s">
        <v>392</v>
      </c>
      <c r="BU10" s="24">
        <v>1310540</v>
      </c>
    </row>
    <row r="11" spans="1:73" x14ac:dyDescent="0.35">
      <c r="A11" s="19">
        <v>891401777</v>
      </c>
      <c r="B11" s="19" t="s">
        <v>242</v>
      </c>
      <c r="C11" s="19"/>
      <c r="D11" s="20" t="s">
        <v>141</v>
      </c>
      <c r="E11" s="20" t="s">
        <v>141</v>
      </c>
      <c r="F11" s="20" t="s">
        <v>367</v>
      </c>
      <c r="G11" s="21"/>
      <c r="H11" s="22">
        <v>44948</v>
      </c>
      <c r="I11" s="22">
        <v>44961</v>
      </c>
      <c r="J11" s="23">
        <v>19710</v>
      </c>
      <c r="K11" s="23">
        <v>19710</v>
      </c>
      <c r="L11" s="34" t="s">
        <v>390</v>
      </c>
      <c r="M11" s="20" t="s">
        <v>390</v>
      </c>
      <c r="N11" s="24">
        <v>0</v>
      </c>
      <c r="O11" s="25"/>
      <c r="P11" s="20"/>
      <c r="Q11" s="20"/>
      <c r="R11" s="22"/>
      <c r="S11" s="20" t="s">
        <v>293</v>
      </c>
      <c r="T11" s="22">
        <v>44948</v>
      </c>
      <c r="U11" s="22">
        <v>44967</v>
      </c>
      <c r="V11" s="22">
        <v>45385</v>
      </c>
      <c r="W11" s="22">
        <v>44973</v>
      </c>
      <c r="X11" s="20">
        <v>331</v>
      </c>
      <c r="Y11" s="20" t="s">
        <v>246</v>
      </c>
      <c r="Z11" s="24">
        <v>73991</v>
      </c>
      <c r="AA11" s="24">
        <v>19710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0"/>
      <c r="AI11" s="20" t="s">
        <v>267</v>
      </c>
      <c r="AJ11" s="20" t="s">
        <v>368</v>
      </c>
      <c r="AK11" s="20" t="s">
        <v>334</v>
      </c>
      <c r="AL11" s="24">
        <v>0</v>
      </c>
      <c r="AM11" s="24">
        <v>19710</v>
      </c>
      <c r="AN11" s="24">
        <v>0</v>
      </c>
      <c r="AO11" s="20"/>
      <c r="AP11" s="20"/>
      <c r="AQ11" s="20"/>
      <c r="AR11" s="20"/>
      <c r="AS11" s="20"/>
      <c r="AT11" s="20" t="s">
        <v>271</v>
      </c>
      <c r="AU11" s="24">
        <v>19710</v>
      </c>
      <c r="AV11" s="24">
        <v>0</v>
      </c>
      <c r="AW11" s="24">
        <v>0</v>
      </c>
      <c r="AX11" s="24">
        <v>0</v>
      </c>
      <c r="AY11" s="24">
        <v>0</v>
      </c>
      <c r="AZ11" s="24">
        <v>0</v>
      </c>
      <c r="BA11" s="24">
        <v>0</v>
      </c>
      <c r="BB11" s="24">
        <v>0</v>
      </c>
      <c r="BC11" s="24">
        <v>0</v>
      </c>
      <c r="BD11" s="24">
        <v>0</v>
      </c>
      <c r="BE11" s="24">
        <v>0</v>
      </c>
      <c r="BF11" s="20"/>
      <c r="BG11" s="22"/>
      <c r="BH11" s="20"/>
      <c r="BI11" s="24">
        <v>0</v>
      </c>
      <c r="BJ11" s="24">
        <v>0</v>
      </c>
      <c r="BK11" s="24">
        <v>0</v>
      </c>
      <c r="BL11" s="20"/>
      <c r="BM11" s="22"/>
      <c r="BN11" s="20"/>
      <c r="BO11" s="24">
        <v>0</v>
      </c>
      <c r="BP11" s="24">
        <v>54281</v>
      </c>
      <c r="BQ11" s="24">
        <v>0</v>
      </c>
      <c r="BR11" s="20">
        <v>2201362973</v>
      </c>
      <c r="BS11" s="22">
        <v>44985</v>
      </c>
      <c r="BT11" s="20" t="s">
        <v>392</v>
      </c>
      <c r="BU11" s="24">
        <v>1310540</v>
      </c>
    </row>
    <row r="12" spans="1:73" x14ac:dyDescent="0.35">
      <c r="A12" s="19">
        <v>891401777</v>
      </c>
      <c r="B12" s="19" t="s">
        <v>242</v>
      </c>
      <c r="C12" s="19"/>
      <c r="D12" s="20" t="s">
        <v>153</v>
      </c>
      <c r="E12" s="20" t="s">
        <v>153</v>
      </c>
      <c r="F12" s="20" t="s">
        <v>357</v>
      </c>
      <c r="G12" s="21"/>
      <c r="H12" s="22">
        <v>44984</v>
      </c>
      <c r="I12" s="22">
        <v>44989</v>
      </c>
      <c r="J12" s="23">
        <v>171848</v>
      </c>
      <c r="K12" s="23">
        <v>171848</v>
      </c>
      <c r="L12" s="34" t="s">
        <v>390</v>
      </c>
      <c r="M12" s="20" t="s">
        <v>390</v>
      </c>
      <c r="N12" s="24">
        <v>0</v>
      </c>
      <c r="O12" s="25"/>
      <c r="P12" s="20"/>
      <c r="Q12" s="20"/>
      <c r="R12" s="22"/>
      <c r="S12" s="20" t="s">
        <v>293</v>
      </c>
      <c r="T12" s="22">
        <v>44984</v>
      </c>
      <c r="U12" s="22">
        <v>44999</v>
      </c>
      <c r="V12" s="22">
        <v>45385</v>
      </c>
      <c r="W12" s="22">
        <v>45010</v>
      </c>
      <c r="X12" s="20">
        <v>331</v>
      </c>
      <c r="Y12" s="20" t="s">
        <v>246</v>
      </c>
      <c r="Z12" s="24">
        <v>171848</v>
      </c>
      <c r="AA12" s="24">
        <v>63930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0"/>
      <c r="AI12" s="20" t="s">
        <v>267</v>
      </c>
      <c r="AJ12" s="20" t="s">
        <v>358</v>
      </c>
      <c r="AK12" s="20" t="s">
        <v>334</v>
      </c>
      <c r="AL12" s="24">
        <v>0</v>
      </c>
      <c r="AM12" s="24">
        <v>63930</v>
      </c>
      <c r="AN12" s="24">
        <v>0</v>
      </c>
      <c r="AO12" s="20"/>
      <c r="AP12" s="20"/>
      <c r="AQ12" s="20"/>
      <c r="AR12" s="20"/>
      <c r="AS12" s="20"/>
      <c r="AT12" s="20" t="s">
        <v>271</v>
      </c>
      <c r="AU12" s="24">
        <v>171848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0"/>
      <c r="BG12" s="22"/>
      <c r="BH12" s="20"/>
      <c r="BI12" s="24">
        <v>0</v>
      </c>
      <c r="BJ12" s="24">
        <v>0</v>
      </c>
      <c r="BK12" s="24">
        <v>0</v>
      </c>
      <c r="BL12" s="20"/>
      <c r="BM12" s="22"/>
      <c r="BN12" s="20"/>
      <c r="BO12" s="24">
        <v>0</v>
      </c>
      <c r="BP12" s="24">
        <v>63930</v>
      </c>
      <c r="BQ12" s="24">
        <v>0</v>
      </c>
      <c r="BR12" s="20">
        <v>2201529365</v>
      </c>
      <c r="BS12" s="22">
        <v>45485</v>
      </c>
      <c r="BT12" s="20" t="s">
        <v>392</v>
      </c>
      <c r="BU12" s="24">
        <v>1574049</v>
      </c>
    </row>
    <row r="13" spans="1:73" x14ac:dyDescent="0.35">
      <c r="A13" s="19">
        <v>891401777</v>
      </c>
      <c r="B13" s="19" t="s">
        <v>242</v>
      </c>
      <c r="C13" s="19"/>
      <c r="D13" s="20" t="s">
        <v>41</v>
      </c>
      <c r="E13" s="20" t="s">
        <v>41</v>
      </c>
      <c r="F13" s="20" t="s">
        <v>355</v>
      </c>
      <c r="G13" s="21"/>
      <c r="H13" s="22">
        <v>45001</v>
      </c>
      <c r="I13" s="22">
        <v>45018</v>
      </c>
      <c r="J13" s="23">
        <v>34400</v>
      </c>
      <c r="K13" s="23">
        <v>34400</v>
      </c>
      <c r="L13" s="34" t="s">
        <v>390</v>
      </c>
      <c r="M13" s="20" t="s">
        <v>390</v>
      </c>
      <c r="N13" s="24">
        <v>0</v>
      </c>
      <c r="O13" s="25"/>
      <c r="P13" s="20"/>
      <c r="Q13" s="20"/>
      <c r="R13" s="22"/>
      <c r="S13" s="20" t="s">
        <v>293</v>
      </c>
      <c r="T13" s="22">
        <v>45001</v>
      </c>
      <c r="U13" s="22">
        <v>45020</v>
      </c>
      <c r="V13" s="22">
        <v>45385</v>
      </c>
      <c r="W13" s="22"/>
      <c r="X13" s="20">
        <v>331</v>
      </c>
      <c r="Y13" s="20" t="s">
        <v>246</v>
      </c>
      <c r="Z13" s="24">
        <v>34400</v>
      </c>
      <c r="AA13" s="24">
        <v>13610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0"/>
      <c r="AI13" s="20"/>
      <c r="AJ13" s="20" t="s">
        <v>356</v>
      </c>
      <c r="AK13" s="20" t="s">
        <v>334</v>
      </c>
      <c r="AL13" s="24">
        <v>0</v>
      </c>
      <c r="AM13" s="24">
        <v>13610</v>
      </c>
      <c r="AN13" s="24">
        <v>0</v>
      </c>
      <c r="AO13" s="20"/>
      <c r="AP13" s="20"/>
      <c r="AQ13" s="20"/>
      <c r="AR13" s="20"/>
      <c r="AS13" s="20"/>
      <c r="AT13" s="20" t="s">
        <v>271</v>
      </c>
      <c r="AU13" s="24">
        <v>34400</v>
      </c>
      <c r="AV13" s="24">
        <v>0</v>
      </c>
      <c r="AW13" s="24">
        <v>0</v>
      </c>
      <c r="AX13" s="24">
        <v>0</v>
      </c>
      <c r="AY13" s="24">
        <v>0</v>
      </c>
      <c r="AZ13" s="24">
        <v>0</v>
      </c>
      <c r="BA13" s="24">
        <v>0</v>
      </c>
      <c r="BB13" s="24">
        <v>0</v>
      </c>
      <c r="BC13" s="24">
        <v>0</v>
      </c>
      <c r="BD13" s="24">
        <v>0</v>
      </c>
      <c r="BE13" s="24">
        <v>0</v>
      </c>
      <c r="BF13" s="20"/>
      <c r="BG13" s="22"/>
      <c r="BH13" s="20"/>
      <c r="BI13" s="24">
        <v>0</v>
      </c>
      <c r="BJ13" s="24">
        <v>0</v>
      </c>
      <c r="BK13" s="24">
        <v>0</v>
      </c>
      <c r="BL13" s="20"/>
      <c r="BM13" s="22"/>
      <c r="BN13" s="20"/>
      <c r="BO13" s="24">
        <v>0</v>
      </c>
      <c r="BP13" s="24">
        <v>13610</v>
      </c>
      <c r="BQ13" s="24">
        <v>0</v>
      </c>
      <c r="BR13" s="20">
        <v>2201510479</v>
      </c>
      <c r="BS13" s="22">
        <v>45429</v>
      </c>
      <c r="BT13" s="20" t="s">
        <v>392</v>
      </c>
      <c r="BU13" s="24">
        <v>172240</v>
      </c>
    </row>
    <row r="14" spans="1:73" x14ac:dyDescent="0.35">
      <c r="A14" s="19">
        <v>891401777</v>
      </c>
      <c r="B14" s="19" t="s">
        <v>242</v>
      </c>
      <c r="C14" s="19"/>
      <c r="D14" s="20" t="s">
        <v>165</v>
      </c>
      <c r="E14" s="20" t="s">
        <v>165</v>
      </c>
      <c r="F14" s="20" t="s">
        <v>354</v>
      </c>
      <c r="G14" s="21"/>
      <c r="H14" s="22">
        <v>45027</v>
      </c>
      <c r="I14" s="22">
        <v>45051</v>
      </c>
      <c r="J14" s="23">
        <v>78684</v>
      </c>
      <c r="K14" s="23">
        <v>78684</v>
      </c>
      <c r="L14" s="34" t="s">
        <v>390</v>
      </c>
      <c r="M14" s="20" t="s">
        <v>390</v>
      </c>
      <c r="N14" s="24">
        <v>0</v>
      </c>
      <c r="O14" s="25"/>
      <c r="P14" s="20"/>
      <c r="Q14" s="20"/>
      <c r="R14" s="22"/>
      <c r="S14" s="20" t="s">
        <v>293</v>
      </c>
      <c r="T14" s="22">
        <v>45028</v>
      </c>
      <c r="U14" s="22">
        <v>45056</v>
      </c>
      <c r="V14" s="22">
        <v>45385</v>
      </c>
      <c r="W14" s="22"/>
      <c r="X14" s="20">
        <v>331</v>
      </c>
      <c r="Y14" s="20" t="s">
        <v>246</v>
      </c>
      <c r="Z14" s="24">
        <v>78684</v>
      </c>
      <c r="AA14" s="24">
        <v>56920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0"/>
      <c r="AI14" s="20"/>
      <c r="AJ14" s="20" t="s">
        <v>351</v>
      </c>
      <c r="AK14" s="20" t="s">
        <v>334</v>
      </c>
      <c r="AL14" s="24">
        <v>0</v>
      </c>
      <c r="AM14" s="24">
        <v>56920</v>
      </c>
      <c r="AN14" s="24">
        <v>0</v>
      </c>
      <c r="AO14" s="20"/>
      <c r="AP14" s="20"/>
      <c r="AQ14" s="20"/>
      <c r="AR14" s="20"/>
      <c r="AS14" s="20"/>
      <c r="AT14" s="20" t="s">
        <v>271</v>
      </c>
      <c r="AU14" s="24">
        <v>78684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0"/>
      <c r="BG14" s="22"/>
      <c r="BH14" s="20"/>
      <c r="BI14" s="24">
        <v>0</v>
      </c>
      <c r="BJ14" s="24">
        <v>0</v>
      </c>
      <c r="BK14" s="24">
        <v>0</v>
      </c>
      <c r="BL14" s="20"/>
      <c r="BM14" s="22"/>
      <c r="BN14" s="20"/>
      <c r="BO14" s="24">
        <v>0</v>
      </c>
      <c r="BP14" s="24">
        <v>56920</v>
      </c>
      <c r="BQ14" s="24">
        <v>0</v>
      </c>
      <c r="BR14" s="20">
        <v>2201529365</v>
      </c>
      <c r="BS14" s="22">
        <v>45485</v>
      </c>
      <c r="BT14" s="20" t="s">
        <v>392</v>
      </c>
      <c r="BU14" s="24">
        <v>1574049</v>
      </c>
    </row>
    <row r="15" spans="1:73" x14ac:dyDescent="0.35">
      <c r="A15" s="19">
        <v>891401777</v>
      </c>
      <c r="B15" s="19" t="s">
        <v>242</v>
      </c>
      <c r="C15" s="19"/>
      <c r="D15" s="20" t="s">
        <v>163</v>
      </c>
      <c r="E15" s="20" t="s">
        <v>163</v>
      </c>
      <c r="F15" s="20" t="s">
        <v>352</v>
      </c>
      <c r="G15" s="21"/>
      <c r="H15" s="22">
        <v>45025</v>
      </c>
      <c r="I15" s="22">
        <v>45051</v>
      </c>
      <c r="J15" s="23">
        <v>85796</v>
      </c>
      <c r="K15" s="23">
        <v>85796</v>
      </c>
      <c r="L15" s="34" t="s">
        <v>390</v>
      </c>
      <c r="M15" s="20" t="s">
        <v>390</v>
      </c>
      <c r="N15" s="24">
        <v>0</v>
      </c>
      <c r="O15" s="25"/>
      <c r="P15" s="20"/>
      <c r="Q15" s="20"/>
      <c r="R15" s="22"/>
      <c r="S15" s="20" t="s">
        <v>293</v>
      </c>
      <c r="T15" s="22">
        <v>45025</v>
      </c>
      <c r="U15" s="22">
        <v>45056</v>
      </c>
      <c r="V15" s="22">
        <v>45385</v>
      </c>
      <c r="W15" s="22"/>
      <c r="X15" s="20">
        <v>331</v>
      </c>
      <c r="Y15" s="20" t="s">
        <v>246</v>
      </c>
      <c r="Z15" s="24">
        <v>85796</v>
      </c>
      <c r="AA15" s="24">
        <v>30210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0"/>
      <c r="AI15" s="20"/>
      <c r="AJ15" s="20" t="s">
        <v>353</v>
      </c>
      <c r="AK15" s="20" t="s">
        <v>334</v>
      </c>
      <c r="AL15" s="24">
        <v>0</v>
      </c>
      <c r="AM15" s="24">
        <v>30210</v>
      </c>
      <c r="AN15" s="24">
        <v>0</v>
      </c>
      <c r="AO15" s="20"/>
      <c r="AP15" s="20"/>
      <c r="AQ15" s="20"/>
      <c r="AR15" s="20"/>
      <c r="AS15" s="20"/>
      <c r="AT15" s="20" t="s">
        <v>271</v>
      </c>
      <c r="AU15" s="24">
        <v>85796</v>
      </c>
      <c r="AV15" s="24">
        <v>0</v>
      </c>
      <c r="AW15" s="24">
        <v>0</v>
      </c>
      <c r="AX15" s="24">
        <v>0</v>
      </c>
      <c r="AY15" s="24">
        <v>0</v>
      </c>
      <c r="AZ15" s="24">
        <v>0</v>
      </c>
      <c r="BA15" s="24">
        <v>0</v>
      </c>
      <c r="BB15" s="24">
        <v>0</v>
      </c>
      <c r="BC15" s="24">
        <v>0</v>
      </c>
      <c r="BD15" s="24">
        <v>0</v>
      </c>
      <c r="BE15" s="24">
        <v>0</v>
      </c>
      <c r="BF15" s="20"/>
      <c r="BG15" s="22"/>
      <c r="BH15" s="20"/>
      <c r="BI15" s="24">
        <v>0</v>
      </c>
      <c r="BJ15" s="24">
        <v>0</v>
      </c>
      <c r="BK15" s="24">
        <v>0</v>
      </c>
      <c r="BL15" s="20"/>
      <c r="BM15" s="22"/>
      <c r="BN15" s="20"/>
      <c r="BO15" s="24">
        <v>0</v>
      </c>
      <c r="BP15" s="24">
        <v>30210</v>
      </c>
      <c r="BQ15" s="24">
        <v>0</v>
      </c>
      <c r="BR15" s="20">
        <v>2201529365</v>
      </c>
      <c r="BS15" s="22">
        <v>45485</v>
      </c>
      <c r="BT15" s="20" t="s">
        <v>392</v>
      </c>
      <c r="BU15" s="24">
        <v>1574049</v>
      </c>
    </row>
    <row r="16" spans="1:73" x14ac:dyDescent="0.35">
      <c r="A16" s="19">
        <v>891401777</v>
      </c>
      <c r="B16" s="19" t="s">
        <v>242</v>
      </c>
      <c r="C16" s="19"/>
      <c r="D16" s="20" t="s">
        <v>160</v>
      </c>
      <c r="E16" s="20" t="s">
        <v>160</v>
      </c>
      <c r="F16" s="20" t="s">
        <v>350</v>
      </c>
      <c r="G16" s="21"/>
      <c r="H16" s="22">
        <v>45023</v>
      </c>
      <c r="I16" s="22">
        <v>45051</v>
      </c>
      <c r="J16" s="23">
        <v>159434</v>
      </c>
      <c r="K16" s="23">
        <v>159434</v>
      </c>
      <c r="L16" s="34" t="s">
        <v>390</v>
      </c>
      <c r="M16" s="20" t="s">
        <v>390</v>
      </c>
      <c r="N16" s="24">
        <v>0</v>
      </c>
      <c r="O16" s="25"/>
      <c r="P16" s="20"/>
      <c r="Q16" s="20"/>
      <c r="R16" s="22"/>
      <c r="S16" s="20" t="s">
        <v>293</v>
      </c>
      <c r="T16" s="22">
        <v>45025</v>
      </c>
      <c r="U16" s="22">
        <v>45056</v>
      </c>
      <c r="V16" s="22">
        <v>45385</v>
      </c>
      <c r="W16" s="22"/>
      <c r="X16" s="20">
        <v>331</v>
      </c>
      <c r="Y16" s="20" t="s">
        <v>246</v>
      </c>
      <c r="Z16" s="24">
        <v>159434</v>
      </c>
      <c r="AA16" s="24">
        <v>56920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0"/>
      <c r="AI16" s="20"/>
      <c r="AJ16" s="20" t="s">
        <v>351</v>
      </c>
      <c r="AK16" s="20" t="s">
        <v>334</v>
      </c>
      <c r="AL16" s="24">
        <v>0</v>
      </c>
      <c r="AM16" s="24">
        <v>56920</v>
      </c>
      <c r="AN16" s="24">
        <v>0</v>
      </c>
      <c r="AO16" s="20"/>
      <c r="AP16" s="20"/>
      <c r="AQ16" s="20"/>
      <c r="AR16" s="20"/>
      <c r="AS16" s="20"/>
      <c r="AT16" s="20" t="s">
        <v>271</v>
      </c>
      <c r="AU16" s="24">
        <v>159434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0"/>
      <c r="BG16" s="22"/>
      <c r="BH16" s="20"/>
      <c r="BI16" s="24">
        <v>0</v>
      </c>
      <c r="BJ16" s="24">
        <v>0</v>
      </c>
      <c r="BK16" s="24">
        <v>0</v>
      </c>
      <c r="BL16" s="20"/>
      <c r="BM16" s="22"/>
      <c r="BN16" s="20"/>
      <c r="BO16" s="24">
        <v>0</v>
      </c>
      <c r="BP16" s="24">
        <v>56920</v>
      </c>
      <c r="BQ16" s="24">
        <v>0</v>
      </c>
      <c r="BR16" s="20">
        <v>2201529365</v>
      </c>
      <c r="BS16" s="22">
        <v>45485</v>
      </c>
      <c r="BT16" s="20" t="s">
        <v>392</v>
      </c>
      <c r="BU16" s="24">
        <v>1574049</v>
      </c>
    </row>
    <row r="17" spans="1:73" x14ac:dyDescent="0.35">
      <c r="A17" s="19">
        <v>891401777</v>
      </c>
      <c r="B17" s="19" t="s">
        <v>242</v>
      </c>
      <c r="C17" s="19"/>
      <c r="D17" s="20" t="s">
        <v>169</v>
      </c>
      <c r="E17" s="20" t="s">
        <v>169</v>
      </c>
      <c r="F17" s="20" t="s">
        <v>348</v>
      </c>
      <c r="G17" s="21"/>
      <c r="H17" s="22">
        <v>45076</v>
      </c>
      <c r="I17" s="22">
        <v>45086</v>
      </c>
      <c r="J17" s="23">
        <v>84459</v>
      </c>
      <c r="K17" s="23">
        <v>2613</v>
      </c>
      <c r="L17" s="34" t="s">
        <v>390</v>
      </c>
      <c r="M17" s="20" t="s">
        <v>390</v>
      </c>
      <c r="N17" s="24">
        <v>0</v>
      </c>
      <c r="O17" s="25"/>
      <c r="P17" s="20"/>
      <c r="Q17" s="20"/>
      <c r="R17" s="22"/>
      <c r="S17" s="20" t="s">
        <v>293</v>
      </c>
      <c r="T17" s="22">
        <v>45078</v>
      </c>
      <c r="U17" s="22">
        <v>45094</v>
      </c>
      <c r="V17" s="22">
        <v>45385</v>
      </c>
      <c r="W17" s="22"/>
      <c r="X17" s="20">
        <v>331</v>
      </c>
      <c r="Y17" s="20" t="s">
        <v>246</v>
      </c>
      <c r="Z17" s="24">
        <v>84459</v>
      </c>
      <c r="AA17" s="24">
        <v>30754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0"/>
      <c r="AI17" s="20"/>
      <c r="AJ17" s="20" t="s">
        <v>349</v>
      </c>
      <c r="AK17" s="20" t="s">
        <v>334</v>
      </c>
      <c r="AL17" s="24">
        <v>0</v>
      </c>
      <c r="AM17" s="24">
        <v>30754</v>
      </c>
      <c r="AN17" s="24">
        <v>0</v>
      </c>
      <c r="AO17" s="20"/>
      <c r="AP17" s="20"/>
      <c r="AQ17" s="20"/>
      <c r="AR17" s="20"/>
      <c r="AS17" s="20"/>
      <c r="AT17" s="20" t="s">
        <v>271</v>
      </c>
      <c r="AU17" s="24">
        <v>2613</v>
      </c>
      <c r="AV17" s="24">
        <v>0</v>
      </c>
      <c r="AW17" s="24">
        <v>0</v>
      </c>
      <c r="AX17" s="24">
        <v>0</v>
      </c>
      <c r="AY17" s="24">
        <v>0</v>
      </c>
      <c r="AZ17" s="24">
        <v>0</v>
      </c>
      <c r="BA17" s="24">
        <v>0</v>
      </c>
      <c r="BB17" s="24">
        <v>0</v>
      </c>
      <c r="BC17" s="24">
        <v>0</v>
      </c>
      <c r="BD17" s="24">
        <v>0</v>
      </c>
      <c r="BE17" s="24">
        <v>0</v>
      </c>
      <c r="BF17" s="20"/>
      <c r="BG17" s="22"/>
      <c r="BH17" s="20"/>
      <c r="BI17" s="24">
        <v>0</v>
      </c>
      <c r="BJ17" s="24">
        <v>0</v>
      </c>
      <c r="BK17" s="24">
        <v>0</v>
      </c>
      <c r="BL17" s="20"/>
      <c r="BM17" s="22"/>
      <c r="BN17" s="20"/>
      <c r="BO17" s="24">
        <v>0</v>
      </c>
      <c r="BP17" s="24">
        <v>30754</v>
      </c>
      <c r="BQ17" s="24">
        <v>0</v>
      </c>
      <c r="BR17" s="20">
        <v>2201529365</v>
      </c>
      <c r="BS17" s="22">
        <v>45485</v>
      </c>
      <c r="BT17" s="20" t="s">
        <v>392</v>
      </c>
      <c r="BU17" s="24">
        <v>1574049</v>
      </c>
    </row>
    <row r="18" spans="1:73" x14ac:dyDescent="0.35">
      <c r="A18" s="19">
        <v>891401777</v>
      </c>
      <c r="B18" s="19" t="s">
        <v>242</v>
      </c>
      <c r="C18" s="19"/>
      <c r="D18" s="20" t="s">
        <v>179</v>
      </c>
      <c r="E18" s="20" t="s">
        <v>179</v>
      </c>
      <c r="F18" s="20" t="s">
        <v>344</v>
      </c>
      <c r="G18" s="21"/>
      <c r="H18" s="22">
        <v>45158</v>
      </c>
      <c r="I18" s="22">
        <v>45184</v>
      </c>
      <c r="J18" s="23">
        <v>77531</v>
      </c>
      <c r="K18" s="23">
        <v>30210</v>
      </c>
      <c r="L18" s="34" t="s">
        <v>390</v>
      </c>
      <c r="M18" s="20" t="s">
        <v>390</v>
      </c>
      <c r="N18" s="24">
        <v>0</v>
      </c>
      <c r="O18" s="25"/>
      <c r="P18" s="20"/>
      <c r="Q18" s="20"/>
      <c r="R18" s="22"/>
      <c r="S18" s="20" t="s">
        <v>293</v>
      </c>
      <c r="T18" s="22">
        <v>45158</v>
      </c>
      <c r="U18" s="22">
        <v>45181</v>
      </c>
      <c r="V18" s="22">
        <v>45385</v>
      </c>
      <c r="W18" s="22"/>
      <c r="X18" s="20">
        <v>331</v>
      </c>
      <c r="Y18" s="20" t="s">
        <v>246</v>
      </c>
      <c r="Z18" s="24">
        <v>77531</v>
      </c>
      <c r="AA18" s="24">
        <v>30210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0"/>
      <c r="AI18" s="20"/>
      <c r="AJ18" s="20" t="s">
        <v>338</v>
      </c>
      <c r="AK18" s="20" t="s">
        <v>334</v>
      </c>
      <c r="AL18" s="24">
        <v>0</v>
      </c>
      <c r="AM18" s="24">
        <v>30210</v>
      </c>
      <c r="AN18" s="24">
        <v>0</v>
      </c>
      <c r="AO18" s="20"/>
      <c r="AP18" s="20"/>
      <c r="AQ18" s="20"/>
      <c r="AR18" s="20" t="s">
        <v>250</v>
      </c>
      <c r="AS18" s="20"/>
      <c r="AT18" s="20" t="s">
        <v>296</v>
      </c>
      <c r="AU18" s="24">
        <v>30210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0"/>
      <c r="BG18" s="22"/>
      <c r="BH18" s="20"/>
      <c r="BI18" s="24">
        <v>0</v>
      </c>
      <c r="BJ18" s="24">
        <v>0</v>
      </c>
      <c r="BK18" s="24">
        <v>0</v>
      </c>
      <c r="BL18" s="20"/>
      <c r="BM18" s="22"/>
      <c r="BN18" s="20"/>
      <c r="BO18" s="24">
        <v>0</v>
      </c>
      <c r="BP18" s="24">
        <v>30210</v>
      </c>
      <c r="BQ18" s="24">
        <v>0</v>
      </c>
      <c r="BR18" s="20">
        <v>2201511290</v>
      </c>
      <c r="BS18" s="22">
        <v>45441</v>
      </c>
      <c r="BT18" s="20" t="s">
        <v>392</v>
      </c>
      <c r="BU18" s="24">
        <v>64585104</v>
      </c>
    </row>
    <row r="19" spans="1:73" x14ac:dyDescent="0.35">
      <c r="A19" s="19">
        <v>891401777</v>
      </c>
      <c r="B19" s="19" t="s">
        <v>242</v>
      </c>
      <c r="C19" s="19"/>
      <c r="D19" s="20" t="s">
        <v>56</v>
      </c>
      <c r="E19" s="20" t="s">
        <v>56</v>
      </c>
      <c r="F19" s="20" t="s">
        <v>339</v>
      </c>
      <c r="G19" s="21"/>
      <c r="H19" s="22">
        <v>45196</v>
      </c>
      <c r="I19" s="22">
        <v>45208</v>
      </c>
      <c r="J19" s="23">
        <v>90750</v>
      </c>
      <c r="K19" s="23">
        <v>30210</v>
      </c>
      <c r="L19" s="34" t="s">
        <v>390</v>
      </c>
      <c r="M19" s="20" t="s">
        <v>390</v>
      </c>
      <c r="N19" s="24">
        <v>0</v>
      </c>
      <c r="O19" s="25"/>
      <c r="P19" s="20"/>
      <c r="Q19" s="20"/>
      <c r="R19" s="22"/>
      <c r="S19" s="20" t="s">
        <v>293</v>
      </c>
      <c r="T19" s="22">
        <v>45196</v>
      </c>
      <c r="U19" s="22">
        <v>45208</v>
      </c>
      <c r="V19" s="22">
        <v>45385</v>
      </c>
      <c r="W19" s="22"/>
      <c r="X19" s="20">
        <v>331</v>
      </c>
      <c r="Y19" s="20" t="s">
        <v>246</v>
      </c>
      <c r="Z19" s="24">
        <v>90750</v>
      </c>
      <c r="AA19" s="24">
        <v>30210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0"/>
      <c r="AI19" s="20"/>
      <c r="AJ19" s="20" t="s">
        <v>340</v>
      </c>
      <c r="AK19" s="20" t="s">
        <v>334</v>
      </c>
      <c r="AL19" s="24">
        <v>0</v>
      </c>
      <c r="AM19" s="24">
        <v>30210</v>
      </c>
      <c r="AN19" s="24">
        <v>0</v>
      </c>
      <c r="AO19" s="20"/>
      <c r="AP19" s="20"/>
      <c r="AQ19" s="20"/>
      <c r="AR19" s="20" t="s">
        <v>250</v>
      </c>
      <c r="AS19" s="20"/>
      <c r="AT19" s="20" t="s">
        <v>296</v>
      </c>
      <c r="AU19" s="24">
        <v>30210</v>
      </c>
      <c r="AV19" s="24">
        <v>0</v>
      </c>
      <c r="AW19" s="24">
        <v>0</v>
      </c>
      <c r="AX19" s="24">
        <v>0</v>
      </c>
      <c r="AY19" s="24">
        <v>0</v>
      </c>
      <c r="AZ19" s="24">
        <v>0</v>
      </c>
      <c r="BA19" s="24">
        <v>0</v>
      </c>
      <c r="BB19" s="24">
        <v>0</v>
      </c>
      <c r="BC19" s="24">
        <v>0</v>
      </c>
      <c r="BD19" s="24">
        <v>0</v>
      </c>
      <c r="BE19" s="24">
        <v>0</v>
      </c>
      <c r="BF19" s="20"/>
      <c r="BG19" s="22"/>
      <c r="BH19" s="20"/>
      <c r="BI19" s="24">
        <v>0</v>
      </c>
      <c r="BJ19" s="24">
        <v>0</v>
      </c>
      <c r="BK19" s="24">
        <v>0</v>
      </c>
      <c r="BL19" s="20"/>
      <c r="BM19" s="22"/>
      <c r="BN19" s="20"/>
      <c r="BO19" s="24">
        <v>0</v>
      </c>
      <c r="BP19" s="24">
        <v>30210</v>
      </c>
      <c r="BQ19" s="24">
        <v>0</v>
      </c>
      <c r="BR19" s="20">
        <v>2201511290</v>
      </c>
      <c r="BS19" s="22">
        <v>45441</v>
      </c>
      <c r="BT19" s="20" t="s">
        <v>392</v>
      </c>
      <c r="BU19" s="24">
        <v>64585104</v>
      </c>
    </row>
    <row r="20" spans="1:73" x14ac:dyDescent="0.35">
      <c r="A20" s="19">
        <v>891401777</v>
      </c>
      <c r="B20" s="19" t="s">
        <v>242</v>
      </c>
      <c r="C20" s="19"/>
      <c r="D20" s="20" t="s">
        <v>58</v>
      </c>
      <c r="E20" s="20" t="s">
        <v>58</v>
      </c>
      <c r="F20" s="20" t="s">
        <v>341</v>
      </c>
      <c r="G20" s="21"/>
      <c r="H20" s="22">
        <v>45196</v>
      </c>
      <c r="I20" s="22">
        <v>45208</v>
      </c>
      <c r="J20" s="23">
        <v>139717</v>
      </c>
      <c r="K20" s="23">
        <v>55320</v>
      </c>
      <c r="L20" s="34" t="s">
        <v>390</v>
      </c>
      <c r="M20" s="20" t="s">
        <v>390</v>
      </c>
      <c r="N20" s="24">
        <v>0</v>
      </c>
      <c r="O20" s="25"/>
      <c r="P20" s="20"/>
      <c r="Q20" s="20"/>
      <c r="R20" s="22"/>
      <c r="S20" s="20" t="s">
        <v>293</v>
      </c>
      <c r="T20" s="22">
        <v>45196</v>
      </c>
      <c r="U20" s="22">
        <v>45208</v>
      </c>
      <c r="V20" s="22">
        <v>45385</v>
      </c>
      <c r="W20" s="22"/>
      <c r="X20" s="20">
        <v>331</v>
      </c>
      <c r="Y20" s="20" t="s">
        <v>246</v>
      </c>
      <c r="Z20" s="24">
        <v>139717</v>
      </c>
      <c r="AA20" s="24">
        <v>55320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0"/>
      <c r="AI20" s="20"/>
      <c r="AJ20" s="20" t="s">
        <v>342</v>
      </c>
      <c r="AK20" s="20" t="s">
        <v>334</v>
      </c>
      <c r="AL20" s="24">
        <v>0</v>
      </c>
      <c r="AM20" s="24">
        <v>55320</v>
      </c>
      <c r="AN20" s="24">
        <v>0</v>
      </c>
      <c r="AO20" s="20"/>
      <c r="AP20" s="20"/>
      <c r="AQ20" s="20"/>
      <c r="AR20" s="20" t="s">
        <v>250</v>
      </c>
      <c r="AS20" s="20"/>
      <c r="AT20" s="20" t="s">
        <v>296</v>
      </c>
      <c r="AU20" s="24">
        <v>55320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0"/>
      <c r="BG20" s="22"/>
      <c r="BH20" s="20"/>
      <c r="BI20" s="24">
        <v>0</v>
      </c>
      <c r="BJ20" s="24">
        <v>0</v>
      </c>
      <c r="BK20" s="24">
        <v>0</v>
      </c>
      <c r="BL20" s="20"/>
      <c r="BM20" s="22"/>
      <c r="BN20" s="20"/>
      <c r="BO20" s="24">
        <v>0</v>
      </c>
      <c r="BP20" s="24">
        <v>55320</v>
      </c>
      <c r="BQ20" s="24">
        <v>0</v>
      </c>
      <c r="BR20" s="20">
        <v>2201511290</v>
      </c>
      <c r="BS20" s="22">
        <v>45441</v>
      </c>
      <c r="BT20" s="20" t="s">
        <v>392</v>
      </c>
      <c r="BU20" s="24">
        <v>64585104</v>
      </c>
    </row>
    <row r="21" spans="1:73" x14ac:dyDescent="0.35">
      <c r="A21" s="19">
        <v>891401777</v>
      </c>
      <c r="B21" s="19" t="s">
        <v>242</v>
      </c>
      <c r="C21" s="19"/>
      <c r="D21" s="20" t="s">
        <v>181</v>
      </c>
      <c r="E21" s="20" t="s">
        <v>181</v>
      </c>
      <c r="F21" s="20" t="s">
        <v>343</v>
      </c>
      <c r="G21" s="21"/>
      <c r="H21" s="22">
        <v>45171</v>
      </c>
      <c r="I21" s="22">
        <v>45208</v>
      </c>
      <c r="J21" s="23">
        <v>78281</v>
      </c>
      <c r="K21" s="23">
        <v>30210</v>
      </c>
      <c r="L21" s="34" t="s">
        <v>390</v>
      </c>
      <c r="M21" s="20" t="s">
        <v>390</v>
      </c>
      <c r="N21" s="24">
        <v>0</v>
      </c>
      <c r="O21" s="25"/>
      <c r="P21" s="20"/>
      <c r="Q21" s="20"/>
      <c r="R21" s="22"/>
      <c r="S21" s="20" t="s">
        <v>293</v>
      </c>
      <c r="T21" s="22">
        <v>45171</v>
      </c>
      <c r="U21" s="22">
        <v>45208</v>
      </c>
      <c r="V21" s="22">
        <v>45385</v>
      </c>
      <c r="W21" s="22"/>
      <c r="X21" s="20">
        <v>331</v>
      </c>
      <c r="Y21" s="20" t="s">
        <v>246</v>
      </c>
      <c r="Z21" s="24">
        <v>78281</v>
      </c>
      <c r="AA21" s="24">
        <v>30210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0"/>
      <c r="AI21" s="20"/>
      <c r="AJ21" s="20" t="s">
        <v>333</v>
      </c>
      <c r="AK21" s="20" t="s">
        <v>334</v>
      </c>
      <c r="AL21" s="24">
        <v>0</v>
      </c>
      <c r="AM21" s="24">
        <v>30210</v>
      </c>
      <c r="AN21" s="24">
        <v>0</v>
      </c>
      <c r="AO21" s="20"/>
      <c r="AP21" s="20"/>
      <c r="AQ21" s="20"/>
      <c r="AR21" s="20" t="s">
        <v>250</v>
      </c>
      <c r="AS21" s="20"/>
      <c r="AT21" s="20" t="s">
        <v>296</v>
      </c>
      <c r="AU21" s="24">
        <v>30210</v>
      </c>
      <c r="AV21" s="24">
        <v>0</v>
      </c>
      <c r="AW21" s="24">
        <v>0</v>
      </c>
      <c r="AX21" s="24">
        <v>0</v>
      </c>
      <c r="AY21" s="24">
        <v>0</v>
      </c>
      <c r="AZ21" s="24">
        <v>0</v>
      </c>
      <c r="BA21" s="24">
        <v>0</v>
      </c>
      <c r="BB21" s="24">
        <v>0</v>
      </c>
      <c r="BC21" s="24">
        <v>0</v>
      </c>
      <c r="BD21" s="24">
        <v>0</v>
      </c>
      <c r="BE21" s="24">
        <v>0</v>
      </c>
      <c r="BF21" s="20"/>
      <c r="BG21" s="22"/>
      <c r="BH21" s="20"/>
      <c r="BI21" s="24">
        <v>0</v>
      </c>
      <c r="BJ21" s="24">
        <v>0</v>
      </c>
      <c r="BK21" s="24">
        <v>0</v>
      </c>
      <c r="BL21" s="20"/>
      <c r="BM21" s="22"/>
      <c r="BN21" s="20"/>
      <c r="BO21" s="24">
        <v>0</v>
      </c>
      <c r="BP21" s="24">
        <v>30210</v>
      </c>
      <c r="BQ21" s="24">
        <v>0</v>
      </c>
      <c r="BR21" s="20">
        <v>2201511290</v>
      </c>
      <c r="BS21" s="22">
        <v>45441</v>
      </c>
      <c r="BT21" s="20" t="s">
        <v>392</v>
      </c>
      <c r="BU21" s="24">
        <v>64585104</v>
      </c>
    </row>
    <row r="22" spans="1:73" x14ac:dyDescent="0.35">
      <c r="A22" s="19">
        <v>891401777</v>
      </c>
      <c r="B22" s="19" t="s">
        <v>242</v>
      </c>
      <c r="C22" s="19"/>
      <c r="D22" s="20" t="s">
        <v>17</v>
      </c>
      <c r="E22" s="20" t="s">
        <v>17</v>
      </c>
      <c r="F22" s="20" t="s">
        <v>337</v>
      </c>
      <c r="G22" s="21"/>
      <c r="H22" s="22">
        <v>45192</v>
      </c>
      <c r="I22" s="22">
        <v>45208</v>
      </c>
      <c r="J22" s="23">
        <v>86843</v>
      </c>
      <c r="K22" s="23">
        <v>86843</v>
      </c>
      <c r="L22" s="34" t="s">
        <v>390</v>
      </c>
      <c r="M22" s="20" t="s">
        <v>390</v>
      </c>
      <c r="N22" s="24">
        <v>0</v>
      </c>
      <c r="O22" s="25"/>
      <c r="P22" s="20"/>
      <c r="Q22" s="20"/>
      <c r="R22" s="22"/>
      <c r="S22" s="20" t="s">
        <v>293</v>
      </c>
      <c r="T22" s="22">
        <v>45192</v>
      </c>
      <c r="U22" s="22">
        <v>45208</v>
      </c>
      <c r="V22" s="22">
        <v>45385</v>
      </c>
      <c r="W22" s="22"/>
      <c r="X22" s="20">
        <v>331</v>
      </c>
      <c r="Y22" s="20" t="s">
        <v>246</v>
      </c>
      <c r="Z22" s="24">
        <v>86843</v>
      </c>
      <c r="AA22" s="24">
        <v>30210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0"/>
      <c r="AI22" s="20"/>
      <c r="AJ22" s="20" t="s">
        <v>338</v>
      </c>
      <c r="AK22" s="20" t="s">
        <v>334</v>
      </c>
      <c r="AL22" s="24">
        <v>0</v>
      </c>
      <c r="AM22" s="24">
        <v>30210</v>
      </c>
      <c r="AN22" s="24">
        <v>0</v>
      </c>
      <c r="AO22" s="20"/>
      <c r="AP22" s="20"/>
      <c r="AQ22" s="20"/>
      <c r="AR22" s="20" t="s">
        <v>250</v>
      </c>
      <c r="AS22" s="20"/>
      <c r="AT22" s="20" t="s">
        <v>296</v>
      </c>
      <c r="AU22" s="24">
        <v>86843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0"/>
      <c r="BG22" s="22"/>
      <c r="BH22" s="20"/>
      <c r="BI22" s="24">
        <v>0</v>
      </c>
      <c r="BJ22" s="24">
        <v>0</v>
      </c>
      <c r="BK22" s="24">
        <v>0</v>
      </c>
      <c r="BL22" s="20"/>
      <c r="BM22" s="22"/>
      <c r="BN22" s="20"/>
      <c r="BO22" s="24">
        <v>0</v>
      </c>
      <c r="BP22" s="24">
        <v>56633</v>
      </c>
      <c r="BQ22" s="24">
        <v>0</v>
      </c>
      <c r="BR22" s="20">
        <v>2201452630</v>
      </c>
      <c r="BS22" s="22">
        <v>45245</v>
      </c>
      <c r="BT22" s="20" t="s">
        <v>392</v>
      </c>
      <c r="BU22" s="24">
        <v>56633</v>
      </c>
    </row>
    <row r="23" spans="1:73" x14ac:dyDescent="0.35">
      <c r="A23" s="19">
        <v>891401777</v>
      </c>
      <c r="B23" s="19" t="s">
        <v>242</v>
      </c>
      <c r="C23" s="19"/>
      <c r="D23" s="20" t="s">
        <v>59</v>
      </c>
      <c r="E23" s="20" t="s">
        <v>59</v>
      </c>
      <c r="F23" s="20" t="s">
        <v>335</v>
      </c>
      <c r="G23" s="21"/>
      <c r="H23" s="22">
        <v>45216</v>
      </c>
      <c r="I23" s="22">
        <v>45244</v>
      </c>
      <c r="J23" s="23">
        <v>780085</v>
      </c>
      <c r="K23" s="23">
        <v>155574</v>
      </c>
      <c r="L23" s="34" t="s">
        <v>390</v>
      </c>
      <c r="M23" s="20" t="s">
        <v>390</v>
      </c>
      <c r="N23" s="24">
        <v>0</v>
      </c>
      <c r="O23" s="25"/>
      <c r="P23" s="20"/>
      <c r="Q23" s="20"/>
      <c r="R23" s="22"/>
      <c r="S23" s="20" t="s">
        <v>293</v>
      </c>
      <c r="T23" s="22">
        <v>45216</v>
      </c>
      <c r="U23" s="22">
        <v>45244</v>
      </c>
      <c r="V23" s="22">
        <v>45385</v>
      </c>
      <c r="W23" s="22"/>
      <c r="X23" s="20">
        <v>331</v>
      </c>
      <c r="Y23" s="20" t="s">
        <v>246</v>
      </c>
      <c r="Z23" s="24">
        <v>780085</v>
      </c>
      <c r="AA23" s="24">
        <v>155574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0"/>
      <c r="AI23" s="20"/>
      <c r="AJ23" s="20" t="s">
        <v>336</v>
      </c>
      <c r="AK23" s="20" t="s">
        <v>334</v>
      </c>
      <c r="AL23" s="24">
        <v>0</v>
      </c>
      <c r="AM23" s="24">
        <v>155574</v>
      </c>
      <c r="AN23" s="24">
        <v>0</v>
      </c>
      <c r="AO23" s="20"/>
      <c r="AP23" s="20"/>
      <c r="AQ23" s="20"/>
      <c r="AR23" s="20" t="s">
        <v>250</v>
      </c>
      <c r="AS23" s="20"/>
      <c r="AT23" s="20" t="s">
        <v>296</v>
      </c>
      <c r="AU23" s="24">
        <v>155574</v>
      </c>
      <c r="AV23" s="24">
        <v>0</v>
      </c>
      <c r="AW23" s="24">
        <v>0</v>
      </c>
      <c r="AX23" s="24">
        <v>0</v>
      </c>
      <c r="AY23" s="24">
        <v>0</v>
      </c>
      <c r="AZ23" s="24">
        <v>0</v>
      </c>
      <c r="BA23" s="24">
        <v>0</v>
      </c>
      <c r="BB23" s="24">
        <v>0</v>
      </c>
      <c r="BC23" s="24">
        <v>0</v>
      </c>
      <c r="BD23" s="24">
        <v>0</v>
      </c>
      <c r="BE23" s="24">
        <v>0</v>
      </c>
      <c r="BF23" s="20"/>
      <c r="BG23" s="22"/>
      <c r="BH23" s="20"/>
      <c r="BI23" s="24">
        <v>0</v>
      </c>
      <c r="BJ23" s="24">
        <v>0</v>
      </c>
      <c r="BK23" s="24">
        <v>0</v>
      </c>
      <c r="BL23" s="20"/>
      <c r="BM23" s="22"/>
      <c r="BN23" s="20"/>
      <c r="BO23" s="24">
        <v>0</v>
      </c>
      <c r="BP23" s="24">
        <v>155574</v>
      </c>
      <c r="BQ23" s="24">
        <v>0</v>
      </c>
      <c r="BR23" s="20">
        <v>2201511290</v>
      </c>
      <c r="BS23" s="22">
        <v>45441</v>
      </c>
      <c r="BT23" s="20" t="s">
        <v>392</v>
      </c>
      <c r="BU23" s="24">
        <v>64585104</v>
      </c>
    </row>
    <row r="24" spans="1:73" x14ac:dyDescent="0.35">
      <c r="A24" s="19">
        <v>891401777</v>
      </c>
      <c r="B24" s="19" t="s">
        <v>242</v>
      </c>
      <c r="C24" s="19"/>
      <c r="D24" s="20" t="s">
        <v>20</v>
      </c>
      <c r="E24" s="20" t="s">
        <v>20</v>
      </c>
      <c r="F24" s="20" t="s">
        <v>332</v>
      </c>
      <c r="G24" s="21"/>
      <c r="H24" s="22">
        <v>45222</v>
      </c>
      <c r="I24" s="22">
        <v>45245</v>
      </c>
      <c r="J24" s="23">
        <v>79563</v>
      </c>
      <c r="K24" s="23">
        <v>9210</v>
      </c>
      <c r="L24" s="34" t="s">
        <v>390</v>
      </c>
      <c r="M24" s="20" t="s">
        <v>390</v>
      </c>
      <c r="N24" s="24">
        <v>0</v>
      </c>
      <c r="O24" s="25"/>
      <c r="P24" s="20"/>
      <c r="Q24" s="20"/>
      <c r="R24" s="22"/>
      <c r="S24" s="20" t="s">
        <v>293</v>
      </c>
      <c r="T24" s="22">
        <v>45222</v>
      </c>
      <c r="U24" s="22">
        <v>45245</v>
      </c>
      <c r="V24" s="22">
        <v>45385</v>
      </c>
      <c r="W24" s="22"/>
      <c r="X24" s="20">
        <v>331</v>
      </c>
      <c r="Y24" s="20" t="s">
        <v>246</v>
      </c>
      <c r="Z24" s="24">
        <v>79563</v>
      </c>
      <c r="AA24" s="24">
        <v>30210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0"/>
      <c r="AI24" s="20"/>
      <c r="AJ24" s="20" t="s">
        <v>333</v>
      </c>
      <c r="AK24" s="20" t="s">
        <v>334</v>
      </c>
      <c r="AL24" s="24">
        <v>0</v>
      </c>
      <c r="AM24" s="24">
        <v>30210</v>
      </c>
      <c r="AN24" s="24">
        <v>0</v>
      </c>
      <c r="AO24" s="20"/>
      <c r="AP24" s="20"/>
      <c r="AQ24" s="20"/>
      <c r="AR24" s="20" t="s">
        <v>250</v>
      </c>
      <c r="AS24" s="20"/>
      <c r="AT24" s="20" t="s">
        <v>296</v>
      </c>
      <c r="AU24" s="24">
        <v>9210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0"/>
      <c r="BG24" s="22"/>
      <c r="BH24" s="20"/>
      <c r="BI24" s="24">
        <v>0</v>
      </c>
      <c r="BJ24" s="24">
        <v>0</v>
      </c>
      <c r="BK24" s="24">
        <v>0</v>
      </c>
      <c r="BL24" s="20"/>
      <c r="BM24" s="22"/>
      <c r="BN24" s="20"/>
      <c r="BO24" s="24">
        <v>0</v>
      </c>
      <c r="BP24" s="24">
        <v>30210</v>
      </c>
      <c r="BQ24" s="24">
        <v>0</v>
      </c>
      <c r="BR24" s="20">
        <v>2201510479</v>
      </c>
      <c r="BS24" s="22">
        <v>45429</v>
      </c>
      <c r="BT24" s="20" t="s">
        <v>392</v>
      </c>
      <c r="BU24" s="24">
        <v>172240</v>
      </c>
    </row>
    <row r="25" spans="1:73" x14ac:dyDescent="0.35">
      <c r="A25" s="19">
        <v>891401777</v>
      </c>
      <c r="B25" s="19" t="s">
        <v>242</v>
      </c>
      <c r="C25" s="19"/>
      <c r="D25" s="20" t="s">
        <v>109</v>
      </c>
      <c r="E25" s="20" t="s">
        <v>109</v>
      </c>
      <c r="F25" s="20" t="s">
        <v>324</v>
      </c>
      <c r="G25" s="21"/>
      <c r="H25" s="22">
        <v>44713</v>
      </c>
      <c r="I25" s="22">
        <v>44744</v>
      </c>
      <c r="J25" s="23">
        <v>657147</v>
      </c>
      <c r="K25" s="23">
        <v>657147</v>
      </c>
      <c r="L25" s="34" t="s">
        <v>390</v>
      </c>
      <c r="M25" s="20" t="s">
        <v>390</v>
      </c>
      <c r="N25" s="24">
        <v>0</v>
      </c>
      <c r="O25" s="25"/>
      <c r="P25" s="20"/>
      <c r="Q25" s="20"/>
      <c r="R25" s="22"/>
      <c r="S25" s="20" t="s">
        <v>293</v>
      </c>
      <c r="T25" s="22">
        <v>44713</v>
      </c>
      <c r="U25" s="22">
        <v>45385</v>
      </c>
      <c r="V25" s="22">
        <v>45411</v>
      </c>
      <c r="W25" s="22"/>
      <c r="X25" s="20">
        <v>305</v>
      </c>
      <c r="Y25" s="20" t="s">
        <v>246</v>
      </c>
      <c r="Z25" s="24">
        <v>657147</v>
      </c>
      <c r="AA25" s="24">
        <v>657147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0"/>
      <c r="AI25" s="20"/>
      <c r="AJ25" s="20" t="s">
        <v>325</v>
      </c>
      <c r="AK25" s="20" t="s">
        <v>326</v>
      </c>
      <c r="AL25" s="24">
        <v>0</v>
      </c>
      <c r="AM25" s="24">
        <v>657147</v>
      </c>
      <c r="AN25" s="24">
        <v>0</v>
      </c>
      <c r="AO25" s="20"/>
      <c r="AP25" s="20"/>
      <c r="AQ25" s="20"/>
      <c r="AR25" s="20" t="s">
        <v>315</v>
      </c>
      <c r="AS25" s="20"/>
      <c r="AT25" s="20" t="s">
        <v>296</v>
      </c>
      <c r="AU25" s="24">
        <v>657147</v>
      </c>
      <c r="AV25" s="24">
        <v>0</v>
      </c>
      <c r="AW25" s="24">
        <v>0</v>
      </c>
      <c r="AX25" s="24">
        <v>0</v>
      </c>
      <c r="AY25" s="24">
        <v>0</v>
      </c>
      <c r="AZ25" s="24">
        <v>0</v>
      </c>
      <c r="BA25" s="24">
        <v>0</v>
      </c>
      <c r="BB25" s="24">
        <v>0</v>
      </c>
      <c r="BC25" s="24">
        <v>0</v>
      </c>
      <c r="BD25" s="24">
        <v>0</v>
      </c>
      <c r="BE25" s="24">
        <v>0</v>
      </c>
      <c r="BF25" s="20"/>
      <c r="BG25" s="22"/>
      <c r="BH25" s="20"/>
      <c r="BI25" s="24">
        <v>0</v>
      </c>
      <c r="BJ25" s="24">
        <v>0</v>
      </c>
      <c r="BK25" s="24">
        <v>0</v>
      </c>
      <c r="BL25" s="20"/>
      <c r="BM25" s="22"/>
      <c r="BN25" s="20"/>
      <c r="BO25" s="24">
        <v>0</v>
      </c>
      <c r="BP25" s="24">
        <v>657147</v>
      </c>
      <c r="BQ25" s="24">
        <v>0</v>
      </c>
      <c r="BR25" s="20">
        <v>2201529365</v>
      </c>
      <c r="BS25" s="22">
        <v>45485</v>
      </c>
      <c r="BT25" s="20" t="s">
        <v>392</v>
      </c>
      <c r="BU25" s="24">
        <v>1574049</v>
      </c>
    </row>
    <row r="26" spans="1:73" x14ac:dyDescent="0.35">
      <c r="A26" s="19">
        <v>891401777</v>
      </c>
      <c r="B26" s="19" t="s">
        <v>242</v>
      </c>
      <c r="C26" s="19"/>
      <c r="D26" s="20" t="s">
        <v>120</v>
      </c>
      <c r="E26" s="20" t="s">
        <v>120</v>
      </c>
      <c r="F26" s="20" t="s">
        <v>385</v>
      </c>
      <c r="G26" s="21"/>
      <c r="H26" s="22">
        <v>44807</v>
      </c>
      <c r="I26" s="22">
        <v>44840</v>
      </c>
      <c r="J26" s="23">
        <v>79105</v>
      </c>
      <c r="K26" s="23">
        <v>79105</v>
      </c>
      <c r="L26" s="34" t="s">
        <v>390</v>
      </c>
      <c r="M26" s="20" t="s">
        <v>390</v>
      </c>
      <c r="N26" s="24">
        <v>0</v>
      </c>
      <c r="O26" s="25"/>
      <c r="P26" s="20"/>
      <c r="Q26" s="20"/>
      <c r="R26" s="22"/>
      <c r="S26" s="20" t="s">
        <v>293</v>
      </c>
      <c r="T26" s="22">
        <v>44807</v>
      </c>
      <c r="U26" s="22">
        <v>44845</v>
      </c>
      <c r="V26" s="22">
        <v>45006</v>
      </c>
      <c r="W26" s="22"/>
      <c r="X26" s="20">
        <v>710</v>
      </c>
      <c r="Y26" s="20" t="s">
        <v>259</v>
      </c>
      <c r="Z26" s="24">
        <v>79105</v>
      </c>
      <c r="AA26" s="24">
        <v>79105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0"/>
      <c r="AI26" s="20"/>
      <c r="AJ26" s="20" t="s">
        <v>386</v>
      </c>
      <c r="AK26" s="20"/>
      <c r="AL26" s="24">
        <v>0</v>
      </c>
      <c r="AM26" s="24">
        <v>79105</v>
      </c>
      <c r="AN26" s="24">
        <v>0</v>
      </c>
      <c r="AO26" s="20"/>
      <c r="AP26" s="20"/>
      <c r="AQ26" s="20"/>
      <c r="AR26" s="20"/>
      <c r="AS26" s="20"/>
      <c r="AT26" s="20" t="s">
        <v>271</v>
      </c>
      <c r="AU26" s="24">
        <v>79105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0</v>
      </c>
      <c r="BB26" s="24">
        <v>0</v>
      </c>
      <c r="BC26" s="24">
        <v>0</v>
      </c>
      <c r="BD26" s="24">
        <v>0</v>
      </c>
      <c r="BE26" s="24">
        <v>0</v>
      </c>
      <c r="BF26" s="20"/>
      <c r="BG26" s="22"/>
      <c r="BH26" s="20"/>
      <c r="BI26" s="24">
        <v>0</v>
      </c>
      <c r="BJ26" s="24">
        <v>0</v>
      </c>
      <c r="BK26" s="24">
        <v>0</v>
      </c>
      <c r="BL26" s="20"/>
      <c r="BM26" s="22"/>
      <c r="BN26" s="20"/>
      <c r="BO26" s="24">
        <v>0</v>
      </c>
      <c r="BP26" s="24">
        <v>79105</v>
      </c>
      <c r="BQ26" s="24">
        <v>0</v>
      </c>
      <c r="BR26" s="20">
        <v>4800060346</v>
      </c>
      <c r="BS26" s="22">
        <v>45107</v>
      </c>
      <c r="BT26" s="20" t="s">
        <v>394</v>
      </c>
      <c r="BU26" s="24">
        <v>971000</v>
      </c>
    </row>
    <row r="27" spans="1:73" x14ac:dyDescent="0.35">
      <c r="A27" s="19">
        <v>891401777</v>
      </c>
      <c r="B27" s="19" t="s">
        <v>242</v>
      </c>
      <c r="C27" s="19"/>
      <c r="D27" s="20" t="s">
        <v>123</v>
      </c>
      <c r="E27" s="20" t="s">
        <v>123</v>
      </c>
      <c r="F27" s="20" t="s">
        <v>387</v>
      </c>
      <c r="G27" s="21"/>
      <c r="H27" s="22">
        <v>44817</v>
      </c>
      <c r="I27" s="22">
        <v>44840</v>
      </c>
      <c r="J27" s="23">
        <v>67458</v>
      </c>
      <c r="K27" s="23">
        <v>67458</v>
      </c>
      <c r="L27" s="34" t="s">
        <v>390</v>
      </c>
      <c r="M27" s="20" t="s">
        <v>390</v>
      </c>
      <c r="N27" s="24">
        <v>0</v>
      </c>
      <c r="O27" s="25"/>
      <c r="P27" s="20"/>
      <c r="Q27" s="20"/>
      <c r="R27" s="22"/>
      <c r="S27" s="20" t="s">
        <v>293</v>
      </c>
      <c r="T27" s="22">
        <v>44817</v>
      </c>
      <c r="U27" s="22">
        <v>44845</v>
      </c>
      <c r="V27" s="22">
        <v>45006</v>
      </c>
      <c r="W27" s="22"/>
      <c r="X27" s="20">
        <v>710</v>
      </c>
      <c r="Y27" s="20" t="s">
        <v>259</v>
      </c>
      <c r="Z27" s="24">
        <v>67458</v>
      </c>
      <c r="AA27" s="24">
        <v>67458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0"/>
      <c r="AI27" s="20"/>
      <c r="AJ27" s="20" t="s">
        <v>388</v>
      </c>
      <c r="AK27" s="20"/>
      <c r="AL27" s="24">
        <v>0</v>
      </c>
      <c r="AM27" s="24">
        <v>67458</v>
      </c>
      <c r="AN27" s="24">
        <v>0</v>
      </c>
      <c r="AO27" s="20"/>
      <c r="AP27" s="20"/>
      <c r="AQ27" s="20"/>
      <c r="AR27" s="20"/>
      <c r="AS27" s="20"/>
      <c r="AT27" s="20" t="s">
        <v>271</v>
      </c>
      <c r="AU27" s="24">
        <v>67458</v>
      </c>
      <c r="AV27" s="24">
        <v>0</v>
      </c>
      <c r="AW27" s="24">
        <v>0</v>
      </c>
      <c r="AX27" s="24">
        <v>0</v>
      </c>
      <c r="AY27" s="24">
        <v>0</v>
      </c>
      <c r="AZ27" s="24">
        <v>0</v>
      </c>
      <c r="BA27" s="24">
        <v>0</v>
      </c>
      <c r="BB27" s="24">
        <v>0</v>
      </c>
      <c r="BC27" s="24">
        <v>0</v>
      </c>
      <c r="BD27" s="24">
        <v>0</v>
      </c>
      <c r="BE27" s="24">
        <v>0</v>
      </c>
      <c r="BF27" s="20"/>
      <c r="BG27" s="22"/>
      <c r="BH27" s="20"/>
      <c r="BI27" s="24">
        <v>0</v>
      </c>
      <c r="BJ27" s="24">
        <v>0</v>
      </c>
      <c r="BK27" s="24">
        <v>0</v>
      </c>
      <c r="BL27" s="20"/>
      <c r="BM27" s="22"/>
      <c r="BN27" s="20"/>
      <c r="BO27" s="24">
        <v>0</v>
      </c>
      <c r="BP27" s="24">
        <v>67458</v>
      </c>
      <c r="BQ27" s="24">
        <v>0</v>
      </c>
      <c r="BR27" s="20">
        <v>4800060346</v>
      </c>
      <c r="BS27" s="22">
        <v>45107</v>
      </c>
      <c r="BT27" s="20" t="s">
        <v>394</v>
      </c>
      <c r="BU27" s="24">
        <v>971000</v>
      </c>
    </row>
    <row r="28" spans="1:73" x14ac:dyDescent="0.35">
      <c r="A28" s="19">
        <v>891401777</v>
      </c>
      <c r="B28" s="19" t="s">
        <v>242</v>
      </c>
      <c r="C28" s="19"/>
      <c r="D28" s="20" t="s">
        <v>145</v>
      </c>
      <c r="E28" s="20" t="s">
        <v>145</v>
      </c>
      <c r="F28" s="20" t="s">
        <v>373</v>
      </c>
      <c r="G28" s="21"/>
      <c r="H28" s="22">
        <v>44951</v>
      </c>
      <c r="I28" s="22">
        <v>44961</v>
      </c>
      <c r="J28" s="23">
        <v>6000</v>
      </c>
      <c r="K28" s="23">
        <v>6000</v>
      </c>
      <c r="L28" s="34" t="s">
        <v>390</v>
      </c>
      <c r="M28" s="20" t="s">
        <v>390</v>
      </c>
      <c r="N28" s="24">
        <v>0</v>
      </c>
      <c r="O28" s="25"/>
      <c r="P28" s="20"/>
      <c r="Q28" s="20"/>
      <c r="R28" s="22"/>
      <c r="S28" s="20" t="s">
        <v>293</v>
      </c>
      <c r="T28" s="22">
        <v>44951</v>
      </c>
      <c r="U28" s="22">
        <v>44967</v>
      </c>
      <c r="V28" s="22">
        <v>45097</v>
      </c>
      <c r="W28" s="22"/>
      <c r="X28" s="20">
        <v>619</v>
      </c>
      <c r="Y28" s="20" t="s">
        <v>259</v>
      </c>
      <c r="Z28" s="24">
        <v>6000</v>
      </c>
      <c r="AA28" s="24">
        <v>6000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0"/>
      <c r="AI28" s="20"/>
      <c r="AJ28" s="20" t="s">
        <v>374</v>
      </c>
      <c r="AK28" s="20"/>
      <c r="AL28" s="24">
        <v>0</v>
      </c>
      <c r="AM28" s="24">
        <v>6000</v>
      </c>
      <c r="AN28" s="24">
        <v>0</v>
      </c>
      <c r="AO28" s="20"/>
      <c r="AP28" s="20"/>
      <c r="AQ28" s="20"/>
      <c r="AR28" s="20"/>
      <c r="AS28" s="20"/>
      <c r="AT28" s="20" t="s">
        <v>271</v>
      </c>
      <c r="AU28" s="24">
        <v>6000</v>
      </c>
      <c r="AV28" s="24">
        <v>0</v>
      </c>
      <c r="AW28" s="24">
        <v>0</v>
      </c>
      <c r="AX28" s="24">
        <v>0</v>
      </c>
      <c r="AY28" s="24">
        <v>0</v>
      </c>
      <c r="AZ28" s="24">
        <v>0</v>
      </c>
      <c r="BA28" s="24">
        <v>0</v>
      </c>
      <c r="BB28" s="24">
        <v>0</v>
      </c>
      <c r="BC28" s="24">
        <v>0</v>
      </c>
      <c r="BD28" s="24">
        <v>0</v>
      </c>
      <c r="BE28" s="24">
        <v>0</v>
      </c>
      <c r="BF28" s="20"/>
      <c r="BG28" s="22"/>
      <c r="BH28" s="20"/>
      <c r="BI28" s="24">
        <v>0</v>
      </c>
      <c r="BJ28" s="24">
        <v>0</v>
      </c>
      <c r="BK28" s="24">
        <v>0</v>
      </c>
      <c r="BL28" s="20"/>
      <c r="BM28" s="22"/>
      <c r="BN28" s="20"/>
      <c r="BO28" s="24">
        <v>0</v>
      </c>
      <c r="BP28" s="24">
        <v>6000</v>
      </c>
      <c r="BQ28" s="24">
        <v>0</v>
      </c>
      <c r="BR28" s="20">
        <v>4800060346</v>
      </c>
      <c r="BS28" s="22">
        <v>45107</v>
      </c>
      <c r="BT28" s="20" t="s">
        <v>394</v>
      </c>
      <c r="BU28" s="24">
        <v>971000</v>
      </c>
    </row>
    <row r="29" spans="1:73" x14ac:dyDescent="0.35">
      <c r="A29" s="19">
        <v>891401777</v>
      </c>
      <c r="B29" s="19" t="s">
        <v>242</v>
      </c>
      <c r="C29" s="19"/>
      <c r="D29" s="20" t="s">
        <v>147</v>
      </c>
      <c r="E29" s="20" t="s">
        <v>147</v>
      </c>
      <c r="F29" s="20" t="s">
        <v>375</v>
      </c>
      <c r="G29" s="21"/>
      <c r="H29" s="22">
        <v>44952</v>
      </c>
      <c r="I29" s="22">
        <v>44961</v>
      </c>
      <c r="J29" s="23">
        <v>24000</v>
      </c>
      <c r="K29" s="23">
        <v>24000</v>
      </c>
      <c r="L29" s="34" t="s">
        <v>390</v>
      </c>
      <c r="M29" s="20" t="s">
        <v>390</v>
      </c>
      <c r="N29" s="24">
        <v>0</v>
      </c>
      <c r="O29" s="25"/>
      <c r="P29" s="20"/>
      <c r="Q29" s="20"/>
      <c r="R29" s="22"/>
      <c r="S29" s="20" t="s">
        <v>293</v>
      </c>
      <c r="T29" s="22">
        <v>44952</v>
      </c>
      <c r="U29" s="22">
        <v>44967</v>
      </c>
      <c r="V29" s="22">
        <v>45097</v>
      </c>
      <c r="W29" s="22"/>
      <c r="X29" s="20">
        <v>619</v>
      </c>
      <c r="Y29" s="20" t="s">
        <v>259</v>
      </c>
      <c r="Z29" s="24">
        <v>24000</v>
      </c>
      <c r="AA29" s="24">
        <v>24000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0"/>
      <c r="AI29" s="20"/>
      <c r="AJ29" s="20" t="s">
        <v>376</v>
      </c>
      <c r="AK29" s="20"/>
      <c r="AL29" s="24">
        <v>0</v>
      </c>
      <c r="AM29" s="24">
        <v>24000</v>
      </c>
      <c r="AN29" s="24">
        <v>0</v>
      </c>
      <c r="AO29" s="20"/>
      <c r="AP29" s="20"/>
      <c r="AQ29" s="20"/>
      <c r="AR29" s="20"/>
      <c r="AS29" s="20"/>
      <c r="AT29" s="20" t="s">
        <v>271</v>
      </c>
      <c r="AU29" s="24">
        <v>24000</v>
      </c>
      <c r="AV29" s="24">
        <v>0</v>
      </c>
      <c r="AW29" s="24">
        <v>0</v>
      </c>
      <c r="AX29" s="24">
        <v>0</v>
      </c>
      <c r="AY29" s="24">
        <v>0</v>
      </c>
      <c r="AZ29" s="24">
        <v>0</v>
      </c>
      <c r="BA29" s="24">
        <v>0</v>
      </c>
      <c r="BB29" s="24">
        <v>0</v>
      </c>
      <c r="BC29" s="24">
        <v>0</v>
      </c>
      <c r="BD29" s="24">
        <v>0</v>
      </c>
      <c r="BE29" s="24">
        <v>0</v>
      </c>
      <c r="BF29" s="20"/>
      <c r="BG29" s="22"/>
      <c r="BH29" s="20"/>
      <c r="BI29" s="24">
        <v>0</v>
      </c>
      <c r="BJ29" s="24">
        <v>0</v>
      </c>
      <c r="BK29" s="24">
        <v>0</v>
      </c>
      <c r="BL29" s="20"/>
      <c r="BM29" s="22"/>
      <c r="BN29" s="20"/>
      <c r="BO29" s="24">
        <v>0</v>
      </c>
      <c r="BP29" s="24">
        <v>24000</v>
      </c>
      <c r="BQ29" s="24">
        <v>0</v>
      </c>
      <c r="BR29" s="20">
        <v>4800060346</v>
      </c>
      <c r="BS29" s="22">
        <v>45107</v>
      </c>
      <c r="BT29" s="20" t="s">
        <v>394</v>
      </c>
      <c r="BU29" s="24">
        <v>971000</v>
      </c>
    </row>
    <row r="30" spans="1:73" x14ac:dyDescent="0.35">
      <c r="A30" s="19">
        <v>891401777</v>
      </c>
      <c r="B30" s="19" t="s">
        <v>242</v>
      </c>
      <c r="C30" s="19"/>
      <c r="D30" s="20" t="s">
        <v>36</v>
      </c>
      <c r="E30" s="20" t="s">
        <v>36</v>
      </c>
      <c r="F30" s="20" t="s">
        <v>359</v>
      </c>
      <c r="G30" s="21"/>
      <c r="H30" s="22">
        <v>44973</v>
      </c>
      <c r="I30" s="22">
        <v>44989</v>
      </c>
      <c r="J30" s="23">
        <v>7000</v>
      </c>
      <c r="K30" s="23">
        <v>7000</v>
      </c>
      <c r="L30" s="34" t="s">
        <v>390</v>
      </c>
      <c r="M30" s="20" t="s">
        <v>390</v>
      </c>
      <c r="N30" s="24">
        <v>0</v>
      </c>
      <c r="O30" s="25"/>
      <c r="P30" s="20"/>
      <c r="Q30" s="20"/>
      <c r="R30" s="22"/>
      <c r="S30" s="20" t="s">
        <v>293</v>
      </c>
      <c r="T30" s="22">
        <v>44973</v>
      </c>
      <c r="U30" s="22">
        <v>44999</v>
      </c>
      <c r="V30" s="22">
        <v>45097</v>
      </c>
      <c r="W30" s="22"/>
      <c r="X30" s="20">
        <v>619</v>
      </c>
      <c r="Y30" s="20" t="s">
        <v>259</v>
      </c>
      <c r="Z30" s="24">
        <v>7000</v>
      </c>
      <c r="AA30" s="24">
        <v>7000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0"/>
      <c r="AI30" s="20"/>
      <c r="AJ30" s="20" t="s">
        <v>360</v>
      </c>
      <c r="AK30" s="20"/>
      <c r="AL30" s="24">
        <v>0</v>
      </c>
      <c r="AM30" s="24">
        <v>7000</v>
      </c>
      <c r="AN30" s="24">
        <v>0</v>
      </c>
      <c r="AO30" s="20"/>
      <c r="AP30" s="20"/>
      <c r="AQ30" s="20"/>
      <c r="AR30" s="20"/>
      <c r="AS30" s="20"/>
      <c r="AT30" s="20" t="s">
        <v>271</v>
      </c>
      <c r="AU30" s="24">
        <v>7000</v>
      </c>
      <c r="AV30" s="24">
        <v>0</v>
      </c>
      <c r="AW30" s="24">
        <v>0</v>
      </c>
      <c r="AX30" s="24">
        <v>0</v>
      </c>
      <c r="AY30" s="24">
        <v>0</v>
      </c>
      <c r="AZ30" s="24">
        <v>0</v>
      </c>
      <c r="BA30" s="24">
        <v>0</v>
      </c>
      <c r="BB30" s="24">
        <v>0</v>
      </c>
      <c r="BC30" s="24">
        <v>0</v>
      </c>
      <c r="BD30" s="24">
        <v>0</v>
      </c>
      <c r="BE30" s="24">
        <v>0</v>
      </c>
      <c r="BF30" s="20"/>
      <c r="BG30" s="22"/>
      <c r="BH30" s="20"/>
      <c r="BI30" s="24">
        <v>0</v>
      </c>
      <c r="BJ30" s="24">
        <v>0</v>
      </c>
      <c r="BK30" s="24">
        <v>0</v>
      </c>
      <c r="BL30" s="20"/>
      <c r="BM30" s="22"/>
      <c r="BN30" s="20"/>
      <c r="BO30" s="24">
        <v>0</v>
      </c>
      <c r="BP30" s="24">
        <v>7000</v>
      </c>
      <c r="BQ30" s="24">
        <v>0</v>
      </c>
      <c r="BR30" s="20">
        <v>4800060346</v>
      </c>
      <c r="BS30" s="22">
        <v>45107</v>
      </c>
      <c r="BT30" s="20" t="s">
        <v>394</v>
      </c>
      <c r="BU30" s="24">
        <v>971000</v>
      </c>
    </row>
    <row r="31" spans="1:73" x14ac:dyDescent="0.35">
      <c r="A31" s="19">
        <v>891401777</v>
      </c>
      <c r="B31" s="19" t="s">
        <v>242</v>
      </c>
      <c r="C31" s="19"/>
      <c r="D31" s="20" t="s">
        <v>39</v>
      </c>
      <c r="E31" s="20" t="s">
        <v>39</v>
      </c>
      <c r="F31" s="20" t="s">
        <v>361</v>
      </c>
      <c r="G31" s="21"/>
      <c r="H31" s="22">
        <v>44973</v>
      </c>
      <c r="I31" s="22">
        <v>44989</v>
      </c>
      <c r="J31" s="23">
        <v>7000</v>
      </c>
      <c r="K31" s="23">
        <v>7000</v>
      </c>
      <c r="L31" s="34" t="s">
        <v>390</v>
      </c>
      <c r="M31" s="20" t="s">
        <v>390</v>
      </c>
      <c r="N31" s="24">
        <v>0</v>
      </c>
      <c r="O31" s="25"/>
      <c r="P31" s="20"/>
      <c r="Q31" s="20"/>
      <c r="R31" s="22"/>
      <c r="S31" s="20" t="s">
        <v>293</v>
      </c>
      <c r="T31" s="22">
        <v>44973</v>
      </c>
      <c r="U31" s="22">
        <v>44999</v>
      </c>
      <c r="V31" s="22">
        <v>45097</v>
      </c>
      <c r="W31" s="22"/>
      <c r="X31" s="20">
        <v>619</v>
      </c>
      <c r="Y31" s="20" t="s">
        <v>259</v>
      </c>
      <c r="Z31" s="24">
        <v>7000</v>
      </c>
      <c r="AA31" s="24">
        <v>7000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0"/>
      <c r="AI31" s="20"/>
      <c r="AJ31" s="20" t="s">
        <v>362</v>
      </c>
      <c r="AK31" s="20"/>
      <c r="AL31" s="24">
        <v>0</v>
      </c>
      <c r="AM31" s="24">
        <v>7000</v>
      </c>
      <c r="AN31" s="24">
        <v>0</v>
      </c>
      <c r="AO31" s="20"/>
      <c r="AP31" s="20"/>
      <c r="AQ31" s="20"/>
      <c r="AR31" s="20"/>
      <c r="AS31" s="20"/>
      <c r="AT31" s="20" t="s">
        <v>271</v>
      </c>
      <c r="AU31" s="24">
        <v>7000</v>
      </c>
      <c r="AV31" s="24">
        <v>0</v>
      </c>
      <c r="AW31" s="24">
        <v>0</v>
      </c>
      <c r="AX31" s="24">
        <v>0</v>
      </c>
      <c r="AY31" s="24">
        <v>0</v>
      </c>
      <c r="AZ31" s="24">
        <v>0</v>
      </c>
      <c r="BA31" s="24">
        <v>0</v>
      </c>
      <c r="BB31" s="24">
        <v>0</v>
      </c>
      <c r="BC31" s="24">
        <v>0</v>
      </c>
      <c r="BD31" s="24">
        <v>0</v>
      </c>
      <c r="BE31" s="24">
        <v>0</v>
      </c>
      <c r="BF31" s="20"/>
      <c r="BG31" s="22"/>
      <c r="BH31" s="20"/>
      <c r="BI31" s="24">
        <v>0</v>
      </c>
      <c r="BJ31" s="24">
        <v>0</v>
      </c>
      <c r="BK31" s="24">
        <v>0</v>
      </c>
      <c r="BL31" s="20"/>
      <c r="BM31" s="22"/>
      <c r="BN31" s="20"/>
      <c r="BO31" s="24">
        <v>0</v>
      </c>
      <c r="BP31" s="24">
        <v>7000</v>
      </c>
      <c r="BQ31" s="24">
        <v>0</v>
      </c>
      <c r="BR31" s="20">
        <v>4800060346</v>
      </c>
      <c r="BS31" s="22">
        <v>45107</v>
      </c>
      <c r="BT31" s="20" t="s">
        <v>394</v>
      </c>
      <c r="BU31" s="24">
        <v>971000</v>
      </c>
    </row>
    <row r="32" spans="1:73" x14ac:dyDescent="0.35">
      <c r="A32" s="19">
        <v>891401777</v>
      </c>
      <c r="B32" s="19" t="s">
        <v>242</v>
      </c>
      <c r="C32" s="19"/>
      <c r="D32" s="20" t="s">
        <v>40</v>
      </c>
      <c r="E32" s="20" t="s">
        <v>40</v>
      </c>
      <c r="F32" s="20" t="s">
        <v>363</v>
      </c>
      <c r="G32" s="21"/>
      <c r="H32" s="22">
        <v>44973</v>
      </c>
      <c r="I32" s="22">
        <v>44989</v>
      </c>
      <c r="J32" s="23">
        <v>7000</v>
      </c>
      <c r="K32" s="23">
        <v>7000</v>
      </c>
      <c r="L32" s="34" t="s">
        <v>390</v>
      </c>
      <c r="M32" s="20" t="s">
        <v>390</v>
      </c>
      <c r="N32" s="24">
        <v>0</v>
      </c>
      <c r="O32" s="25"/>
      <c r="P32" s="20"/>
      <c r="Q32" s="20"/>
      <c r="R32" s="22"/>
      <c r="S32" s="20" t="s">
        <v>293</v>
      </c>
      <c r="T32" s="22">
        <v>44973</v>
      </c>
      <c r="U32" s="22">
        <v>44999</v>
      </c>
      <c r="V32" s="22">
        <v>45097</v>
      </c>
      <c r="W32" s="22"/>
      <c r="X32" s="20">
        <v>619</v>
      </c>
      <c r="Y32" s="20" t="s">
        <v>259</v>
      </c>
      <c r="Z32" s="24">
        <v>7000</v>
      </c>
      <c r="AA32" s="24">
        <v>7000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0"/>
      <c r="AI32" s="20"/>
      <c r="AJ32" s="20" t="s">
        <v>364</v>
      </c>
      <c r="AK32" s="20"/>
      <c r="AL32" s="24">
        <v>0</v>
      </c>
      <c r="AM32" s="24">
        <v>7000</v>
      </c>
      <c r="AN32" s="24">
        <v>0</v>
      </c>
      <c r="AO32" s="20"/>
      <c r="AP32" s="20"/>
      <c r="AQ32" s="20"/>
      <c r="AR32" s="20"/>
      <c r="AS32" s="20"/>
      <c r="AT32" s="20" t="s">
        <v>271</v>
      </c>
      <c r="AU32" s="24">
        <v>7000</v>
      </c>
      <c r="AV32" s="24">
        <v>0</v>
      </c>
      <c r="AW32" s="24">
        <v>0</v>
      </c>
      <c r="AX32" s="24">
        <v>0</v>
      </c>
      <c r="AY32" s="24">
        <v>0</v>
      </c>
      <c r="AZ32" s="24">
        <v>0</v>
      </c>
      <c r="BA32" s="24">
        <v>0</v>
      </c>
      <c r="BB32" s="24">
        <v>0</v>
      </c>
      <c r="BC32" s="24">
        <v>0</v>
      </c>
      <c r="BD32" s="24">
        <v>0</v>
      </c>
      <c r="BE32" s="24">
        <v>0</v>
      </c>
      <c r="BF32" s="20"/>
      <c r="BG32" s="22"/>
      <c r="BH32" s="20"/>
      <c r="BI32" s="24">
        <v>0</v>
      </c>
      <c r="BJ32" s="24">
        <v>0</v>
      </c>
      <c r="BK32" s="24">
        <v>0</v>
      </c>
      <c r="BL32" s="20"/>
      <c r="BM32" s="22"/>
      <c r="BN32" s="20"/>
      <c r="BO32" s="24">
        <v>0</v>
      </c>
      <c r="BP32" s="24">
        <v>7000</v>
      </c>
      <c r="BQ32" s="24">
        <v>0</v>
      </c>
      <c r="BR32" s="20">
        <v>4800060346</v>
      </c>
      <c r="BS32" s="22">
        <v>45107</v>
      </c>
      <c r="BT32" s="20" t="s">
        <v>394</v>
      </c>
      <c r="BU32" s="24">
        <v>971000</v>
      </c>
    </row>
    <row r="33" spans="1:73" x14ac:dyDescent="0.35">
      <c r="A33" s="19">
        <v>891401777</v>
      </c>
      <c r="B33" s="19" t="s">
        <v>242</v>
      </c>
      <c r="C33" s="19"/>
      <c r="D33" s="20" t="s">
        <v>135</v>
      </c>
      <c r="E33" s="20" t="s">
        <v>135</v>
      </c>
      <c r="F33" s="20" t="s">
        <v>304</v>
      </c>
      <c r="G33" s="21"/>
      <c r="H33" s="22">
        <v>44940</v>
      </c>
      <c r="I33" s="22">
        <v>44995</v>
      </c>
      <c r="J33" s="23">
        <v>87702</v>
      </c>
      <c r="K33" s="23">
        <v>87702</v>
      </c>
      <c r="L33" s="34" t="s">
        <v>390</v>
      </c>
      <c r="M33" s="20" t="s">
        <v>390</v>
      </c>
      <c r="N33" s="24">
        <v>0</v>
      </c>
      <c r="O33" s="25"/>
      <c r="P33" s="20" t="s">
        <v>300</v>
      </c>
      <c r="Q33" s="20" t="s">
        <v>305</v>
      </c>
      <c r="R33" s="22">
        <v>45288</v>
      </c>
      <c r="S33" s="20" t="s">
        <v>293</v>
      </c>
      <c r="T33" s="22">
        <v>44940</v>
      </c>
      <c r="U33" s="22">
        <v>45006</v>
      </c>
      <c r="V33" s="22">
        <v>45006</v>
      </c>
      <c r="W33" s="22"/>
      <c r="X33" s="20">
        <v>710</v>
      </c>
      <c r="Y33" s="20" t="s">
        <v>259</v>
      </c>
      <c r="Z33" s="24">
        <v>87702</v>
      </c>
      <c r="AA33" s="24">
        <v>87702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0"/>
      <c r="AI33" s="20"/>
      <c r="AJ33" s="20"/>
      <c r="AK33" s="20"/>
      <c r="AL33" s="24">
        <v>0</v>
      </c>
      <c r="AM33" s="24">
        <v>87702</v>
      </c>
      <c r="AN33" s="24">
        <v>0</v>
      </c>
      <c r="AO33" s="20"/>
      <c r="AP33" s="20"/>
      <c r="AQ33" s="20"/>
      <c r="AR33" s="20"/>
      <c r="AS33" s="20"/>
      <c r="AT33" s="20" t="s">
        <v>271</v>
      </c>
      <c r="AU33" s="24">
        <v>87702</v>
      </c>
      <c r="AV33" s="24">
        <v>0</v>
      </c>
      <c r="AW33" s="24">
        <v>0</v>
      </c>
      <c r="AX33" s="24">
        <v>0</v>
      </c>
      <c r="AY33" s="24">
        <v>0</v>
      </c>
      <c r="AZ33" s="24">
        <v>0</v>
      </c>
      <c r="BA33" s="24">
        <v>0</v>
      </c>
      <c r="BB33" s="24">
        <v>0</v>
      </c>
      <c r="BC33" s="24">
        <v>0</v>
      </c>
      <c r="BD33" s="24">
        <v>0</v>
      </c>
      <c r="BE33" s="24">
        <v>0</v>
      </c>
      <c r="BF33" s="20"/>
      <c r="BG33" s="22"/>
      <c r="BH33" s="20"/>
      <c r="BI33" s="24">
        <v>0</v>
      </c>
      <c r="BJ33" s="24">
        <v>0</v>
      </c>
      <c r="BK33" s="24">
        <v>0</v>
      </c>
      <c r="BL33" s="20"/>
      <c r="BM33" s="22"/>
      <c r="BN33" s="20"/>
      <c r="BO33" s="24">
        <v>0</v>
      </c>
      <c r="BP33" s="24">
        <v>87702</v>
      </c>
      <c r="BQ33" s="24">
        <v>0</v>
      </c>
      <c r="BR33" s="20">
        <v>4800062461</v>
      </c>
      <c r="BS33" s="22">
        <v>45321</v>
      </c>
      <c r="BT33" s="20" t="s">
        <v>393</v>
      </c>
      <c r="BU33" s="24">
        <v>175404</v>
      </c>
    </row>
    <row r="34" spans="1:73" x14ac:dyDescent="0.35">
      <c r="A34" s="19">
        <v>891401777</v>
      </c>
      <c r="B34" s="19" t="s">
        <v>242</v>
      </c>
      <c r="C34" s="19"/>
      <c r="D34" s="20" t="s">
        <v>149</v>
      </c>
      <c r="E34" s="20" t="s">
        <v>149</v>
      </c>
      <c r="F34" s="20" t="s">
        <v>306</v>
      </c>
      <c r="G34" s="21"/>
      <c r="H34" s="22">
        <v>44954</v>
      </c>
      <c r="I34" s="22">
        <v>44995</v>
      </c>
      <c r="J34" s="23">
        <v>87702</v>
      </c>
      <c r="K34" s="23">
        <v>87702</v>
      </c>
      <c r="L34" s="34" t="s">
        <v>390</v>
      </c>
      <c r="M34" s="20" t="s">
        <v>390</v>
      </c>
      <c r="N34" s="24">
        <v>0</v>
      </c>
      <c r="O34" s="25"/>
      <c r="P34" s="20" t="s">
        <v>300</v>
      </c>
      <c r="Q34" s="20" t="s">
        <v>305</v>
      </c>
      <c r="R34" s="22">
        <v>45288</v>
      </c>
      <c r="S34" s="20" t="s">
        <v>293</v>
      </c>
      <c r="T34" s="22">
        <v>44954</v>
      </c>
      <c r="U34" s="22">
        <v>45006</v>
      </c>
      <c r="V34" s="22">
        <v>45006</v>
      </c>
      <c r="W34" s="22"/>
      <c r="X34" s="20">
        <v>710</v>
      </c>
      <c r="Y34" s="20" t="s">
        <v>259</v>
      </c>
      <c r="Z34" s="24">
        <v>87702</v>
      </c>
      <c r="AA34" s="24">
        <v>87702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0"/>
      <c r="AI34" s="20"/>
      <c r="AJ34" s="20"/>
      <c r="AK34" s="20"/>
      <c r="AL34" s="24">
        <v>0</v>
      </c>
      <c r="AM34" s="24">
        <v>87702</v>
      </c>
      <c r="AN34" s="24">
        <v>0</v>
      </c>
      <c r="AO34" s="20"/>
      <c r="AP34" s="20"/>
      <c r="AQ34" s="20"/>
      <c r="AR34" s="20"/>
      <c r="AS34" s="20"/>
      <c r="AT34" s="20" t="s">
        <v>271</v>
      </c>
      <c r="AU34" s="24">
        <v>87702</v>
      </c>
      <c r="AV34" s="24">
        <v>0</v>
      </c>
      <c r="AW34" s="24">
        <v>0</v>
      </c>
      <c r="AX34" s="24">
        <v>0</v>
      </c>
      <c r="AY34" s="24">
        <v>0</v>
      </c>
      <c r="AZ34" s="24">
        <v>0</v>
      </c>
      <c r="BA34" s="24">
        <v>0</v>
      </c>
      <c r="BB34" s="24">
        <v>0</v>
      </c>
      <c r="BC34" s="24">
        <v>0</v>
      </c>
      <c r="BD34" s="24">
        <v>0</v>
      </c>
      <c r="BE34" s="24">
        <v>0</v>
      </c>
      <c r="BF34" s="20"/>
      <c r="BG34" s="22"/>
      <c r="BH34" s="20"/>
      <c r="BI34" s="24">
        <v>0</v>
      </c>
      <c r="BJ34" s="24">
        <v>0</v>
      </c>
      <c r="BK34" s="24">
        <v>0</v>
      </c>
      <c r="BL34" s="20"/>
      <c r="BM34" s="22"/>
      <c r="BN34" s="20"/>
      <c r="BO34" s="24">
        <v>0</v>
      </c>
      <c r="BP34" s="24">
        <v>87702</v>
      </c>
      <c r="BQ34" s="24">
        <v>0</v>
      </c>
      <c r="BR34" s="20">
        <v>4800062461</v>
      </c>
      <c r="BS34" s="22">
        <v>45321</v>
      </c>
      <c r="BT34" s="20" t="s">
        <v>393</v>
      </c>
      <c r="BU34" s="24">
        <v>175404</v>
      </c>
    </row>
    <row r="35" spans="1:73" x14ac:dyDescent="0.35">
      <c r="A35" s="19">
        <v>891401777</v>
      </c>
      <c r="B35" s="19" t="s">
        <v>242</v>
      </c>
      <c r="C35" s="19"/>
      <c r="D35" s="20" t="s">
        <v>44</v>
      </c>
      <c r="E35" s="20" t="s">
        <v>44</v>
      </c>
      <c r="F35" s="20" t="s">
        <v>328</v>
      </c>
      <c r="G35" s="21"/>
      <c r="H35" s="22">
        <v>45064</v>
      </c>
      <c r="I35" s="22">
        <v>45086</v>
      </c>
      <c r="J35" s="23">
        <v>7000</v>
      </c>
      <c r="K35" s="23">
        <v>4900</v>
      </c>
      <c r="L35" s="34" t="s">
        <v>390</v>
      </c>
      <c r="M35" s="20" t="s">
        <v>390</v>
      </c>
      <c r="N35" s="24">
        <v>0</v>
      </c>
      <c r="O35" s="25"/>
      <c r="P35" s="20"/>
      <c r="Q35" s="20"/>
      <c r="R35" s="22"/>
      <c r="S35" s="20" t="s">
        <v>293</v>
      </c>
      <c r="T35" s="22">
        <v>45064</v>
      </c>
      <c r="U35" s="22">
        <v>45385</v>
      </c>
      <c r="V35" s="22">
        <v>45406</v>
      </c>
      <c r="W35" s="22"/>
      <c r="X35" s="20">
        <v>310</v>
      </c>
      <c r="Y35" s="20" t="s">
        <v>246</v>
      </c>
      <c r="Z35" s="24">
        <v>7000</v>
      </c>
      <c r="AA35" s="24">
        <v>7000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0"/>
      <c r="AI35" s="20"/>
      <c r="AJ35" s="20" t="s">
        <v>329</v>
      </c>
      <c r="AK35" s="20" t="s">
        <v>326</v>
      </c>
      <c r="AL35" s="24">
        <v>0</v>
      </c>
      <c r="AM35" s="24">
        <v>7000</v>
      </c>
      <c r="AN35" s="24">
        <v>0</v>
      </c>
      <c r="AO35" s="20"/>
      <c r="AP35" s="20"/>
      <c r="AQ35" s="20"/>
      <c r="AR35" s="20" t="s">
        <v>315</v>
      </c>
      <c r="AS35" s="20"/>
      <c r="AT35" s="20" t="s">
        <v>296</v>
      </c>
      <c r="AU35" s="24">
        <v>4900</v>
      </c>
      <c r="AV35" s="24">
        <v>0</v>
      </c>
      <c r="AW35" s="24">
        <v>0</v>
      </c>
      <c r="AX35" s="24">
        <v>0</v>
      </c>
      <c r="AY35" s="24">
        <v>0</v>
      </c>
      <c r="AZ35" s="24">
        <v>0</v>
      </c>
      <c r="BA35" s="24">
        <v>0</v>
      </c>
      <c r="BB35" s="24">
        <v>0</v>
      </c>
      <c r="BC35" s="24">
        <v>0</v>
      </c>
      <c r="BD35" s="24">
        <v>0</v>
      </c>
      <c r="BE35" s="24">
        <v>0</v>
      </c>
      <c r="BF35" s="20"/>
      <c r="BG35" s="22"/>
      <c r="BH35" s="20"/>
      <c r="BI35" s="24">
        <v>0</v>
      </c>
      <c r="BJ35" s="24">
        <v>0</v>
      </c>
      <c r="BK35" s="24">
        <v>0</v>
      </c>
      <c r="BL35" s="20"/>
      <c r="BM35" s="22"/>
      <c r="BN35" s="20"/>
      <c r="BO35" s="24">
        <v>0</v>
      </c>
      <c r="BP35" s="24">
        <v>7000</v>
      </c>
      <c r="BQ35" s="24">
        <v>0</v>
      </c>
      <c r="BR35" s="20">
        <v>2201511130</v>
      </c>
      <c r="BS35" s="22">
        <v>45440</v>
      </c>
      <c r="BT35" s="20" t="s">
        <v>392</v>
      </c>
      <c r="BU35" s="24">
        <v>70353</v>
      </c>
    </row>
    <row r="36" spans="1:73" x14ac:dyDescent="0.35">
      <c r="A36" s="19">
        <v>891401777</v>
      </c>
      <c r="B36" s="19" t="s">
        <v>242</v>
      </c>
      <c r="C36" s="19"/>
      <c r="D36" s="20" t="s">
        <v>167</v>
      </c>
      <c r="E36" s="20" t="s">
        <v>167</v>
      </c>
      <c r="F36" s="20" t="s">
        <v>330</v>
      </c>
      <c r="G36" s="21"/>
      <c r="H36" s="22">
        <v>45073</v>
      </c>
      <c r="I36" s="22">
        <v>45086</v>
      </c>
      <c r="J36" s="23">
        <v>7000</v>
      </c>
      <c r="K36" s="23">
        <v>4900</v>
      </c>
      <c r="L36" s="34" t="s">
        <v>390</v>
      </c>
      <c r="M36" s="20" t="s">
        <v>390</v>
      </c>
      <c r="N36" s="24">
        <v>0</v>
      </c>
      <c r="O36" s="25"/>
      <c r="P36" s="20"/>
      <c r="Q36" s="20"/>
      <c r="R36" s="22"/>
      <c r="S36" s="20" t="s">
        <v>293</v>
      </c>
      <c r="T36" s="22">
        <v>45073</v>
      </c>
      <c r="U36" s="22">
        <v>45385</v>
      </c>
      <c r="V36" s="22">
        <v>45406</v>
      </c>
      <c r="W36" s="22"/>
      <c r="X36" s="20">
        <v>310</v>
      </c>
      <c r="Y36" s="20" t="s">
        <v>246</v>
      </c>
      <c r="Z36" s="24">
        <v>7000</v>
      </c>
      <c r="AA36" s="24">
        <v>7000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0"/>
      <c r="AI36" s="20"/>
      <c r="AJ36" s="20" t="s">
        <v>331</v>
      </c>
      <c r="AK36" s="20" t="s">
        <v>326</v>
      </c>
      <c r="AL36" s="24">
        <v>0</v>
      </c>
      <c r="AM36" s="24">
        <v>7000</v>
      </c>
      <c r="AN36" s="24">
        <v>0</v>
      </c>
      <c r="AO36" s="20"/>
      <c r="AP36" s="20"/>
      <c r="AQ36" s="20"/>
      <c r="AR36" s="20" t="s">
        <v>315</v>
      </c>
      <c r="AS36" s="20"/>
      <c r="AT36" s="20" t="s">
        <v>296</v>
      </c>
      <c r="AU36" s="24">
        <v>4900</v>
      </c>
      <c r="AV36" s="24">
        <v>0</v>
      </c>
      <c r="AW36" s="24">
        <v>0</v>
      </c>
      <c r="AX36" s="24">
        <v>0</v>
      </c>
      <c r="AY36" s="24">
        <v>0</v>
      </c>
      <c r="AZ36" s="24">
        <v>0</v>
      </c>
      <c r="BA36" s="24">
        <v>0</v>
      </c>
      <c r="BB36" s="24">
        <v>0</v>
      </c>
      <c r="BC36" s="24">
        <v>0</v>
      </c>
      <c r="BD36" s="24">
        <v>0</v>
      </c>
      <c r="BE36" s="24">
        <v>0</v>
      </c>
      <c r="BF36" s="20"/>
      <c r="BG36" s="22"/>
      <c r="BH36" s="20"/>
      <c r="BI36" s="24">
        <v>0</v>
      </c>
      <c r="BJ36" s="24">
        <v>0</v>
      </c>
      <c r="BK36" s="24">
        <v>0</v>
      </c>
      <c r="BL36" s="20"/>
      <c r="BM36" s="22"/>
      <c r="BN36" s="20"/>
      <c r="BO36" s="24">
        <v>0</v>
      </c>
      <c r="BP36" s="24">
        <v>7000</v>
      </c>
      <c r="BQ36" s="24">
        <v>0</v>
      </c>
      <c r="BR36" s="20">
        <v>2201511130</v>
      </c>
      <c r="BS36" s="22">
        <v>45440</v>
      </c>
      <c r="BT36" s="20" t="s">
        <v>392</v>
      </c>
      <c r="BU36" s="24">
        <v>70353</v>
      </c>
    </row>
    <row r="37" spans="1:73" x14ac:dyDescent="0.35">
      <c r="A37" s="19">
        <v>891401777</v>
      </c>
      <c r="B37" s="19" t="s">
        <v>242</v>
      </c>
      <c r="C37" s="19"/>
      <c r="D37" s="20" t="s">
        <v>177</v>
      </c>
      <c r="E37" s="20" t="s">
        <v>177</v>
      </c>
      <c r="F37" s="20" t="s">
        <v>345</v>
      </c>
      <c r="G37" s="21"/>
      <c r="H37" s="22">
        <v>45140</v>
      </c>
      <c r="I37" s="22">
        <v>45184</v>
      </c>
      <c r="J37" s="23">
        <v>7000</v>
      </c>
      <c r="K37" s="23">
        <v>7000</v>
      </c>
      <c r="L37" s="34" t="s">
        <v>390</v>
      </c>
      <c r="M37" s="20" t="s">
        <v>390</v>
      </c>
      <c r="N37" s="24">
        <v>0</v>
      </c>
      <c r="O37" s="25"/>
      <c r="P37" s="20"/>
      <c r="Q37" s="20"/>
      <c r="R37" s="22"/>
      <c r="S37" s="20" t="s">
        <v>293</v>
      </c>
      <c r="T37" s="22">
        <v>45140</v>
      </c>
      <c r="U37" s="22">
        <v>45181</v>
      </c>
      <c r="V37" s="22">
        <v>45199</v>
      </c>
      <c r="W37" s="22"/>
      <c r="X37" s="20">
        <v>517</v>
      </c>
      <c r="Y37" s="20" t="s">
        <v>259</v>
      </c>
      <c r="Z37" s="24">
        <v>7000</v>
      </c>
      <c r="AA37" s="24">
        <v>7000</v>
      </c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0"/>
      <c r="AI37" s="20"/>
      <c r="AJ37" s="20"/>
      <c r="AK37" s="20" t="s">
        <v>346</v>
      </c>
      <c r="AL37" s="24">
        <v>0</v>
      </c>
      <c r="AM37" s="24">
        <v>7000</v>
      </c>
      <c r="AN37" s="24">
        <v>0</v>
      </c>
      <c r="AO37" s="20"/>
      <c r="AP37" s="20"/>
      <c r="AQ37" s="20"/>
      <c r="AR37" s="20" t="s">
        <v>347</v>
      </c>
      <c r="AS37" s="20"/>
      <c r="AT37" s="20" t="s">
        <v>296</v>
      </c>
      <c r="AU37" s="24">
        <v>7000</v>
      </c>
      <c r="AV37" s="24">
        <v>0</v>
      </c>
      <c r="AW37" s="24">
        <v>0</v>
      </c>
      <c r="AX37" s="24">
        <v>0</v>
      </c>
      <c r="AY37" s="24">
        <v>0</v>
      </c>
      <c r="AZ37" s="24">
        <v>0</v>
      </c>
      <c r="BA37" s="24">
        <v>0</v>
      </c>
      <c r="BB37" s="24">
        <v>0</v>
      </c>
      <c r="BC37" s="24">
        <v>0</v>
      </c>
      <c r="BD37" s="24">
        <v>0</v>
      </c>
      <c r="BE37" s="24">
        <v>0</v>
      </c>
      <c r="BF37" s="20"/>
      <c r="BG37" s="22"/>
      <c r="BH37" s="20"/>
      <c r="BI37" s="24">
        <v>0</v>
      </c>
      <c r="BJ37" s="24">
        <v>0</v>
      </c>
      <c r="BK37" s="24">
        <v>0</v>
      </c>
      <c r="BL37" s="20"/>
      <c r="BM37" s="22"/>
      <c r="BN37" s="20"/>
      <c r="BO37" s="24">
        <v>0</v>
      </c>
      <c r="BP37" s="24">
        <v>15400</v>
      </c>
      <c r="BQ37" s="24">
        <v>0</v>
      </c>
      <c r="BR37" s="20">
        <v>2201529365</v>
      </c>
      <c r="BS37" s="22">
        <v>45485</v>
      </c>
      <c r="BT37" s="20" t="s">
        <v>392</v>
      </c>
      <c r="BU37" s="24">
        <v>1574049</v>
      </c>
    </row>
    <row r="38" spans="1:73" x14ac:dyDescent="0.35">
      <c r="A38" s="19">
        <v>891401777</v>
      </c>
      <c r="B38" s="19" t="s">
        <v>242</v>
      </c>
      <c r="C38" s="19"/>
      <c r="D38" s="20" t="s">
        <v>52</v>
      </c>
      <c r="E38" s="20" t="s">
        <v>52</v>
      </c>
      <c r="F38" s="20" t="s">
        <v>327</v>
      </c>
      <c r="G38" s="21"/>
      <c r="H38" s="22">
        <v>45184</v>
      </c>
      <c r="I38" s="22">
        <v>45208</v>
      </c>
      <c r="J38" s="23">
        <v>7000</v>
      </c>
      <c r="K38" s="23">
        <v>4900</v>
      </c>
      <c r="L38" s="34" t="s">
        <v>390</v>
      </c>
      <c r="M38" s="20" t="s">
        <v>390</v>
      </c>
      <c r="N38" s="24">
        <v>0</v>
      </c>
      <c r="O38" s="25"/>
      <c r="P38" s="20"/>
      <c r="Q38" s="20"/>
      <c r="R38" s="22"/>
      <c r="S38" s="20" t="s">
        <v>293</v>
      </c>
      <c r="T38" s="22">
        <v>45184</v>
      </c>
      <c r="U38" s="22">
        <v>45385</v>
      </c>
      <c r="V38" s="22">
        <v>45406</v>
      </c>
      <c r="W38" s="22"/>
      <c r="X38" s="20">
        <v>310</v>
      </c>
      <c r="Y38" s="20" t="s">
        <v>246</v>
      </c>
      <c r="Z38" s="24">
        <v>7000</v>
      </c>
      <c r="AA38" s="24">
        <v>7000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0"/>
      <c r="AI38" s="20"/>
      <c r="AJ38" s="20"/>
      <c r="AK38" s="20" t="s">
        <v>326</v>
      </c>
      <c r="AL38" s="24">
        <v>0</v>
      </c>
      <c r="AM38" s="24">
        <v>7000</v>
      </c>
      <c r="AN38" s="24">
        <v>0</v>
      </c>
      <c r="AO38" s="20"/>
      <c r="AP38" s="20"/>
      <c r="AQ38" s="20"/>
      <c r="AR38" s="20" t="s">
        <v>315</v>
      </c>
      <c r="AS38" s="20"/>
      <c r="AT38" s="20" t="s">
        <v>296</v>
      </c>
      <c r="AU38" s="24">
        <v>4900</v>
      </c>
      <c r="AV38" s="24">
        <v>0</v>
      </c>
      <c r="AW38" s="24">
        <v>0</v>
      </c>
      <c r="AX38" s="24">
        <v>0</v>
      </c>
      <c r="AY38" s="24">
        <v>0</v>
      </c>
      <c r="AZ38" s="24">
        <v>0</v>
      </c>
      <c r="BA38" s="24">
        <v>0</v>
      </c>
      <c r="BB38" s="24">
        <v>0</v>
      </c>
      <c r="BC38" s="24">
        <v>0</v>
      </c>
      <c r="BD38" s="24">
        <v>0</v>
      </c>
      <c r="BE38" s="24">
        <v>0</v>
      </c>
      <c r="BF38" s="20"/>
      <c r="BG38" s="22"/>
      <c r="BH38" s="20"/>
      <c r="BI38" s="24">
        <v>0</v>
      </c>
      <c r="BJ38" s="24">
        <v>0</v>
      </c>
      <c r="BK38" s="24">
        <v>0</v>
      </c>
      <c r="BL38" s="20"/>
      <c r="BM38" s="22"/>
      <c r="BN38" s="20"/>
      <c r="BO38" s="24">
        <v>0</v>
      </c>
      <c r="BP38" s="24">
        <v>7000</v>
      </c>
      <c r="BQ38" s="24">
        <v>0</v>
      </c>
      <c r="BR38" s="20">
        <v>2201511130</v>
      </c>
      <c r="BS38" s="22">
        <v>45440</v>
      </c>
      <c r="BT38" s="20" t="s">
        <v>392</v>
      </c>
      <c r="BU38" s="24">
        <v>70353</v>
      </c>
    </row>
    <row r="39" spans="1:73" x14ac:dyDescent="0.35">
      <c r="A39" s="19">
        <v>891401777</v>
      </c>
      <c r="B39" s="19" t="s">
        <v>242</v>
      </c>
      <c r="C39" s="19"/>
      <c r="D39" s="20" t="s">
        <v>68</v>
      </c>
      <c r="E39" s="20" t="s">
        <v>68</v>
      </c>
      <c r="F39" s="20" t="s">
        <v>322</v>
      </c>
      <c r="G39" s="21"/>
      <c r="H39" s="22">
        <v>45391</v>
      </c>
      <c r="I39" s="22">
        <v>45414</v>
      </c>
      <c r="J39" s="23">
        <v>110100</v>
      </c>
      <c r="K39" s="23">
        <v>110100</v>
      </c>
      <c r="L39" s="34" t="s">
        <v>390</v>
      </c>
      <c r="M39" s="20" t="s">
        <v>390</v>
      </c>
      <c r="N39" s="24">
        <v>0</v>
      </c>
      <c r="O39" s="25"/>
      <c r="P39" s="20"/>
      <c r="Q39" s="20"/>
      <c r="R39" s="22"/>
      <c r="S39" s="20" t="s">
        <v>293</v>
      </c>
      <c r="T39" s="22">
        <v>45391</v>
      </c>
      <c r="U39" s="22">
        <v>45414</v>
      </c>
      <c r="V39" s="22">
        <v>45418</v>
      </c>
      <c r="W39" s="22"/>
      <c r="X39" s="20">
        <v>298</v>
      </c>
      <c r="Y39" s="20" t="s">
        <v>246</v>
      </c>
      <c r="Z39" s="24">
        <v>110100</v>
      </c>
      <c r="AA39" s="24">
        <v>110100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0"/>
      <c r="AI39" s="20"/>
      <c r="AJ39" s="20"/>
      <c r="AK39" s="20" t="s">
        <v>294</v>
      </c>
      <c r="AL39" s="24">
        <v>0</v>
      </c>
      <c r="AM39" s="24">
        <v>110100</v>
      </c>
      <c r="AN39" s="24">
        <v>0</v>
      </c>
      <c r="AO39" s="20"/>
      <c r="AP39" s="20"/>
      <c r="AQ39" s="20"/>
      <c r="AR39" s="20" t="s">
        <v>250</v>
      </c>
      <c r="AS39" s="20"/>
      <c r="AT39" s="20" t="s">
        <v>296</v>
      </c>
      <c r="AU39" s="24">
        <v>110100</v>
      </c>
      <c r="AV39" s="24">
        <v>0</v>
      </c>
      <c r="AW39" s="24">
        <v>0</v>
      </c>
      <c r="AX39" s="24">
        <v>0</v>
      </c>
      <c r="AY39" s="24">
        <v>0</v>
      </c>
      <c r="AZ39" s="24">
        <v>0</v>
      </c>
      <c r="BA39" s="24">
        <v>0</v>
      </c>
      <c r="BB39" s="24">
        <v>0</v>
      </c>
      <c r="BC39" s="24">
        <v>0</v>
      </c>
      <c r="BD39" s="24">
        <v>0</v>
      </c>
      <c r="BE39" s="24">
        <v>0</v>
      </c>
      <c r="BF39" s="20"/>
      <c r="BG39" s="22"/>
      <c r="BH39" s="20"/>
      <c r="BI39" s="24">
        <v>0</v>
      </c>
      <c r="BJ39" s="24">
        <v>0</v>
      </c>
      <c r="BK39" s="24">
        <v>0</v>
      </c>
      <c r="BL39" s="20"/>
      <c r="BM39" s="22"/>
      <c r="BN39" s="20"/>
      <c r="BO39" s="24">
        <v>0</v>
      </c>
      <c r="BP39" s="24">
        <v>110100</v>
      </c>
      <c r="BQ39" s="24">
        <v>0</v>
      </c>
      <c r="BR39" s="20">
        <v>2201529365</v>
      </c>
      <c r="BS39" s="22">
        <v>45485</v>
      </c>
      <c r="BT39" s="20" t="s">
        <v>392</v>
      </c>
      <c r="BU39" s="24">
        <v>1574049</v>
      </c>
    </row>
    <row r="40" spans="1:73" x14ac:dyDescent="0.35">
      <c r="A40" s="19">
        <v>891401777</v>
      </c>
      <c r="B40" s="19" t="s">
        <v>242</v>
      </c>
      <c r="C40" s="19"/>
      <c r="D40" s="20" t="s">
        <v>71</v>
      </c>
      <c r="E40" s="20" t="s">
        <v>71</v>
      </c>
      <c r="F40" s="20" t="s">
        <v>323</v>
      </c>
      <c r="G40" s="21"/>
      <c r="H40" s="22">
        <v>45403</v>
      </c>
      <c r="I40" s="22">
        <v>45414</v>
      </c>
      <c r="J40" s="23">
        <v>95189</v>
      </c>
      <c r="K40" s="23">
        <v>95189</v>
      </c>
      <c r="L40" s="34" t="s">
        <v>390</v>
      </c>
      <c r="M40" s="20" t="s">
        <v>390</v>
      </c>
      <c r="N40" s="24">
        <v>0</v>
      </c>
      <c r="O40" s="25"/>
      <c r="P40" s="20"/>
      <c r="Q40" s="20"/>
      <c r="R40" s="22"/>
      <c r="S40" s="20" t="s">
        <v>293</v>
      </c>
      <c r="T40" s="22">
        <v>45403</v>
      </c>
      <c r="U40" s="22">
        <v>45414</v>
      </c>
      <c r="V40" s="22">
        <v>45418</v>
      </c>
      <c r="W40" s="22"/>
      <c r="X40" s="20">
        <v>298</v>
      </c>
      <c r="Y40" s="20" t="s">
        <v>246</v>
      </c>
      <c r="Z40" s="24">
        <v>95189</v>
      </c>
      <c r="AA40" s="24">
        <v>95189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0"/>
      <c r="AI40" s="20"/>
      <c r="AJ40" s="20"/>
      <c r="AK40" s="20" t="s">
        <v>294</v>
      </c>
      <c r="AL40" s="24">
        <v>0</v>
      </c>
      <c r="AM40" s="24">
        <v>95189</v>
      </c>
      <c r="AN40" s="24">
        <v>0</v>
      </c>
      <c r="AO40" s="20"/>
      <c r="AP40" s="20"/>
      <c r="AQ40" s="20"/>
      <c r="AR40" s="20" t="s">
        <v>250</v>
      </c>
      <c r="AS40" s="20"/>
      <c r="AT40" s="20" t="s">
        <v>296</v>
      </c>
      <c r="AU40" s="24">
        <v>95189</v>
      </c>
      <c r="AV40" s="24">
        <v>0</v>
      </c>
      <c r="AW40" s="24">
        <v>0</v>
      </c>
      <c r="AX40" s="24">
        <v>0</v>
      </c>
      <c r="AY40" s="24">
        <v>0</v>
      </c>
      <c r="AZ40" s="24">
        <v>0</v>
      </c>
      <c r="BA40" s="24">
        <v>0</v>
      </c>
      <c r="BB40" s="24">
        <v>0</v>
      </c>
      <c r="BC40" s="24">
        <v>0</v>
      </c>
      <c r="BD40" s="24">
        <v>0</v>
      </c>
      <c r="BE40" s="24">
        <v>0</v>
      </c>
      <c r="BF40" s="20"/>
      <c r="BG40" s="22"/>
      <c r="BH40" s="20"/>
      <c r="BI40" s="24">
        <v>0</v>
      </c>
      <c r="BJ40" s="24">
        <v>0</v>
      </c>
      <c r="BK40" s="24">
        <v>0</v>
      </c>
      <c r="BL40" s="20"/>
      <c r="BM40" s="22"/>
      <c r="BN40" s="20"/>
      <c r="BO40" s="24">
        <v>0</v>
      </c>
      <c r="BP40" s="24">
        <v>95189</v>
      </c>
      <c r="BQ40" s="24">
        <v>0</v>
      </c>
      <c r="BR40" s="20">
        <v>2201529365</v>
      </c>
      <c r="BS40" s="22">
        <v>45485</v>
      </c>
      <c r="BT40" s="20" t="s">
        <v>392</v>
      </c>
      <c r="BU40" s="24">
        <v>1574049</v>
      </c>
    </row>
    <row r="41" spans="1:73" x14ac:dyDescent="0.35">
      <c r="A41" s="19">
        <v>891401777</v>
      </c>
      <c r="B41" s="19" t="s">
        <v>242</v>
      </c>
      <c r="C41" s="19"/>
      <c r="D41" s="20" t="s">
        <v>78</v>
      </c>
      <c r="E41" s="20" t="s">
        <v>78</v>
      </c>
      <c r="F41" s="20" t="s">
        <v>320</v>
      </c>
      <c r="G41" s="21"/>
      <c r="H41" s="22">
        <v>45434</v>
      </c>
      <c r="I41" s="22">
        <v>45448</v>
      </c>
      <c r="J41" s="23">
        <v>99527</v>
      </c>
      <c r="K41" s="23">
        <v>99527</v>
      </c>
      <c r="L41" s="34" t="s">
        <v>390</v>
      </c>
      <c r="M41" s="20" t="s">
        <v>390</v>
      </c>
      <c r="N41" s="24">
        <v>0</v>
      </c>
      <c r="O41" s="25"/>
      <c r="P41" s="20"/>
      <c r="Q41" s="20"/>
      <c r="R41" s="22"/>
      <c r="S41" s="20" t="s">
        <v>293</v>
      </c>
      <c r="T41" s="22">
        <v>45434</v>
      </c>
      <c r="U41" s="22">
        <v>45448</v>
      </c>
      <c r="V41" s="22">
        <v>45470</v>
      </c>
      <c r="W41" s="22"/>
      <c r="X41" s="20">
        <v>246</v>
      </c>
      <c r="Y41" s="20" t="s">
        <v>246</v>
      </c>
      <c r="Z41" s="24">
        <v>99527</v>
      </c>
      <c r="AA41" s="24">
        <v>99527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0"/>
      <c r="AI41" s="20"/>
      <c r="AJ41" s="20"/>
      <c r="AK41" s="20" t="s">
        <v>294</v>
      </c>
      <c r="AL41" s="24">
        <v>0</v>
      </c>
      <c r="AM41" s="24">
        <v>99527</v>
      </c>
      <c r="AN41" s="24">
        <v>0</v>
      </c>
      <c r="AO41" s="20"/>
      <c r="AP41" s="20"/>
      <c r="AQ41" s="20"/>
      <c r="AR41" s="20" t="s">
        <v>250</v>
      </c>
      <c r="AS41" s="20"/>
      <c r="AT41" s="20" t="s">
        <v>296</v>
      </c>
      <c r="AU41" s="24">
        <v>99527</v>
      </c>
      <c r="AV41" s="24">
        <v>0</v>
      </c>
      <c r="AW41" s="24">
        <v>0</v>
      </c>
      <c r="AX41" s="24">
        <v>0</v>
      </c>
      <c r="AY41" s="24">
        <v>0</v>
      </c>
      <c r="AZ41" s="24">
        <v>0</v>
      </c>
      <c r="BA41" s="24">
        <v>0</v>
      </c>
      <c r="BB41" s="24">
        <v>0</v>
      </c>
      <c r="BC41" s="24">
        <v>0</v>
      </c>
      <c r="BD41" s="24">
        <v>0</v>
      </c>
      <c r="BE41" s="24">
        <v>0</v>
      </c>
      <c r="BF41" s="20"/>
      <c r="BG41" s="22"/>
      <c r="BH41" s="20"/>
      <c r="BI41" s="24">
        <v>0</v>
      </c>
      <c r="BJ41" s="24">
        <v>0</v>
      </c>
      <c r="BK41" s="24">
        <v>0</v>
      </c>
      <c r="BL41" s="20"/>
      <c r="BM41" s="22"/>
      <c r="BN41" s="20"/>
      <c r="BO41" s="24">
        <v>0</v>
      </c>
      <c r="BP41" s="24">
        <v>99527</v>
      </c>
      <c r="BQ41" s="24">
        <v>0</v>
      </c>
      <c r="BR41" s="20">
        <v>2201529365</v>
      </c>
      <c r="BS41" s="22">
        <v>45485</v>
      </c>
      <c r="BT41" s="20" t="s">
        <v>392</v>
      </c>
      <c r="BU41" s="24">
        <v>1574049</v>
      </c>
    </row>
    <row r="42" spans="1:73" x14ac:dyDescent="0.35">
      <c r="A42" s="19">
        <v>891401777</v>
      </c>
      <c r="B42" s="19" t="s">
        <v>242</v>
      </c>
      <c r="C42" s="19"/>
      <c r="D42" s="20" t="s">
        <v>80</v>
      </c>
      <c r="E42" s="20" t="s">
        <v>80</v>
      </c>
      <c r="F42" s="20" t="s">
        <v>321</v>
      </c>
      <c r="G42" s="21"/>
      <c r="H42" s="22">
        <v>45443</v>
      </c>
      <c r="I42" s="22">
        <v>45448</v>
      </c>
      <c r="J42" s="23">
        <v>132399</v>
      </c>
      <c r="K42" s="23">
        <v>132399</v>
      </c>
      <c r="L42" s="34" t="s">
        <v>390</v>
      </c>
      <c r="M42" s="20" t="s">
        <v>390</v>
      </c>
      <c r="N42" s="24">
        <v>0</v>
      </c>
      <c r="O42" s="25"/>
      <c r="P42" s="20"/>
      <c r="Q42" s="20"/>
      <c r="R42" s="22"/>
      <c r="S42" s="20" t="s">
        <v>293</v>
      </c>
      <c r="T42" s="22">
        <v>45443</v>
      </c>
      <c r="U42" s="22">
        <v>45448</v>
      </c>
      <c r="V42" s="22">
        <v>45470</v>
      </c>
      <c r="W42" s="22"/>
      <c r="X42" s="20">
        <v>246</v>
      </c>
      <c r="Y42" s="20" t="s">
        <v>246</v>
      </c>
      <c r="Z42" s="24">
        <v>132399</v>
      </c>
      <c r="AA42" s="24">
        <v>132399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0"/>
      <c r="AI42" s="20"/>
      <c r="AJ42" s="20"/>
      <c r="AK42" s="20" t="s">
        <v>294</v>
      </c>
      <c r="AL42" s="24">
        <v>0</v>
      </c>
      <c r="AM42" s="24">
        <v>132399</v>
      </c>
      <c r="AN42" s="24">
        <v>0</v>
      </c>
      <c r="AO42" s="20"/>
      <c r="AP42" s="20"/>
      <c r="AQ42" s="20"/>
      <c r="AR42" s="20" t="s">
        <v>250</v>
      </c>
      <c r="AS42" s="20"/>
      <c r="AT42" s="20" t="s">
        <v>296</v>
      </c>
      <c r="AU42" s="24">
        <v>132399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0"/>
      <c r="BG42" s="22"/>
      <c r="BH42" s="20"/>
      <c r="BI42" s="24">
        <v>0</v>
      </c>
      <c r="BJ42" s="24">
        <v>0</v>
      </c>
      <c r="BK42" s="24">
        <v>0</v>
      </c>
      <c r="BL42" s="20"/>
      <c r="BM42" s="22"/>
      <c r="BN42" s="20"/>
      <c r="BO42" s="24">
        <v>0</v>
      </c>
      <c r="BP42" s="24">
        <v>132399</v>
      </c>
      <c r="BQ42" s="24">
        <v>0</v>
      </c>
      <c r="BR42" s="20">
        <v>2201529365</v>
      </c>
      <c r="BS42" s="22">
        <v>45485</v>
      </c>
      <c r="BT42" s="20" t="s">
        <v>392</v>
      </c>
      <c r="BU42" s="24">
        <v>1574049</v>
      </c>
    </row>
    <row r="43" spans="1:73" x14ac:dyDescent="0.35">
      <c r="A43" s="19">
        <v>891401777</v>
      </c>
      <c r="B43" s="19" t="s">
        <v>242</v>
      </c>
      <c r="C43" s="19"/>
      <c r="D43" s="20" t="s">
        <v>85</v>
      </c>
      <c r="E43" s="20" t="s">
        <v>85</v>
      </c>
      <c r="F43" s="20" t="s">
        <v>318</v>
      </c>
      <c r="G43" s="21"/>
      <c r="H43" s="22">
        <v>45464</v>
      </c>
      <c r="I43" s="22">
        <v>45482</v>
      </c>
      <c r="J43" s="23">
        <v>7800</v>
      </c>
      <c r="K43" s="23">
        <v>7800</v>
      </c>
      <c r="L43" s="34" t="e">
        <v>#N/A</v>
      </c>
      <c r="M43" s="20" t="s">
        <v>390</v>
      </c>
      <c r="N43" s="24">
        <v>0</v>
      </c>
      <c r="O43" s="25"/>
      <c r="P43" s="20"/>
      <c r="Q43" s="20"/>
      <c r="R43" s="22"/>
      <c r="S43" s="20" t="s">
        <v>293</v>
      </c>
      <c r="T43" s="22">
        <v>45464</v>
      </c>
      <c r="U43" s="22">
        <v>45482</v>
      </c>
      <c r="V43" s="22">
        <v>45502</v>
      </c>
      <c r="W43" s="22"/>
      <c r="X43" s="20">
        <v>214</v>
      </c>
      <c r="Y43" s="20" t="s">
        <v>246</v>
      </c>
      <c r="Z43" s="24">
        <v>7800</v>
      </c>
      <c r="AA43" s="24">
        <v>7800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0"/>
      <c r="AI43" s="20"/>
      <c r="AJ43" s="20"/>
      <c r="AK43" s="20" t="s">
        <v>294</v>
      </c>
      <c r="AL43" s="24">
        <v>0</v>
      </c>
      <c r="AM43" s="24">
        <v>7800</v>
      </c>
      <c r="AN43" s="24">
        <v>0</v>
      </c>
      <c r="AO43" s="20"/>
      <c r="AP43" s="20"/>
      <c r="AQ43" s="20"/>
      <c r="AR43" s="20" t="s">
        <v>315</v>
      </c>
      <c r="AS43" s="20"/>
      <c r="AT43" s="20" t="s">
        <v>296</v>
      </c>
      <c r="AU43" s="24">
        <v>7800</v>
      </c>
      <c r="AV43" s="24">
        <v>0</v>
      </c>
      <c r="AW43" s="24">
        <v>0</v>
      </c>
      <c r="AX43" s="24">
        <v>0</v>
      </c>
      <c r="AY43" s="24">
        <v>0</v>
      </c>
      <c r="AZ43" s="24">
        <v>0</v>
      </c>
      <c r="BA43" s="24">
        <v>0</v>
      </c>
      <c r="BB43" s="24">
        <v>0</v>
      </c>
      <c r="BC43" s="24">
        <v>0</v>
      </c>
      <c r="BD43" s="24">
        <v>0</v>
      </c>
      <c r="BE43" s="24">
        <v>0</v>
      </c>
      <c r="BF43" s="20"/>
      <c r="BG43" s="22"/>
      <c r="BH43" s="20"/>
      <c r="BI43" s="24">
        <v>0</v>
      </c>
      <c r="BJ43" s="24">
        <v>0</v>
      </c>
      <c r="BK43" s="24">
        <v>0</v>
      </c>
      <c r="BL43" s="20"/>
      <c r="BM43" s="22"/>
      <c r="BN43" s="20"/>
      <c r="BO43" s="24">
        <v>0</v>
      </c>
      <c r="BP43" s="24">
        <v>7800</v>
      </c>
      <c r="BQ43" s="24">
        <v>0</v>
      </c>
      <c r="BR43" s="20">
        <v>2201539369</v>
      </c>
      <c r="BS43" s="22">
        <v>45520</v>
      </c>
      <c r="BT43" s="20" t="s">
        <v>392</v>
      </c>
      <c r="BU43" s="24">
        <v>63637685</v>
      </c>
    </row>
    <row r="44" spans="1:73" x14ac:dyDescent="0.35">
      <c r="A44" s="19">
        <v>891401777</v>
      </c>
      <c r="B44" s="19" t="s">
        <v>242</v>
      </c>
      <c r="C44" s="19"/>
      <c r="D44" s="20" t="s">
        <v>82</v>
      </c>
      <c r="E44" s="20" t="s">
        <v>82</v>
      </c>
      <c r="F44" s="20" t="s">
        <v>319</v>
      </c>
      <c r="G44" s="21"/>
      <c r="H44" s="22">
        <v>45458</v>
      </c>
      <c r="I44" s="22">
        <v>45482</v>
      </c>
      <c r="J44" s="23">
        <v>87279</v>
      </c>
      <c r="K44" s="23">
        <v>87279</v>
      </c>
      <c r="L44" s="34" t="e">
        <v>#N/A</v>
      </c>
      <c r="M44" s="20" t="s">
        <v>390</v>
      </c>
      <c r="N44" s="24">
        <v>0</v>
      </c>
      <c r="O44" s="25"/>
      <c r="P44" s="20"/>
      <c r="Q44" s="20"/>
      <c r="R44" s="22"/>
      <c r="S44" s="20" t="s">
        <v>293</v>
      </c>
      <c r="T44" s="22">
        <v>45458</v>
      </c>
      <c r="U44" s="22">
        <v>45482</v>
      </c>
      <c r="V44" s="22">
        <v>45497</v>
      </c>
      <c r="W44" s="22"/>
      <c r="X44" s="20">
        <v>219</v>
      </c>
      <c r="Y44" s="20" t="s">
        <v>246</v>
      </c>
      <c r="Z44" s="24">
        <v>87279</v>
      </c>
      <c r="AA44" s="24">
        <v>87279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0"/>
      <c r="AI44" s="20"/>
      <c r="AJ44" s="20"/>
      <c r="AK44" s="20" t="s">
        <v>294</v>
      </c>
      <c r="AL44" s="24">
        <v>0</v>
      </c>
      <c r="AM44" s="24">
        <v>87279</v>
      </c>
      <c r="AN44" s="24">
        <v>0</v>
      </c>
      <c r="AO44" s="20"/>
      <c r="AP44" s="20"/>
      <c r="AQ44" s="20"/>
      <c r="AR44" s="20" t="s">
        <v>250</v>
      </c>
      <c r="AS44" s="20"/>
      <c r="AT44" s="20" t="s">
        <v>296</v>
      </c>
      <c r="AU44" s="24">
        <v>87279</v>
      </c>
      <c r="AV44" s="24">
        <v>0</v>
      </c>
      <c r="AW44" s="24">
        <v>0</v>
      </c>
      <c r="AX44" s="24">
        <v>0</v>
      </c>
      <c r="AY44" s="24">
        <v>0</v>
      </c>
      <c r="AZ44" s="24">
        <v>0</v>
      </c>
      <c r="BA44" s="24">
        <v>0</v>
      </c>
      <c r="BB44" s="24">
        <v>0</v>
      </c>
      <c r="BC44" s="24">
        <v>0</v>
      </c>
      <c r="BD44" s="24">
        <v>0</v>
      </c>
      <c r="BE44" s="24">
        <v>0</v>
      </c>
      <c r="BF44" s="20"/>
      <c r="BG44" s="22"/>
      <c r="BH44" s="20"/>
      <c r="BI44" s="24">
        <v>0</v>
      </c>
      <c r="BJ44" s="24">
        <v>0</v>
      </c>
      <c r="BK44" s="24">
        <v>0</v>
      </c>
      <c r="BL44" s="20"/>
      <c r="BM44" s="22"/>
      <c r="BN44" s="20"/>
      <c r="BO44" s="24">
        <v>0</v>
      </c>
      <c r="BP44" s="24">
        <v>87279</v>
      </c>
      <c r="BQ44" s="24">
        <v>0</v>
      </c>
      <c r="BR44" s="20">
        <v>2201539369</v>
      </c>
      <c r="BS44" s="22">
        <v>45520</v>
      </c>
      <c r="BT44" s="20" t="s">
        <v>392</v>
      </c>
      <c r="BU44" s="24">
        <v>63637685</v>
      </c>
    </row>
    <row r="45" spans="1:73" x14ac:dyDescent="0.35">
      <c r="A45" s="19">
        <v>891401777</v>
      </c>
      <c r="B45" s="19" t="s">
        <v>242</v>
      </c>
      <c r="C45" s="19"/>
      <c r="D45" s="20" t="s">
        <v>90</v>
      </c>
      <c r="E45" s="20" t="s">
        <v>90</v>
      </c>
      <c r="F45" s="20" t="s">
        <v>316</v>
      </c>
      <c r="G45" s="21"/>
      <c r="H45" s="22">
        <v>45487</v>
      </c>
      <c r="I45" s="22">
        <v>45512</v>
      </c>
      <c r="J45" s="23">
        <v>177243</v>
      </c>
      <c r="K45" s="23">
        <v>177243</v>
      </c>
      <c r="L45" s="34" t="e">
        <v>#N/A</v>
      </c>
      <c r="M45" s="20" t="s">
        <v>390</v>
      </c>
      <c r="N45" s="24">
        <v>0</v>
      </c>
      <c r="O45" s="25"/>
      <c r="P45" s="20"/>
      <c r="Q45" s="20"/>
      <c r="R45" s="22"/>
      <c r="S45" s="20" t="s">
        <v>293</v>
      </c>
      <c r="T45" s="22">
        <v>45487</v>
      </c>
      <c r="U45" s="22">
        <v>45512</v>
      </c>
      <c r="V45" s="22">
        <v>45533</v>
      </c>
      <c r="W45" s="22"/>
      <c r="X45" s="20">
        <v>183</v>
      </c>
      <c r="Y45" s="20" t="s">
        <v>246</v>
      </c>
      <c r="Z45" s="24">
        <v>177243</v>
      </c>
      <c r="AA45" s="24">
        <v>177243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0"/>
      <c r="AI45" s="20"/>
      <c r="AJ45" s="20"/>
      <c r="AK45" s="20" t="s">
        <v>294</v>
      </c>
      <c r="AL45" s="24">
        <v>0</v>
      </c>
      <c r="AM45" s="24">
        <v>177243</v>
      </c>
      <c r="AN45" s="24">
        <v>0</v>
      </c>
      <c r="AO45" s="20"/>
      <c r="AP45" s="20"/>
      <c r="AQ45" s="20"/>
      <c r="AR45" s="20" t="s">
        <v>250</v>
      </c>
      <c r="AS45" s="20"/>
      <c r="AT45" s="20" t="s">
        <v>296</v>
      </c>
      <c r="AU45" s="24">
        <v>177243</v>
      </c>
      <c r="AV45" s="24">
        <v>0</v>
      </c>
      <c r="AW45" s="24">
        <v>0</v>
      </c>
      <c r="AX45" s="24">
        <v>0</v>
      </c>
      <c r="AY45" s="24">
        <v>0</v>
      </c>
      <c r="AZ45" s="24">
        <v>0</v>
      </c>
      <c r="BA45" s="24">
        <v>0</v>
      </c>
      <c r="BB45" s="24">
        <v>0</v>
      </c>
      <c r="BC45" s="24">
        <v>0</v>
      </c>
      <c r="BD45" s="24">
        <v>0</v>
      </c>
      <c r="BE45" s="24">
        <v>0</v>
      </c>
      <c r="BF45" s="20"/>
      <c r="BG45" s="22"/>
      <c r="BH45" s="20"/>
      <c r="BI45" s="24">
        <v>0</v>
      </c>
      <c r="BJ45" s="24">
        <v>0</v>
      </c>
      <c r="BK45" s="24">
        <v>0</v>
      </c>
      <c r="BL45" s="20"/>
      <c r="BM45" s="22"/>
      <c r="BN45" s="20"/>
      <c r="BO45" s="24">
        <v>0</v>
      </c>
      <c r="BP45" s="24">
        <v>177243</v>
      </c>
      <c r="BQ45" s="24">
        <v>0</v>
      </c>
      <c r="BR45" s="20">
        <v>2201548666</v>
      </c>
      <c r="BS45" s="22">
        <v>45553</v>
      </c>
      <c r="BT45" s="20" t="s">
        <v>392</v>
      </c>
      <c r="BU45" s="24">
        <v>63826703</v>
      </c>
    </row>
    <row r="46" spans="1:73" x14ac:dyDescent="0.35">
      <c r="A46" s="19">
        <v>891401777</v>
      </c>
      <c r="B46" s="19" t="s">
        <v>242</v>
      </c>
      <c r="C46" s="19"/>
      <c r="D46" s="20" t="s">
        <v>92</v>
      </c>
      <c r="E46" s="20" t="s">
        <v>92</v>
      </c>
      <c r="F46" s="20" t="s">
        <v>317</v>
      </c>
      <c r="G46" s="21"/>
      <c r="H46" s="22">
        <v>45496</v>
      </c>
      <c r="I46" s="22">
        <v>45512</v>
      </c>
      <c r="J46" s="23">
        <v>339320</v>
      </c>
      <c r="K46" s="23">
        <v>339320</v>
      </c>
      <c r="L46" s="34" t="e">
        <v>#N/A</v>
      </c>
      <c r="M46" s="20" t="s">
        <v>390</v>
      </c>
      <c r="N46" s="24">
        <v>0</v>
      </c>
      <c r="O46" s="25"/>
      <c r="P46" s="20"/>
      <c r="Q46" s="20"/>
      <c r="R46" s="22"/>
      <c r="S46" s="20" t="s">
        <v>293</v>
      </c>
      <c r="T46" s="22">
        <v>45496</v>
      </c>
      <c r="U46" s="22">
        <v>45512</v>
      </c>
      <c r="V46" s="22">
        <v>45533</v>
      </c>
      <c r="W46" s="22"/>
      <c r="X46" s="20">
        <v>183</v>
      </c>
      <c r="Y46" s="20" t="s">
        <v>246</v>
      </c>
      <c r="Z46" s="24">
        <v>339320</v>
      </c>
      <c r="AA46" s="24">
        <v>339320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0"/>
      <c r="AI46" s="20"/>
      <c r="AJ46" s="20"/>
      <c r="AK46" s="20" t="s">
        <v>294</v>
      </c>
      <c r="AL46" s="24">
        <v>0</v>
      </c>
      <c r="AM46" s="24">
        <v>339320</v>
      </c>
      <c r="AN46" s="24">
        <v>0</v>
      </c>
      <c r="AO46" s="20"/>
      <c r="AP46" s="20"/>
      <c r="AQ46" s="20"/>
      <c r="AR46" s="20" t="s">
        <v>250</v>
      </c>
      <c r="AS46" s="20"/>
      <c r="AT46" s="20" t="s">
        <v>296</v>
      </c>
      <c r="AU46" s="24">
        <v>339320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0"/>
      <c r="BG46" s="22"/>
      <c r="BH46" s="20"/>
      <c r="BI46" s="24">
        <v>0</v>
      </c>
      <c r="BJ46" s="24">
        <v>0</v>
      </c>
      <c r="BK46" s="24">
        <v>0</v>
      </c>
      <c r="BL46" s="20"/>
      <c r="BM46" s="22"/>
      <c r="BN46" s="20"/>
      <c r="BO46" s="24">
        <v>0</v>
      </c>
      <c r="BP46" s="24">
        <v>339320</v>
      </c>
      <c r="BQ46" s="24">
        <v>0</v>
      </c>
      <c r="BR46" s="20">
        <v>2201548666</v>
      </c>
      <c r="BS46" s="22">
        <v>45553</v>
      </c>
      <c r="BT46" s="20" t="s">
        <v>392</v>
      </c>
      <c r="BU46" s="24">
        <v>63826703</v>
      </c>
    </row>
    <row r="47" spans="1:73" x14ac:dyDescent="0.35">
      <c r="A47" s="19">
        <v>891401777</v>
      </c>
      <c r="B47" s="19" t="s">
        <v>242</v>
      </c>
      <c r="C47" s="19"/>
      <c r="D47" s="20" t="s">
        <v>94</v>
      </c>
      <c r="E47" s="20" t="s">
        <v>94</v>
      </c>
      <c r="F47" s="20" t="s">
        <v>314</v>
      </c>
      <c r="G47" s="21"/>
      <c r="H47" s="22">
        <v>45531</v>
      </c>
      <c r="I47" s="22">
        <v>45541</v>
      </c>
      <c r="J47" s="23">
        <v>7800</v>
      </c>
      <c r="K47" s="23">
        <v>7800</v>
      </c>
      <c r="L47" s="34" t="e">
        <v>#N/A</v>
      </c>
      <c r="M47" s="20" t="s">
        <v>390</v>
      </c>
      <c r="N47" s="24">
        <v>0</v>
      </c>
      <c r="O47" s="25"/>
      <c r="P47" s="20"/>
      <c r="Q47" s="20"/>
      <c r="R47" s="22"/>
      <c r="S47" s="20" t="s">
        <v>293</v>
      </c>
      <c r="T47" s="22">
        <v>45531</v>
      </c>
      <c r="U47" s="22">
        <v>45541</v>
      </c>
      <c r="V47" s="22">
        <v>45558</v>
      </c>
      <c r="W47" s="22"/>
      <c r="X47" s="20">
        <v>158</v>
      </c>
      <c r="Y47" s="20" t="s">
        <v>286</v>
      </c>
      <c r="Z47" s="24">
        <v>7800</v>
      </c>
      <c r="AA47" s="24">
        <v>7800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0"/>
      <c r="AI47" s="20"/>
      <c r="AJ47" s="20"/>
      <c r="AK47" s="20" t="s">
        <v>294</v>
      </c>
      <c r="AL47" s="24">
        <v>0</v>
      </c>
      <c r="AM47" s="24">
        <v>7800</v>
      </c>
      <c r="AN47" s="24">
        <v>0</v>
      </c>
      <c r="AO47" s="20"/>
      <c r="AP47" s="20"/>
      <c r="AQ47" s="20"/>
      <c r="AR47" s="20" t="s">
        <v>315</v>
      </c>
      <c r="AS47" s="20"/>
      <c r="AT47" s="20" t="s">
        <v>296</v>
      </c>
      <c r="AU47" s="24">
        <v>7800</v>
      </c>
      <c r="AV47" s="24">
        <v>0</v>
      </c>
      <c r="AW47" s="24">
        <v>0</v>
      </c>
      <c r="AX47" s="24">
        <v>0</v>
      </c>
      <c r="AY47" s="24">
        <v>0</v>
      </c>
      <c r="AZ47" s="24">
        <v>0</v>
      </c>
      <c r="BA47" s="24">
        <v>0</v>
      </c>
      <c r="BB47" s="24">
        <v>0</v>
      </c>
      <c r="BC47" s="24">
        <v>0</v>
      </c>
      <c r="BD47" s="24">
        <v>0</v>
      </c>
      <c r="BE47" s="24">
        <v>0</v>
      </c>
      <c r="BF47" s="20"/>
      <c r="BG47" s="22"/>
      <c r="BH47" s="20"/>
      <c r="BI47" s="24">
        <v>0</v>
      </c>
      <c r="BJ47" s="24">
        <v>0</v>
      </c>
      <c r="BK47" s="24">
        <v>0</v>
      </c>
      <c r="BL47" s="20"/>
      <c r="BM47" s="22"/>
      <c r="BN47" s="20"/>
      <c r="BO47" s="24">
        <v>0</v>
      </c>
      <c r="BP47" s="24">
        <v>7800</v>
      </c>
      <c r="BQ47" s="24">
        <v>0</v>
      </c>
      <c r="BR47" s="20">
        <v>2201557373</v>
      </c>
      <c r="BS47" s="22">
        <v>45581</v>
      </c>
      <c r="BT47" s="20" t="s">
        <v>392</v>
      </c>
      <c r="BU47" s="24">
        <v>62179139</v>
      </c>
    </row>
    <row r="48" spans="1:73" x14ac:dyDescent="0.35">
      <c r="A48" s="19">
        <v>891401777</v>
      </c>
      <c r="B48" s="19" t="s">
        <v>242</v>
      </c>
      <c r="C48" s="19"/>
      <c r="D48" s="20" t="s">
        <v>96</v>
      </c>
      <c r="E48" s="20" t="s">
        <v>96</v>
      </c>
      <c r="F48" s="20" t="s">
        <v>312</v>
      </c>
      <c r="G48" s="21"/>
      <c r="H48" s="22">
        <v>45571</v>
      </c>
      <c r="I48" s="22">
        <v>45605</v>
      </c>
      <c r="J48" s="23">
        <v>86416</v>
      </c>
      <c r="K48" s="23">
        <v>86416</v>
      </c>
      <c r="L48" s="34" t="e">
        <v>#N/A</v>
      </c>
      <c r="M48" s="20" t="s">
        <v>390</v>
      </c>
      <c r="N48" s="24">
        <v>0</v>
      </c>
      <c r="O48" s="25"/>
      <c r="P48" s="20"/>
      <c r="Q48" s="20"/>
      <c r="R48" s="22"/>
      <c r="S48" s="20" t="s">
        <v>293</v>
      </c>
      <c r="T48" s="22">
        <v>45571</v>
      </c>
      <c r="U48" s="22">
        <v>45604</v>
      </c>
      <c r="V48" s="22">
        <v>45646</v>
      </c>
      <c r="W48" s="22"/>
      <c r="X48" s="20">
        <v>70</v>
      </c>
      <c r="Y48" s="20" t="s">
        <v>291</v>
      </c>
      <c r="Z48" s="24">
        <v>86416</v>
      </c>
      <c r="AA48" s="24">
        <v>86416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0"/>
      <c r="AI48" s="20"/>
      <c r="AJ48" s="20"/>
      <c r="AK48" s="20" t="s">
        <v>294</v>
      </c>
      <c r="AL48" s="24">
        <v>0</v>
      </c>
      <c r="AM48" s="24">
        <v>86416</v>
      </c>
      <c r="AN48" s="24">
        <v>0</v>
      </c>
      <c r="AO48" s="20"/>
      <c r="AP48" s="20"/>
      <c r="AQ48" s="20"/>
      <c r="AR48" s="20" t="s">
        <v>250</v>
      </c>
      <c r="AS48" s="20"/>
      <c r="AT48" s="20" t="s">
        <v>296</v>
      </c>
      <c r="AU48" s="24">
        <v>86416</v>
      </c>
      <c r="AV48" s="24">
        <v>0</v>
      </c>
      <c r="AW48" s="24">
        <v>0</v>
      </c>
      <c r="AX48" s="24">
        <v>0</v>
      </c>
      <c r="AY48" s="24">
        <v>0</v>
      </c>
      <c r="AZ48" s="24">
        <v>0</v>
      </c>
      <c r="BA48" s="24">
        <v>0</v>
      </c>
      <c r="BB48" s="24">
        <v>0</v>
      </c>
      <c r="BC48" s="24">
        <v>0</v>
      </c>
      <c r="BD48" s="24">
        <v>0</v>
      </c>
      <c r="BE48" s="24">
        <v>0</v>
      </c>
      <c r="BF48" s="20"/>
      <c r="BG48" s="22"/>
      <c r="BH48" s="20"/>
      <c r="BI48" s="24">
        <v>0</v>
      </c>
      <c r="BJ48" s="24">
        <v>0</v>
      </c>
      <c r="BK48" s="24">
        <v>0</v>
      </c>
      <c r="BL48" s="20"/>
      <c r="BM48" s="22"/>
      <c r="BN48" s="20"/>
      <c r="BO48" s="24">
        <v>0</v>
      </c>
      <c r="BP48" s="24">
        <v>86416</v>
      </c>
      <c r="BQ48" s="24">
        <v>0</v>
      </c>
      <c r="BR48" s="20">
        <v>2201583931</v>
      </c>
      <c r="BS48" s="22">
        <v>45686</v>
      </c>
      <c r="BT48" s="20" t="s">
        <v>392</v>
      </c>
      <c r="BU48" s="24">
        <v>680350</v>
      </c>
    </row>
    <row r="49" spans="1:73" x14ac:dyDescent="0.35">
      <c r="A49" s="19">
        <v>891401777</v>
      </c>
      <c r="B49" s="19" t="s">
        <v>242</v>
      </c>
      <c r="C49" s="19"/>
      <c r="D49" s="20" t="s">
        <v>100</v>
      </c>
      <c r="E49" s="20" t="s">
        <v>100</v>
      </c>
      <c r="F49" s="20" t="s">
        <v>313</v>
      </c>
      <c r="G49" s="21"/>
      <c r="H49" s="22">
        <v>45579</v>
      </c>
      <c r="I49" s="22">
        <v>45605</v>
      </c>
      <c r="J49" s="23">
        <v>200635</v>
      </c>
      <c r="K49" s="23">
        <v>200635</v>
      </c>
      <c r="L49" s="34" t="e">
        <v>#N/A</v>
      </c>
      <c r="M49" s="20" t="s">
        <v>390</v>
      </c>
      <c r="N49" s="24">
        <v>0</v>
      </c>
      <c r="O49" s="25"/>
      <c r="P49" s="20"/>
      <c r="Q49" s="20"/>
      <c r="R49" s="22"/>
      <c r="S49" s="20" t="s">
        <v>293</v>
      </c>
      <c r="T49" s="22">
        <v>45579</v>
      </c>
      <c r="U49" s="22">
        <v>45604</v>
      </c>
      <c r="V49" s="22">
        <v>45638</v>
      </c>
      <c r="W49" s="22"/>
      <c r="X49" s="20">
        <v>78</v>
      </c>
      <c r="Y49" s="20" t="s">
        <v>291</v>
      </c>
      <c r="Z49" s="24">
        <v>200635</v>
      </c>
      <c r="AA49" s="24">
        <v>200635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0"/>
      <c r="AI49" s="20"/>
      <c r="AJ49" s="20"/>
      <c r="AK49" s="20" t="s">
        <v>294</v>
      </c>
      <c r="AL49" s="24">
        <v>0</v>
      </c>
      <c r="AM49" s="24">
        <v>200635</v>
      </c>
      <c r="AN49" s="24">
        <v>0</v>
      </c>
      <c r="AO49" s="20"/>
      <c r="AP49" s="20"/>
      <c r="AQ49" s="20"/>
      <c r="AR49" s="20" t="s">
        <v>250</v>
      </c>
      <c r="AS49" s="20"/>
      <c r="AT49" s="20" t="s">
        <v>296</v>
      </c>
      <c r="AU49" s="24">
        <v>200635</v>
      </c>
      <c r="AV49" s="24">
        <v>0</v>
      </c>
      <c r="AW49" s="24">
        <v>0</v>
      </c>
      <c r="AX49" s="24">
        <v>0</v>
      </c>
      <c r="AY49" s="24">
        <v>0</v>
      </c>
      <c r="AZ49" s="24">
        <v>0</v>
      </c>
      <c r="BA49" s="24">
        <v>0</v>
      </c>
      <c r="BB49" s="24">
        <v>0</v>
      </c>
      <c r="BC49" s="24">
        <v>0</v>
      </c>
      <c r="BD49" s="24">
        <v>0</v>
      </c>
      <c r="BE49" s="24">
        <v>0</v>
      </c>
      <c r="BF49" s="20"/>
      <c r="BG49" s="22"/>
      <c r="BH49" s="20"/>
      <c r="BI49" s="24">
        <v>0</v>
      </c>
      <c r="BJ49" s="24">
        <v>0</v>
      </c>
      <c r="BK49" s="24">
        <v>0</v>
      </c>
      <c r="BL49" s="20"/>
      <c r="BM49" s="22"/>
      <c r="BN49" s="20"/>
      <c r="BO49" s="24">
        <v>0</v>
      </c>
      <c r="BP49" s="24">
        <v>200635</v>
      </c>
      <c r="BQ49" s="24">
        <v>0</v>
      </c>
      <c r="BR49" s="20">
        <v>2201583931</v>
      </c>
      <c r="BS49" s="22">
        <v>45686</v>
      </c>
      <c r="BT49" s="20" t="s">
        <v>392</v>
      </c>
      <c r="BU49" s="24">
        <v>680350</v>
      </c>
    </row>
    <row r="50" spans="1:73" x14ac:dyDescent="0.35">
      <c r="A50" s="19">
        <v>891401777</v>
      </c>
      <c r="B50" s="19" t="s">
        <v>242</v>
      </c>
      <c r="C50" s="19"/>
      <c r="D50" s="20" t="s">
        <v>102</v>
      </c>
      <c r="E50" s="20" t="s">
        <v>102</v>
      </c>
      <c r="F50" s="20" t="s">
        <v>309</v>
      </c>
      <c r="G50" s="21"/>
      <c r="H50" s="22">
        <v>45605</v>
      </c>
      <c r="I50" s="22">
        <v>45632</v>
      </c>
      <c r="J50" s="23">
        <v>85400</v>
      </c>
      <c r="K50" s="23">
        <v>85400</v>
      </c>
      <c r="L50" s="34" t="e">
        <v>#N/A</v>
      </c>
      <c r="M50" s="20" t="s">
        <v>390</v>
      </c>
      <c r="N50" s="24">
        <v>0</v>
      </c>
      <c r="O50" s="25"/>
      <c r="P50" s="20"/>
      <c r="Q50" s="20"/>
      <c r="R50" s="22"/>
      <c r="S50" s="20" t="s">
        <v>293</v>
      </c>
      <c r="T50" s="22">
        <v>45605</v>
      </c>
      <c r="U50" s="22">
        <v>45632</v>
      </c>
      <c r="V50" s="22">
        <v>45646</v>
      </c>
      <c r="W50" s="22"/>
      <c r="X50" s="20">
        <v>70</v>
      </c>
      <c r="Y50" s="20" t="s">
        <v>291</v>
      </c>
      <c r="Z50" s="24">
        <v>85400</v>
      </c>
      <c r="AA50" s="24">
        <v>85400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0"/>
      <c r="AI50" s="20"/>
      <c r="AJ50" s="20"/>
      <c r="AK50" s="20" t="s">
        <v>294</v>
      </c>
      <c r="AL50" s="24">
        <v>0</v>
      </c>
      <c r="AM50" s="24">
        <v>85400</v>
      </c>
      <c r="AN50" s="24">
        <v>0</v>
      </c>
      <c r="AO50" s="20"/>
      <c r="AP50" s="20"/>
      <c r="AQ50" s="20"/>
      <c r="AR50" s="20" t="s">
        <v>250</v>
      </c>
      <c r="AS50" s="20"/>
      <c r="AT50" s="20" t="s">
        <v>296</v>
      </c>
      <c r="AU50" s="24">
        <v>85400</v>
      </c>
      <c r="AV50" s="24">
        <v>0</v>
      </c>
      <c r="AW50" s="24">
        <v>0</v>
      </c>
      <c r="AX50" s="24">
        <v>0</v>
      </c>
      <c r="AY50" s="24">
        <v>0</v>
      </c>
      <c r="AZ50" s="24">
        <v>0</v>
      </c>
      <c r="BA50" s="24">
        <v>0</v>
      </c>
      <c r="BB50" s="24">
        <v>0</v>
      </c>
      <c r="BC50" s="24">
        <v>0</v>
      </c>
      <c r="BD50" s="24">
        <v>0</v>
      </c>
      <c r="BE50" s="24">
        <v>0</v>
      </c>
      <c r="BF50" s="20"/>
      <c r="BG50" s="22"/>
      <c r="BH50" s="20"/>
      <c r="BI50" s="24">
        <v>0</v>
      </c>
      <c r="BJ50" s="24">
        <v>0</v>
      </c>
      <c r="BK50" s="24">
        <v>0</v>
      </c>
      <c r="BL50" s="20"/>
      <c r="BM50" s="22"/>
      <c r="BN50" s="20"/>
      <c r="BO50" s="24">
        <v>0</v>
      </c>
      <c r="BP50" s="24">
        <v>85400</v>
      </c>
      <c r="BQ50" s="24">
        <v>0</v>
      </c>
      <c r="BR50" s="20">
        <v>2201583931</v>
      </c>
      <c r="BS50" s="22">
        <v>45686</v>
      </c>
      <c r="BT50" s="20" t="s">
        <v>392</v>
      </c>
      <c r="BU50" s="24">
        <v>680350</v>
      </c>
    </row>
    <row r="51" spans="1:73" x14ac:dyDescent="0.35">
      <c r="A51" s="19">
        <v>891401777</v>
      </c>
      <c r="B51" s="19" t="s">
        <v>242</v>
      </c>
      <c r="C51" s="19"/>
      <c r="D51" s="20" t="s">
        <v>104</v>
      </c>
      <c r="E51" s="20" t="s">
        <v>104</v>
      </c>
      <c r="F51" s="20" t="s">
        <v>310</v>
      </c>
      <c r="G51" s="21"/>
      <c r="H51" s="22">
        <v>45606</v>
      </c>
      <c r="I51" s="22">
        <v>45632</v>
      </c>
      <c r="J51" s="23">
        <v>208033</v>
      </c>
      <c r="K51" s="23">
        <v>208033</v>
      </c>
      <c r="L51" s="34" t="e">
        <v>#N/A</v>
      </c>
      <c r="M51" s="20" t="s">
        <v>390</v>
      </c>
      <c r="N51" s="24">
        <v>0</v>
      </c>
      <c r="O51" s="25"/>
      <c r="P51" s="20"/>
      <c r="Q51" s="20"/>
      <c r="R51" s="22"/>
      <c r="S51" s="20" t="s">
        <v>293</v>
      </c>
      <c r="T51" s="22">
        <v>45606</v>
      </c>
      <c r="U51" s="22">
        <v>45632</v>
      </c>
      <c r="V51" s="22">
        <v>45646</v>
      </c>
      <c r="W51" s="22"/>
      <c r="X51" s="20">
        <v>70</v>
      </c>
      <c r="Y51" s="20" t="s">
        <v>291</v>
      </c>
      <c r="Z51" s="24">
        <v>208033</v>
      </c>
      <c r="AA51" s="24">
        <v>208033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0"/>
      <c r="AI51" s="20"/>
      <c r="AJ51" s="20"/>
      <c r="AK51" s="20" t="s">
        <v>294</v>
      </c>
      <c r="AL51" s="24">
        <v>0</v>
      </c>
      <c r="AM51" s="24">
        <v>208033</v>
      </c>
      <c r="AN51" s="24">
        <v>0</v>
      </c>
      <c r="AO51" s="20"/>
      <c r="AP51" s="20"/>
      <c r="AQ51" s="20"/>
      <c r="AR51" s="20" t="s">
        <v>250</v>
      </c>
      <c r="AS51" s="20"/>
      <c r="AT51" s="20" t="s">
        <v>296</v>
      </c>
      <c r="AU51" s="24">
        <v>208033</v>
      </c>
      <c r="AV51" s="24">
        <v>0</v>
      </c>
      <c r="AW51" s="24">
        <v>0</v>
      </c>
      <c r="AX51" s="24">
        <v>0</v>
      </c>
      <c r="AY51" s="24">
        <v>0</v>
      </c>
      <c r="AZ51" s="24">
        <v>0</v>
      </c>
      <c r="BA51" s="24">
        <v>0</v>
      </c>
      <c r="BB51" s="24">
        <v>0</v>
      </c>
      <c r="BC51" s="24">
        <v>0</v>
      </c>
      <c r="BD51" s="24">
        <v>0</v>
      </c>
      <c r="BE51" s="24">
        <v>0</v>
      </c>
      <c r="BF51" s="20"/>
      <c r="BG51" s="22"/>
      <c r="BH51" s="20"/>
      <c r="BI51" s="24">
        <v>0</v>
      </c>
      <c r="BJ51" s="24">
        <v>0</v>
      </c>
      <c r="BK51" s="24">
        <v>0</v>
      </c>
      <c r="BL51" s="20"/>
      <c r="BM51" s="22"/>
      <c r="BN51" s="20"/>
      <c r="BO51" s="24">
        <v>0</v>
      </c>
      <c r="BP51" s="24">
        <v>208033</v>
      </c>
      <c r="BQ51" s="24">
        <v>0</v>
      </c>
      <c r="BR51" s="20">
        <v>2201583931</v>
      </c>
      <c r="BS51" s="22">
        <v>45686</v>
      </c>
      <c r="BT51" s="20" t="s">
        <v>392</v>
      </c>
      <c r="BU51" s="24">
        <v>680350</v>
      </c>
    </row>
    <row r="52" spans="1:73" x14ac:dyDescent="0.35">
      <c r="A52" s="19">
        <v>891401777</v>
      </c>
      <c r="B52" s="19" t="s">
        <v>242</v>
      </c>
      <c r="C52" s="19"/>
      <c r="D52" s="20" t="s">
        <v>106</v>
      </c>
      <c r="E52" s="20" t="s">
        <v>106</v>
      </c>
      <c r="F52" s="20" t="s">
        <v>311</v>
      </c>
      <c r="G52" s="21"/>
      <c r="H52" s="22">
        <v>45607</v>
      </c>
      <c r="I52" s="22">
        <v>45632</v>
      </c>
      <c r="J52" s="23">
        <v>99866</v>
      </c>
      <c r="K52" s="23">
        <v>99866</v>
      </c>
      <c r="L52" s="34" t="e">
        <v>#N/A</v>
      </c>
      <c r="M52" s="20" t="s">
        <v>390</v>
      </c>
      <c r="N52" s="24">
        <v>0</v>
      </c>
      <c r="O52" s="25"/>
      <c r="P52" s="20"/>
      <c r="Q52" s="20"/>
      <c r="R52" s="22"/>
      <c r="S52" s="20" t="s">
        <v>293</v>
      </c>
      <c r="T52" s="22">
        <v>45607</v>
      </c>
      <c r="U52" s="22">
        <v>45632</v>
      </c>
      <c r="V52" s="22">
        <v>45646</v>
      </c>
      <c r="W52" s="22"/>
      <c r="X52" s="20">
        <v>70</v>
      </c>
      <c r="Y52" s="20" t="s">
        <v>291</v>
      </c>
      <c r="Z52" s="24">
        <v>99866</v>
      </c>
      <c r="AA52" s="24">
        <v>99866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0"/>
      <c r="AI52" s="20"/>
      <c r="AJ52" s="20"/>
      <c r="AK52" s="20" t="s">
        <v>294</v>
      </c>
      <c r="AL52" s="24">
        <v>0</v>
      </c>
      <c r="AM52" s="24">
        <v>99866</v>
      </c>
      <c r="AN52" s="24">
        <v>0</v>
      </c>
      <c r="AO52" s="20"/>
      <c r="AP52" s="20"/>
      <c r="AQ52" s="20"/>
      <c r="AR52" s="20" t="s">
        <v>250</v>
      </c>
      <c r="AS52" s="20"/>
      <c r="AT52" s="20" t="s">
        <v>296</v>
      </c>
      <c r="AU52" s="24">
        <v>99866</v>
      </c>
      <c r="AV52" s="24">
        <v>0</v>
      </c>
      <c r="AW52" s="24">
        <v>0</v>
      </c>
      <c r="AX52" s="24">
        <v>0</v>
      </c>
      <c r="AY52" s="24">
        <v>0</v>
      </c>
      <c r="AZ52" s="24">
        <v>0</v>
      </c>
      <c r="BA52" s="24">
        <v>0</v>
      </c>
      <c r="BB52" s="24">
        <v>0</v>
      </c>
      <c r="BC52" s="24">
        <v>0</v>
      </c>
      <c r="BD52" s="24">
        <v>0</v>
      </c>
      <c r="BE52" s="24">
        <v>0</v>
      </c>
      <c r="BF52" s="20"/>
      <c r="BG52" s="22"/>
      <c r="BH52" s="20"/>
      <c r="BI52" s="24">
        <v>0</v>
      </c>
      <c r="BJ52" s="24">
        <v>0</v>
      </c>
      <c r="BK52" s="24">
        <v>0</v>
      </c>
      <c r="BL52" s="20"/>
      <c r="BM52" s="22"/>
      <c r="BN52" s="20"/>
      <c r="BO52" s="24">
        <v>0</v>
      </c>
      <c r="BP52" s="24">
        <v>99866</v>
      </c>
      <c r="BQ52" s="24">
        <v>0</v>
      </c>
      <c r="BR52" s="20">
        <v>2201583931</v>
      </c>
      <c r="BS52" s="22">
        <v>45686</v>
      </c>
      <c r="BT52" s="20" t="s">
        <v>392</v>
      </c>
      <c r="BU52" s="24">
        <v>680350</v>
      </c>
    </row>
    <row r="53" spans="1:73" x14ac:dyDescent="0.35">
      <c r="A53" s="19">
        <v>891401777</v>
      </c>
      <c r="B53" s="19" t="s">
        <v>242</v>
      </c>
      <c r="C53" s="19"/>
      <c r="D53" s="20" t="s">
        <v>128</v>
      </c>
      <c r="E53" s="20" t="s">
        <v>128</v>
      </c>
      <c r="F53" s="20" t="s">
        <v>272</v>
      </c>
      <c r="G53" s="21"/>
      <c r="H53" s="22">
        <v>44909</v>
      </c>
      <c r="I53" s="22">
        <v>44932</v>
      </c>
      <c r="J53" s="23">
        <v>169</v>
      </c>
      <c r="K53" s="23">
        <v>169</v>
      </c>
      <c r="L53" s="34" t="s">
        <v>389</v>
      </c>
      <c r="M53" s="20" t="s">
        <v>244</v>
      </c>
      <c r="N53" s="24">
        <v>0</v>
      </c>
      <c r="O53" s="25"/>
      <c r="P53" s="20"/>
      <c r="Q53" s="20"/>
      <c r="R53" s="22"/>
      <c r="S53" s="20" t="s">
        <v>245</v>
      </c>
      <c r="T53" s="22">
        <v>44909</v>
      </c>
      <c r="U53" s="22">
        <v>44943</v>
      </c>
      <c r="V53" s="22">
        <v>44943</v>
      </c>
      <c r="W53" s="22">
        <v>44950</v>
      </c>
      <c r="X53" s="20">
        <v>766</v>
      </c>
      <c r="Y53" s="20" t="s">
        <v>259</v>
      </c>
      <c r="Z53" s="24">
        <v>56802</v>
      </c>
      <c r="AA53" s="24">
        <v>56802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56802</v>
      </c>
      <c r="AH53" s="20"/>
      <c r="AI53" s="20" t="s">
        <v>273</v>
      </c>
      <c r="AJ53" s="20" t="s">
        <v>274</v>
      </c>
      <c r="AK53" s="20"/>
      <c r="AL53" s="24">
        <v>0</v>
      </c>
      <c r="AM53" s="24">
        <v>0</v>
      </c>
      <c r="AN53" s="24">
        <v>56802</v>
      </c>
      <c r="AO53" s="20" t="s">
        <v>215</v>
      </c>
      <c r="AP53" s="20" t="s">
        <v>275</v>
      </c>
      <c r="AQ53" s="20" t="s">
        <v>257</v>
      </c>
      <c r="AR53" s="20"/>
      <c r="AS53" s="20" t="s">
        <v>270</v>
      </c>
      <c r="AT53" s="20" t="s">
        <v>271</v>
      </c>
      <c r="AU53" s="24">
        <v>0</v>
      </c>
      <c r="AV53" s="24">
        <v>169</v>
      </c>
      <c r="AW53" s="24">
        <v>0</v>
      </c>
      <c r="AX53" s="24">
        <v>0</v>
      </c>
      <c r="AY53" s="24">
        <v>0</v>
      </c>
      <c r="AZ53" s="24">
        <v>0</v>
      </c>
      <c r="BA53" s="24">
        <v>0</v>
      </c>
      <c r="BB53" s="24">
        <v>0</v>
      </c>
      <c r="BC53" s="24">
        <v>0</v>
      </c>
      <c r="BD53" s="24">
        <v>0</v>
      </c>
      <c r="BE53" s="24">
        <v>0</v>
      </c>
      <c r="BF53" s="20"/>
      <c r="BG53" s="22"/>
      <c r="BH53" s="20"/>
      <c r="BI53" s="24">
        <v>0</v>
      </c>
      <c r="BJ53" s="24">
        <v>0</v>
      </c>
      <c r="BK53" s="24">
        <v>0</v>
      </c>
      <c r="BL53" s="20"/>
      <c r="BM53" s="22"/>
      <c r="BN53" s="20"/>
      <c r="BO53" s="24">
        <v>0</v>
      </c>
      <c r="BP53" s="24">
        <v>0</v>
      </c>
      <c r="BQ53" s="24">
        <v>0</v>
      </c>
      <c r="BR53" s="20"/>
      <c r="BS53" s="22"/>
      <c r="BT53" s="20"/>
      <c r="BU53" s="24">
        <v>0</v>
      </c>
    </row>
    <row r="54" spans="1:73" x14ac:dyDescent="0.35">
      <c r="A54" s="19">
        <v>891401777</v>
      </c>
      <c r="B54" s="19" t="s">
        <v>242</v>
      </c>
      <c r="C54" s="19"/>
      <c r="D54" s="20" t="s">
        <v>158</v>
      </c>
      <c r="E54" s="20" t="s">
        <v>158</v>
      </c>
      <c r="F54" s="20" t="s">
        <v>266</v>
      </c>
      <c r="G54" s="21"/>
      <c r="H54" s="22">
        <v>44997</v>
      </c>
      <c r="I54" s="22">
        <v>45018</v>
      </c>
      <c r="J54" s="23">
        <v>77564</v>
      </c>
      <c r="K54" s="23">
        <v>77564</v>
      </c>
      <c r="L54" s="34" t="s">
        <v>389</v>
      </c>
      <c r="M54" s="20" t="s">
        <v>244</v>
      </c>
      <c r="N54" s="24">
        <v>0</v>
      </c>
      <c r="O54" s="25"/>
      <c r="P54" s="20"/>
      <c r="Q54" s="20"/>
      <c r="R54" s="22"/>
      <c r="S54" s="20" t="s">
        <v>245</v>
      </c>
      <c r="T54" s="22">
        <v>44997</v>
      </c>
      <c r="U54" s="22">
        <v>45020</v>
      </c>
      <c r="V54" s="22">
        <v>45020</v>
      </c>
      <c r="W54" s="22">
        <v>45030</v>
      </c>
      <c r="X54" s="20">
        <v>686</v>
      </c>
      <c r="Y54" s="20" t="s">
        <v>259</v>
      </c>
      <c r="Z54" s="24">
        <v>77564</v>
      </c>
      <c r="AA54" s="24">
        <v>77564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77564</v>
      </c>
      <c r="AH54" s="20"/>
      <c r="AI54" s="20" t="s">
        <v>267</v>
      </c>
      <c r="AJ54" s="20" t="s">
        <v>268</v>
      </c>
      <c r="AK54" s="20"/>
      <c r="AL54" s="24">
        <v>0</v>
      </c>
      <c r="AM54" s="24">
        <v>0</v>
      </c>
      <c r="AN54" s="24">
        <v>77564</v>
      </c>
      <c r="AO54" s="20" t="s">
        <v>215</v>
      </c>
      <c r="AP54" s="20" t="s">
        <v>269</v>
      </c>
      <c r="AQ54" s="20" t="s">
        <v>262</v>
      </c>
      <c r="AR54" s="20"/>
      <c r="AS54" s="20" t="s">
        <v>270</v>
      </c>
      <c r="AT54" s="20" t="s">
        <v>271</v>
      </c>
      <c r="AU54" s="24">
        <v>0</v>
      </c>
      <c r="AV54" s="24">
        <v>77564</v>
      </c>
      <c r="AW54" s="24">
        <v>0</v>
      </c>
      <c r="AX54" s="24">
        <v>0</v>
      </c>
      <c r="AY54" s="24">
        <v>0</v>
      </c>
      <c r="AZ54" s="24">
        <v>0</v>
      </c>
      <c r="BA54" s="24">
        <v>0</v>
      </c>
      <c r="BB54" s="24">
        <v>0</v>
      </c>
      <c r="BC54" s="24">
        <v>0</v>
      </c>
      <c r="BD54" s="24">
        <v>0</v>
      </c>
      <c r="BE54" s="24">
        <v>0</v>
      </c>
      <c r="BF54" s="20"/>
      <c r="BG54" s="22"/>
      <c r="BH54" s="20"/>
      <c r="BI54" s="24">
        <v>0</v>
      </c>
      <c r="BJ54" s="24">
        <v>0</v>
      </c>
      <c r="BK54" s="24">
        <v>0</v>
      </c>
      <c r="BL54" s="20"/>
      <c r="BM54" s="22"/>
      <c r="BN54" s="20"/>
      <c r="BO54" s="24">
        <v>0</v>
      </c>
      <c r="BP54" s="24">
        <v>0</v>
      </c>
      <c r="BQ54" s="24">
        <v>0</v>
      </c>
      <c r="BR54" s="20"/>
      <c r="BS54" s="22"/>
      <c r="BT54" s="20"/>
      <c r="BU54" s="24">
        <v>0</v>
      </c>
    </row>
    <row r="55" spans="1:73" x14ac:dyDescent="0.35">
      <c r="A55" s="19">
        <v>891401777</v>
      </c>
      <c r="B55" s="19" t="s">
        <v>242</v>
      </c>
      <c r="C55" s="19"/>
      <c r="D55" s="20" t="s">
        <v>54</v>
      </c>
      <c r="E55" s="20" t="s">
        <v>54</v>
      </c>
      <c r="F55" s="20" t="s">
        <v>263</v>
      </c>
      <c r="G55" s="21"/>
      <c r="H55" s="22">
        <v>45193</v>
      </c>
      <c r="I55" s="22">
        <v>45208</v>
      </c>
      <c r="J55" s="23">
        <v>271106</v>
      </c>
      <c r="K55" s="23">
        <v>271106</v>
      </c>
      <c r="L55" s="34" t="s">
        <v>389</v>
      </c>
      <c r="M55" s="20" t="s">
        <v>244</v>
      </c>
      <c r="N55" s="24">
        <v>0</v>
      </c>
      <c r="O55" s="25"/>
      <c r="P55" s="20"/>
      <c r="Q55" s="20"/>
      <c r="R55" s="22"/>
      <c r="S55" s="20" t="s">
        <v>245</v>
      </c>
      <c r="T55" s="22">
        <v>45193</v>
      </c>
      <c r="U55" s="22">
        <v>45208</v>
      </c>
      <c r="V55" s="22"/>
      <c r="W55" s="22">
        <v>45211</v>
      </c>
      <c r="X55" s="20">
        <v>505</v>
      </c>
      <c r="Y55" s="20" t="s">
        <v>259</v>
      </c>
      <c r="Z55" s="24">
        <v>271106</v>
      </c>
      <c r="AA55" s="24">
        <v>271106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271106</v>
      </c>
      <c r="AH55" s="20"/>
      <c r="AI55" s="20" t="s">
        <v>264</v>
      </c>
      <c r="AJ55" s="20"/>
      <c r="AK55" s="20"/>
      <c r="AL55" s="24">
        <v>0</v>
      </c>
      <c r="AM55" s="24">
        <v>0</v>
      </c>
      <c r="AN55" s="24">
        <v>271106</v>
      </c>
      <c r="AO55" s="20" t="s">
        <v>215</v>
      </c>
      <c r="AP55" s="20" t="s">
        <v>265</v>
      </c>
      <c r="AQ55" s="20" t="s">
        <v>249</v>
      </c>
      <c r="AR55" s="20" t="s">
        <v>250</v>
      </c>
      <c r="AS55" s="20" t="s">
        <v>250</v>
      </c>
      <c r="AT55" s="20"/>
      <c r="AU55" s="24">
        <v>0</v>
      </c>
      <c r="AV55" s="24">
        <v>271106</v>
      </c>
      <c r="AW55" s="24">
        <v>0</v>
      </c>
      <c r="AX55" s="24">
        <v>0</v>
      </c>
      <c r="AY55" s="24">
        <v>0</v>
      </c>
      <c r="AZ55" s="24">
        <v>0</v>
      </c>
      <c r="BA55" s="24">
        <v>0</v>
      </c>
      <c r="BB55" s="24">
        <v>0</v>
      </c>
      <c r="BC55" s="24">
        <v>0</v>
      </c>
      <c r="BD55" s="24">
        <v>0</v>
      </c>
      <c r="BE55" s="24">
        <v>0</v>
      </c>
      <c r="BF55" s="20"/>
      <c r="BG55" s="22"/>
      <c r="BH55" s="20"/>
      <c r="BI55" s="24">
        <v>0</v>
      </c>
      <c r="BJ55" s="24">
        <v>0</v>
      </c>
      <c r="BK55" s="24">
        <v>0</v>
      </c>
      <c r="BL55" s="20"/>
      <c r="BM55" s="22"/>
      <c r="BN55" s="20"/>
      <c r="BO55" s="24">
        <v>0</v>
      </c>
      <c r="BP55" s="24">
        <v>0</v>
      </c>
      <c r="BQ55" s="24">
        <v>0</v>
      </c>
      <c r="BR55" s="20"/>
      <c r="BS55" s="22"/>
      <c r="BT55" s="20"/>
      <c r="BU55" s="24">
        <v>0</v>
      </c>
    </row>
    <row r="56" spans="1:73" x14ac:dyDescent="0.35">
      <c r="A56" s="19">
        <v>891401777</v>
      </c>
      <c r="B56" s="19" t="s">
        <v>242</v>
      </c>
      <c r="C56" s="19"/>
      <c r="D56" s="20" t="s">
        <v>62</v>
      </c>
      <c r="E56" s="20" t="s">
        <v>62</v>
      </c>
      <c r="F56" s="20" t="s">
        <v>258</v>
      </c>
      <c r="G56" s="21"/>
      <c r="H56" s="22">
        <v>45238</v>
      </c>
      <c r="I56" s="22">
        <v>45269</v>
      </c>
      <c r="J56" s="23">
        <v>190359</v>
      </c>
      <c r="K56" s="23">
        <v>190359</v>
      </c>
      <c r="L56" s="34" t="s">
        <v>389</v>
      </c>
      <c r="M56" s="20" t="s">
        <v>244</v>
      </c>
      <c r="N56" s="24">
        <v>0</v>
      </c>
      <c r="O56" s="25"/>
      <c r="P56" s="20"/>
      <c r="Q56" s="20"/>
      <c r="R56" s="22"/>
      <c r="S56" s="20" t="s">
        <v>245</v>
      </c>
      <c r="T56" s="22">
        <v>45238</v>
      </c>
      <c r="U56" s="22">
        <v>45272</v>
      </c>
      <c r="V56" s="22"/>
      <c r="W56" s="22">
        <v>45274</v>
      </c>
      <c r="X56" s="20">
        <v>442</v>
      </c>
      <c r="Y56" s="20" t="s">
        <v>259</v>
      </c>
      <c r="Z56" s="24">
        <v>190359</v>
      </c>
      <c r="AA56" s="24">
        <v>190359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190359</v>
      </c>
      <c r="AH56" s="20"/>
      <c r="AI56" s="20" t="s">
        <v>260</v>
      </c>
      <c r="AJ56" s="20"/>
      <c r="AK56" s="20"/>
      <c r="AL56" s="24">
        <v>0</v>
      </c>
      <c r="AM56" s="24">
        <v>0</v>
      </c>
      <c r="AN56" s="24">
        <v>190359</v>
      </c>
      <c r="AO56" s="20" t="s">
        <v>215</v>
      </c>
      <c r="AP56" s="20" t="s">
        <v>261</v>
      </c>
      <c r="AQ56" s="20" t="s">
        <v>262</v>
      </c>
      <c r="AR56" s="20" t="s">
        <v>250</v>
      </c>
      <c r="AS56" s="20" t="s">
        <v>250</v>
      </c>
      <c r="AT56" s="20"/>
      <c r="AU56" s="24">
        <v>0</v>
      </c>
      <c r="AV56" s="24">
        <v>190359</v>
      </c>
      <c r="AW56" s="24">
        <v>0</v>
      </c>
      <c r="AX56" s="24">
        <v>0</v>
      </c>
      <c r="AY56" s="24">
        <v>0</v>
      </c>
      <c r="AZ56" s="24">
        <v>0</v>
      </c>
      <c r="BA56" s="24">
        <v>0</v>
      </c>
      <c r="BB56" s="24">
        <v>0</v>
      </c>
      <c r="BC56" s="24">
        <v>0</v>
      </c>
      <c r="BD56" s="24">
        <v>0</v>
      </c>
      <c r="BE56" s="24">
        <v>0</v>
      </c>
      <c r="BF56" s="20"/>
      <c r="BG56" s="22"/>
      <c r="BH56" s="20"/>
      <c r="BI56" s="24">
        <v>0</v>
      </c>
      <c r="BJ56" s="24">
        <v>0</v>
      </c>
      <c r="BK56" s="24">
        <v>0</v>
      </c>
      <c r="BL56" s="20"/>
      <c r="BM56" s="22"/>
      <c r="BN56" s="20"/>
      <c r="BO56" s="24">
        <v>0</v>
      </c>
      <c r="BP56" s="24">
        <v>0</v>
      </c>
      <c r="BQ56" s="24">
        <v>0</v>
      </c>
      <c r="BR56" s="20"/>
      <c r="BS56" s="22"/>
      <c r="BT56" s="20"/>
      <c r="BU56" s="24">
        <v>0</v>
      </c>
    </row>
    <row r="57" spans="1:73" x14ac:dyDescent="0.35">
      <c r="A57" s="19">
        <v>891401777</v>
      </c>
      <c r="B57" s="19" t="s">
        <v>242</v>
      </c>
      <c r="C57" s="19"/>
      <c r="D57" s="20" t="s">
        <v>65</v>
      </c>
      <c r="E57" s="20" t="s">
        <v>65</v>
      </c>
      <c r="F57" s="20" t="s">
        <v>254</v>
      </c>
      <c r="G57" s="21"/>
      <c r="H57" s="22">
        <v>45375</v>
      </c>
      <c r="I57" s="22">
        <v>45387</v>
      </c>
      <c r="J57" s="23">
        <v>105773</v>
      </c>
      <c r="K57" s="23">
        <v>7753</v>
      </c>
      <c r="L57" s="34" t="s">
        <v>389</v>
      </c>
      <c r="M57" s="20" t="s">
        <v>244</v>
      </c>
      <c r="N57" s="24">
        <v>0</v>
      </c>
      <c r="O57" s="25"/>
      <c r="P57" s="20"/>
      <c r="Q57" s="20"/>
      <c r="R57" s="22"/>
      <c r="S57" s="20" t="s">
        <v>245</v>
      </c>
      <c r="T57" s="22">
        <v>45375</v>
      </c>
      <c r="U57" s="22">
        <v>45387</v>
      </c>
      <c r="V57" s="22"/>
      <c r="W57" s="22">
        <v>45391</v>
      </c>
      <c r="X57" s="20">
        <v>325</v>
      </c>
      <c r="Y57" s="20" t="s">
        <v>246</v>
      </c>
      <c r="Z57" s="24">
        <v>105773</v>
      </c>
      <c r="AA57" s="24">
        <v>105773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105773</v>
      </c>
      <c r="AH57" s="20"/>
      <c r="AI57" s="20" t="s">
        <v>255</v>
      </c>
      <c r="AJ57" s="20"/>
      <c r="AK57" s="20"/>
      <c r="AL57" s="24">
        <v>0</v>
      </c>
      <c r="AM57" s="24">
        <v>0</v>
      </c>
      <c r="AN57" s="24">
        <v>105773</v>
      </c>
      <c r="AO57" s="20" t="s">
        <v>215</v>
      </c>
      <c r="AP57" s="20" t="s">
        <v>256</v>
      </c>
      <c r="AQ57" s="20" t="s">
        <v>257</v>
      </c>
      <c r="AR57" s="20" t="s">
        <v>250</v>
      </c>
      <c r="AS57" s="20" t="s">
        <v>250</v>
      </c>
      <c r="AT57" s="20"/>
      <c r="AU57" s="24">
        <v>0</v>
      </c>
      <c r="AV57" s="24">
        <v>7753</v>
      </c>
      <c r="AW57" s="24">
        <v>0</v>
      </c>
      <c r="AX57" s="24">
        <v>0</v>
      </c>
      <c r="AY57" s="24">
        <v>0</v>
      </c>
      <c r="AZ57" s="24">
        <v>0</v>
      </c>
      <c r="BA57" s="24">
        <v>0</v>
      </c>
      <c r="BB57" s="24">
        <v>0</v>
      </c>
      <c r="BC57" s="24">
        <v>0</v>
      </c>
      <c r="BD57" s="24">
        <v>0</v>
      </c>
      <c r="BE57" s="24">
        <v>0</v>
      </c>
      <c r="BF57" s="20"/>
      <c r="BG57" s="22"/>
      <c r="BH57" s="20"/>
      <c r="BI57" s="24">
        <v>0</v>
      </c>
      <c r="BJ57" s="24">
        <v>0</v>
      </c>
      <c r="BK57" s="24">
        <v>0</v>
      </c>
      <c r="BL57" s="20"/>
      <c r="BM57" s="22"/>
      <c r="BN57" s="20"/>
      <c r="BO57" s="24">
        <v>0</v>
      </c>
      <c r="BP57" s="24">
        <v>0</v>
      </c>
      <c r="BQ57" s="24">
        <v>0</v>
      </c>
      <c r="BR57" s="20"/>
      <c r="BS57" s="22"/>
      <c r="BT57" s="20"/>
      <c r="BU57" s="24">
        <v>0</v>
      </c>
    </row>
    <row r="58" spans="1:73" x14ac:dyDescent="0.35">
      <c r="A58" s="19">
        <v>891401777</v>
      </c>
      <c r="B58" s="19" t="s">
        <v>242</v>
      </c>
      <c r="C58" s="19"/>
      <c r="D58" s="20" t="s">
        <v>73</v>
      </c>
      <c r="E58" s="20" t="s">
        <v>73</v>
      </c>
      <c r="F58" s="20" t="s">
        <v>251</v>
      </c>
      <c r="G58" s="21"/>
      <c r="H58" s="22">
        <v>45418</v>
      </c>
      <c r="I58" s="22">
        <v>45448</v>
      </c>
      <c r="J58" s="23">
        <v>96754</v>
      </c>
      <c r="K58" s="23">
        <v>96754</v>
      </c>
      <c r="L58" s="34" t="s">
        <v>389</v>
      </c>
      <c r="M58" s="20" t="s">
        <v>244</v>
      </c>
      <c r="N58" s="24">
        <v>0</v>
      </c>
      <c r="O58" s="25"/>
      <c r="P58" s="20"/>
      <c r="Q58" s="20"/>
      <c r="R58" s="22"/>
      <c r="S58" s="20" t="s">
        <v>245</v>
      </c>
      <c r="T58" s="22">
        <v>45418</v>
      </c>
      <c r="U58" s="22">
        <v>45448</v>
      </c>
      <c r="V58" s="22"/>
      <c r="W58" s="22">
        <v>45470</v>
      </c>
      <c r="X58" s="20">
        <v>246</v>
      </c>
      <c r="Y58" s="20" t="s">
        <v>246</v>
      </c>
      <c r="Z58" s="24">
        <v>96754</v>
      </c>
      <c r="AA58" s="24">
        <v>96754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96754</v>
      </c>
      <c r="AH58" s="20"/>
      <c r="AI58" s="20" t="s">
        <v>252</v>
      </c>
      <c r="AJ58" s="20"/>
      <c r="AK58" s="20"/>
      <c r="AL58" s="24">
        <v>0</v>
      </c>
      <c r="AM58" s="24">
        <v>0</v>
      </c>
      <c r="AN58" s="24">
        <v>96754</v>
      </c>
      <c r="AO58" s="20" t="s">
        <v>215</v>
      </c>
      <c r="AP58" s="20" t="s">
        <v>252</v>
      </c>
      <c r="AQ58" s="20" t="s">
        <v>249</v>
      </c>
      <c r="AR58" s="20" t="s">
        <v>250</v>
      </c>
      <c r="AS58" s="20" t="s">
        <v>250</v>
      </c>
      <c r="AT58" s="20"/>
      <c r="AU58" s="24">
        <v>0</v>
      </c>
      <c r="AV58" s="24">
        <v>96754</v>
      </c>
      <c r="AW58" s="24">
        <v>0</v>
      </c>
      <c r="AX58" s="24">
        <v>0</v>
      </c>
      <c r="AY58" s="24">
        <v>0</v>
      </c>
      <c r="AZ58" s="24">
        <v>0</v>
      </c>
      <c r="BA58" s="24">
        <v>0</v>
      </c>
      <c r="BB58" s="24">
        <v>0</v>
      </c>
      <c r="BC58" s="24">
        <v>0</v>
      </c>
      <c r="BD58" s="24">
        <v>0</v>
      </c>
      <c r="BE58" s="24">
        <v>0</v>
      </c>
      <c r="BF58" s="20"/>
      <c r="BG58" s="22"/>
      <c r="BH58" s="20"/>
      <c r="BI58" s="24">
        <v>0</v>
      </c>
      <c r="BJ58" s="24">
        <v>0</v>
      </c>
      <c r="BK58" s="24">
        <v>0</v>
      </c>
      <c r="BL58" s="20"/>
      <c r="BM58" s="22"/>
      <c r="BN58" s="20"/>
      <c r="BO58" s="24">
        <v>0</v>
      </c>
      <c r="BP58" s="24">
        <v>0</v>
      </c>
      <c r="BQ58" s="24">
        <v>0</v>
      </c>
      <c r="BR58" s="20"/>
      <c r="BS58" s="22"/>
      <c r="BT58" s="20"/>
      <c r="BU58" s="24">
        <v>0</v>
      </c>
    </row>
    <row r="59" spans="1:73" x14ac:dyDescent="0.35">
      <c r="A59" s="19">
        <v>891401777</v>
      </c>
      <c r="B59" s="19" t="s">
        <v>242</v>
      </c>
      <c r="C59" s="19"/>
      <c r="D59" s="20" t="s">
        <v>76</v>
      </c>
      <c r="E59" s="20" t="s">
        <v>76</v>
      </c>
      <c r="F59" s="20" t="s">
        <v>253</v>
      </c>
      <c r="G59" s="21"/>
      <c r="H59" s="22">
        <v>45423</v>
      </c>
      <c r="I59" s="22">
        <v>45448</v>
      </c>
      <c r="J59" s="23">
        <v>95356</v>
      </c>
      <c r="K59" s="23">
        <v>95356</v>
      </c>
      <c r="L59" s="34" t="s">
        <v>389</v>
      </c>
      <c r="M59" s="20" t="s">
        <v>244</v>
      </c>
      <c r="N59" s="24">
        <v>0</v>
      </c>
      <c r="O59" s="25"/>
      <c r="P59" s="20"/>
      <c r="Q59" s="20"/>
      <c r="R59" s="22"/>
      <c r="S59" s="20" t="s">
        <v>245</v>
      </c>
      <c r="T59" s="22">
        <v>45423</v>
      </c>
      <c r="U59" s="22">
        <v>45448</v>
      </c>
      <c r="V59" s="22"/>
      <c r="W59" s="22">
        <v>45470</v>
      </c>
      <c r="X59" s="20">
        <v>246</v>
      </c>
      <c r="Y59" s="20" t="s">
        <v>246</v>
      </c>
      <c r="Z59" s="24">
        <v>95356</v>
      </c>
      <c r="AA59" s="24">
        <v>95356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95356</v>
      </c>
      <c r="AH59" s="20"/>
      <c r="AI59" s="20" t="s">
        <v>252</v>
      </c>
      <c r="AJ59" s="20"/>
      <c r="AK59" s="20"/>
      <c r="AL59" s="24">
        <v>0</v>
      </c>
      <c r="AM59" s="24">
        <v>0</v>
      </c>
      <c r="AN59" s="24">
        <v>95356</v>
      </c>
      <c r="AO59" s="20" t="s">
        <v>215</v>
      </c>
      <c r="AP59" s="20" t="s">
        <v>252</v>
      </c>
      <c r="AQ59" s="20" t="s">
        <v>249</v>
      </c>
      <c r="AR59" s="20" t="s">
        <v>250</v>
      </c>
      <c r="AS59" s="20" t="s">
        <v>250</v>
      </c>
      <c r="AT59" s="20"/>
      <c r="AU59" s="24">
        <v>0</v>
      </c>
      <c r="AV59" s="24">
        <v>95356</v>
      </c>
      <c r="AW59" s="24">
        <v>0</v>
      </c>
      <c r="AX59" s="24">
        <v>0</v>
      </c>
      <c r="AY59" s="24">
        <v>0</v>
      </c>
      <c r="AZ59" s="24">
        <v>0</v>
      </c>
      <c r="BA59" s="24">
        <v>0</v>
      </c>
      <c r="BB59" s="24">
        <v>0</v>
      </c>
      <c r="BC59" s="24">
        <v>0</v>
      </c>
      <c r="BD59" s="24">
        <v>0</v>
      </c>
      <c r="BE59" s="24">
        <v>0</v>
      </c>
      <c r="BF59" s="20"/>
      <c r="BG59" s="22"/>
      <c r="BH59" s="20"/>
      <c r="BI59" s="24">
        <v>0</v>
      </c>
      <c r="BJ59" s="24">
        <v>0</v>
      </c>
      <c r="BK59" s="24">
        <v>0</v>
      </c>
      <c r="BL59" s="20"/>
      <c r="BM59" s="22"/>
      <c r="BN59" s="20"/>
      <c r="BO59" s="24">
        <v>0</v>
      </c>
      <c r="BP59" s="24">
        <v>0</v>
      </c>
      <c r="BQ59" s="24">
        <v>0</v>
      </c>
      <c r="BR59" s="20"/>
      <c r="BS59" s="22"/>
      <c r="BT59" s="20"/>
      <c r="BU59" s="24">
        <v>0</v>
      </c>
    </row>
    <row r="60" spans="1:73" x14ac:dyDescent="0.35">
      <c r="A60" s="19">
        <v>891401777</v>
      </c>
      <c r="B60" s="19" t="s">
        <v>242</v>
      </c>
      <c r="C60" s="19"/>
      <c r="D60" s="20" t="s">
        <v>88</v>
      </c>
      <c r="E60" s="20" t="s">
        <v>88</v>
      </c>
      <c r="F60" s="20" t="s">
        <v>243</v>
      </c>
      <c r="G60" s="21"/>
      <c r="H60" s="22">
        <v>45485</v>
      </c>
      <c r="I60" s="22">
        <v>45512</v>
      </c>
      <c r="J60" s="23">
        <v>121400</v>
      </c>
      <c r="K60" s="23">
        <v>121400</v>
      </c>
      <c r="L60" s="34" t="e">
        <v>#N/A</v>
      </c>
      <c r="M60" s="20" t="s">
        <v>244</v>
      </c>
      <c r="N60" s="24">
        <v>0</v>
      </c>
      <c r="O60" s="25"/>
      <c r="P60" s="20"/>
      <c r="Q60" s="20"/>
      <c r="R60" s="22"/>
      <c r="S60" s="20" t="s">
        <v>245</v>
      </c>
      <c r="T60" s="22">
        <v>45485</v>
      </c>
      <c r="U60" s="22">
        <v>45512</v>
      </c>
      <c r="V60" s="22"/>
      <c r="W60" s="22">
        <v>45533</v>
      </c>
      <c r="X60" s="20">
        <v>183</v>
      </c>
      <c r="Y60" s="20" t="s">
        <v>246</v>
      </c>
      <c r="Z60" s="24">
        <v>121400</v>
      </c>
      <c r="AA60" s="24">
        <v>121400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121400</v>
      </c>
      <c r="AH60" s="20"/>
      <c r="AI60" s="20" t="s">
        <v>247</v>
      </c>
      <c r="AJ60" s="20"/>
      <c r="AK60" s="20"/>
      <c r="AL60" s="24">
        <v>0</v>
      </c>
      <c r="AM60" s="24">
        <v>0</v>
      </c>
      <c r="AN60" s="24">
        <v>121400</v>
      </c>
      <c r="AO60" s="20" t="s">
        <v>215</v>
      </c>
      <c r="AP60" s="20" t="s">
        <v>248</v>
      </c>
      <c r="AQ60" s="20" t="s">
        <v>249</v>
      </c>
      <c r="AR60" s="20" t="s">
        <v>250</v>
      </c>
      <c r="AS60" s="20" t="s">
        <v>250</v>
      </c>
      <c r="AT60" s="20"/>
      <c r="AU60" s="24">
        <v>0</v>
      </c>
      <c r="AV60" s="24">
        <v>121400</v>
      </c>
      <c r="AW60" s="24">
        <v>0</v>
      </c>
      <c r="AX60" s="24">
        <v>0</v>
      </c>
      <c r="AY60" s="24">
        <v>0</v>
      </c>
      <c r="AZ60" s="24">
        <v>0</v>
      </c>
      <c r="BA60" s="24">
        <v>0</v>
      </c>
      <c r="BB60" s="24">
        <v>0</v>
      </c>
      <c r="BC60" s="24">
        <v>0</v>
      </c>
      <c r="BD60" s="24">
        <v>0</v>
      </c>
      <c r="BE60" s="24">
        <v>0</v>
      </c>
      <c r="BF60" s="20"/>
      <c r="BG60" s="22"/>
      <c r="BH60" s="20"/>
      <c r="BI60" s="24">
        <v>0</v>
      </c>
      <c r="BJ60" s="24">
        <v>0</v>
      </c>
      <c r="BK60" s="24">
        <v>0</v>
      </c>
      <c r="BL60" s="20"/>
      <c r="BM60" s="22"/>
      <c r="BN60" s="20"/>
      <c r="BO60" s="24">
        <v>0</v>
      </c>
      <c r="BP60" s="24">
        <v>0</v>
      </c>
      <c r="BQ60" s="24">
        <v>0</v>
      </c>
      <c r="BR60" s="20"/>
      <c r="BS60" s="22"/>
      <c r="BT60" s="20"/>
      <c r="BU60" s="24">
        <v>0</v>
      </c>
    </row>
    <row r="61" spans="1:73" x14ac:dyDescent="0.35">
      <c r="A61" s="19">
        <v>891401777</v>
      </c>
      <c r="B61" s="19" t="s">
        <v>242</v>
      </c>
      <c r="C61" s="19"/>
      <c r="D61" s="20" t="s">
        <v>171</v>
      </c>
      <c r="E61" s="20" t="s">
        <v>171</v>
      </c>
      <c r="F61" s="20" t="s">
        <v>279</v>
      </c>
      <c r="G61" s="21"/>
      <c r="H61" s="22">
        <v>45080</v>
      </c>
      <c r="I61" s="22">
        <v>45120</v>
      </c>
      <c r="J61" s="23">
        <v>7000</v>
      </c>
      <c r="K61" s="23">
        <v>7000</v>
      </c>
      <c r="L61" s="34" t="s">
        <v>277</v>
      </c>
      <c r="M61" s="20" t="s">
        <v>277</v>
      </c>
      <c r="N61" s="24">
        <v>0</v>
      </c>
      <c r="O61" s="25"/>
      <c r="P61" s="20"/>
      <c r="Q61" s="20"/>
      <c r="R61" s="22"/>
      <c r="S61" s="20"/>
      <c r="T61" s="22"/>
      <c r="U61" s="22"/>
      <c r="V61" s="22"/>
      <c r="W61" s="22"/>
      <c r="X61" s="20" t="s">
        <v>278</v>
      </c>
      <c r="Y61" s="20" t="s">
        <v>278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0"/>
      <c r="AI61" s="20"/>
      <c r="AJ61" s="20"/>
      <c r="AK61" s="20"/>
      <c r="AL61" s="24">
        <v>0</v>
      </c>
      <c r="AM61" s="24">
        <v>0</v>
      </c>
      <c r="AN61" s="24">
        <v>0</v>
      </c>
      <c r="AO61" s="20"/>
      <c r="AP61" s="20"/>
      <c r="AQ61" s="20"/>
      <c r="AR61" s="20"/>
      <c r="AS61" s="20"/>
      <c r="AT61" s="20"/>
      <c r="AU61" s="24">
        <v>0</v>
      </c>
      <c r="AV61" s="24">
        <v>0</v>
      </c>
      <c r="AW61" s="24">
        <v>7000</v>
      </c>
      <c r="AX61" s="24">
        <v>0</v>
      </c>
      <c r="AY61" s="24">
        <v>0</v>
      </c>
      <c r="AZ61" s="24">
        <v>0</v>
      </c>
      <c r="BA61" s="24">
        <v>0</v>
      </c>
      <c r="BB61" s="24">
        <v>0</v>
      </c>
      <c r="BC61" s="24">
        <v>0</v>
      </c>
      <c r="BD61" s="24">
        <v>0</v>
      </c>
      <c r="BE61" s="24">
        <v>0</v>
      </c>
      <c r="BF61" s="20"/>
      <c r="BG61" s="22"/>
      <c r="BH61" s="20"/>
      <c r="BI61" s="24">
        <v>0</v>
      </c>
      <c r="BJ61" s="24">
        <v>0</v>
      </c>
      <c r="BK61" s="24">
        <v>0</v>
      </c>
      <c r="BL61" s="20"/>
      <c r="BM61" s="22"/>
      <c r="BN61" s="20"/>
      <c r="BO61" s="24">
        <v>0</v>
      </c>
      <c r="BP61" s="24">
        <v>0</v>
      </c>
      <c r="BQ61" s="24">
        <v>0</v>
      </c>
      <c r="BR61" s="20"/>
      <c r="BS61" s="22"/>
      <c r="BT61" s="20"/>
      <c r="BU61" s="24">
        <v>0</v>
      </c>
    </row>
    <row r="62" spans="1:73" x14ac:dyDescent="0.35">
      <c r="A62" s="19">
        <v>891401777</v>
      </c>
      <c r="B62" s="19" t="s">
        <v>242</v>
      </c>
      <c r="C62" s="19"/>
      <c r="D62" s="20" t="s">
        <v>173</v>
      </c>
      <c r="E62" s="20" t="s">
        <v>173</v>
      </c>
      <c r="F62" s="20" t="s">
        <v>280</v>
      </c>
      <c r="G62" s="21"/>
      <c r="H62" s="22">
        <v>45084</v>
      </c>
      <c r="I62" s="22">
        <v>45120</v>
      </c>
      <c r="J62" s="23">
        <v>79563</v>
      </c>
      <c r="K62" s="23">
        <v>79563</v>
      </c>
      <c r="L62" s="34" t="s">
        <v>277</v>
      </c>
      <c r="M62" s="20" t="s">
        <v>277</v>
      </c>
      <c r="N62" s="24">
        <v>0</v>
      </c>
      <c r="O62" s="25"/>
      <c r="P62" s="20"/>
      <c r="Q62" s="20"/>
      <c r="R62" s="22"/>
      <c r="S62" s="20"/>
      <c r="T62" s="22"/>
      <c r="U62" s="22"/>
      <c r="V62" s="22"/>
      <c r="W62" s="22"/>
      <c r="X62" s="20" t="s">
        <v>278</v>
      </c>
      <c r="Y62" s="20" t="s">
        <v>278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0"/>
      <c r="AI62" s="20"/>
      <c r="AJ62" s="20"/>
      <c r="AK62" s="20"/>
      <c r="AL62" s="24">
        <v>0</v>
      </c>
      <c r="AM62" s="24">
        <v>0</v>
      </c>
      <c r="AN62" s="24">
        <v>0</v>
      </c>
      <c r="AO62" s="20"/>
      <c r="AP62" s="20"/>
      <c r="AQ62" s="20"/>
      <c r="AR62" s="20"/>
      <c r="AS62" s="20"/>
      <c r="AT62" s="20"/>
      <c r="AU62" s="24">
        <v>0</v>
      </c>
      <c r="AV62" s="24">
        <v>0</v>
      </c>
      <c r="AW62" s="24">
        <v>79563</v>
      </c>
      <c r="AX62" s="24">
        <v>0</v>
      </c>
      <c r="AY62" s="24">
        <v>0</v>
      </c>
      <c r="AZ62" s="24">
        <v>0</v>
      </c>
      <c r="BA62" s="24">
        <v>0</v>
      </c>
      <c r="BB62" s="24">
        <v>0</v>
      </c>
      <c r="BC62" s="24">
        <v>0</v>
      </c>
      <c r="BD62" s="24">
        <v>0</v>
      </c>
      <c r="BE62" s="24">
        <v>0</v>
      </c>
      <c r="BF62" s="20"/>
      <c r="BG62" s="22"/>
      <c r="BH62" s="20"/>
      <c r="BI62" s="24">
        <v>0</v>
      </c>
      <c r="BJ62" s="24">
        <v>0</v>
      </c>
      <c r="BK62" s="24">
        <v>0</v>
      </c>
      <c r="BL62" s="20"/>
      <c r="BM62" s="22"/>
      <c r="BN62" s="20"/>
      <c r="BO62" s="24">
        <v>0</v>
      </c>
      <c r="BP62" s="24">
        <v>0</v>
      </c>
      <c r="BQ62" s="24">
        <v>0</v>
      </c>
      <c r="BR62" s="20"/>
      <c r="BS62" s="22"/>
      <c r="BT62" s="20"/>
      <c r="BU62" s="24">
        <v>0</v>
      </c>
    </row>
    <row r="63" spans="1:73" x14ac:dyDescent="0.35">
      <c r="A63" s="19">
        <v>891401777</v>
      </c>
      <c r="B63" s="19" t="s">
        <v>242</v>
      </c>
      <c r="C63" s="19"/>
      <c r="D63" s="20" t="s">
        <v>47</v>
      </c>
      <c r="E63" s="20" t="s">
        <v>47</v>
      </c>
      <c r="F63" s="20" t="s">
        <v>281</v>
      </c>
      <c r="G63" s="21"/>
      <c r="H63" s="22">
        <v>45085</v>
      </c>
      <c r="I63" s="22">
        <v>45120</v>
      </c>
      <c r="J63" s="23">
        <v>34400</v>
      </c>
      <c r="K63" s="23">
        <v>34400</v>
      </c>
      <c r="L63" s="34" t="s">
        <v>277</v>
      </c>
      <c r="M63" s="20" t="s">
        <v>277</v>
      </c>
      <c r="N63" s="24">
        <v>0</v>
      </c>
      <c r="O63" s="25"/>
      <c r="P63" s="20"/>
      <c r="Q63" s="20"/>
      <c r="R63" s="22"/>
      <c r="S63" s="20"/>
      <c r="T63" s="22"/>
      <c r="U63" s="22"/>
      <c r="V63" s="22"/>
      <c r="W63" s="22"/>
      <c r="X63" s="20" t="s">
        <v>278</v>
      </c>
      <c r="Y63" s="20" t="s">
        <v>278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0"/>
      <c r="AI63" s="20"/>
      <c r="AJ63" s="20"/>
      <c r="AK63" s="20"/>
      <c r="AL63" s="24">
        <v>0</v>
      </c>
      <c r="AM63" s="24">
        <v>0</v>
      </c>
      <c r="AN63" s="24">
        <v>0</v>
      </c>
      <c r="AO63" s="20"/>
      <c r="AP63" s="20"/>
      <c r="AQ63" s="20"/>
      <c r="AR63" s="20"/>
      <c r="AS63" s="20"/>
      <c r="AT63" s="20"/>
      <c r="AU63" s="24">
        <v>0</v>
      </c>
      <c r="AV63" s="24">
        <v>0</v>
      </c>
      <c r="AW63" s="24">
        <v>34400</v>
      </c>
      <c r="AX63" s="24">
        <v>0</v>
      </c>
      <c r="AY63" s="24">
        <v>0</v>
      </c>
      <c r="AZ63" s="24">
        <v>0</v>
      </c>
      <c r="BA63" s="24">
        <v>0</v>
      </c>
      <c r="BB63" s="24">
        <v>0</v>
      </c>
      <c r="BC63" s="24">
        <v>0</v>
      </c>
      <c r="BD63" s="24">
        <v>0</v>
      </c>
      <c r="BE63" s="24">
        <v>0</v>
      </c>
      <c r="BF63" s="20"/>
      <c r="BG63" s="22"/>
      <c r="BH63" s="20"/>
      <c r="BI63" s="24">
        <v>0</v>
      </c>
      <c r="BJ63" s="24">
        <v>0</v>
      </c>
      <c r="BK63" s="24">
        <v>0</v>
      </c>
      <c r="BL63" s="20"/>
      <c r="BM63" s="22"/>
      <c r="BN63" s="20"/>
      <c r="BO63" s="24">
        <v>0</v>
      </c>
      <c r="BP63" s="24">
        <v>0</v>
      </c>
      <c r="BQ63" s="24">
        <v>0</v>
      </c>
      <c r="BR63" s="20"/>
      <c r="BS63" s="22"/>
      <c r="BT63" s="20"/>
      <c r="BU63" s="24">
        <v>0</v>
      </c>
    </row>
    <row r="64" spans="1:73" x14ac:dyDescent="0.35">
      <c r="A64" s="19">
        <v>891401777</v>
      </c>
      <c r="B64" s="19" t="s">
        <v>242</v>
      </c>
      <c r="C64" s="19"/>
      <c r="D64" s="20" t="s">
        <v>175</v>
      </c>
      <c r="E64" s="20" t="s">
        <v>175</v>
      </c>
      <c r="F64" s="20" t="s">
        <v>282</v>
      </c>
      <c r="G64" s="21"/>
      <c r="H64" s="22">
        <v>45093</v>
      </c>
      <c r="I64" s="22">
        <v>45120</v>
      </c>
      <c r="J64" s="23">
        <v>7000</v>
      </c>
      <c r="K64" s="23">
        <v>7000</v>
      </c>
      <c r="L64" s="34" t="s">
        <v>277</v>
      </c>
      <c r="M64" s="20" t="s">
        <v>277</v>
      </c>
      <c r="N64" s="24">
        <v>0</v>
      </c>
      <c r="O64" s="25"/>
      <c r="P64" s="20"/>
      <c r="Q64" s="20"/>
      <c r="R64" s="22"/>
      <c r="S64" s="20"/>
      <c r="T64" s="22"/>
      <c r="U64" s="22"/>
      <c r="V64" s="22"/>
      <c r="W64" s="22"/>
      <c r="X64" s="20" t="s">
        <v>278</v>
      </c>
      <c r="Y64" s="20" t="s">
        <v>278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0"/>
      <c r="AI64" s="20"/>
      <c r="AJ64" s="20"/>
      <c r="AK64" s="20"/>
      <c r="AL64" s="24">
        <v>0</v>
      </c>
      <c r="AM64" s="24">
        <v>0</v>
      </c>
      <c r="AN64" s="24">
        <v>0</v>
      </c>
      <c r="AO64" s="20"/>
      <c r="AP64" s="20"/>
      <c r="AQ64" s="20"/>
      <c r="AR64" s="20"/>
      <c r="AS64" s="20"/>
      <c r="AT64" s="20"/>
      <c r="AU64" s="24">
        <v>0</v>
      </c>
      <c r="AV64" s="24">
        <v>0</v>
      </c>
      <c r="AW64" s="24">
        <v>7000</v>
      </c>
      <c r="AX64" s="24">
        <v>0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0"/>
      <c r="BG64" s="22"/>
      <c r="BH64" s="20"/>
      <c r="BI64" s="24">
        <v>0</v>
      </c>
      <c r="BJ64" s="24">
        <v>0</v>
      </c>
      <c r="BK64" s="24">
        <v>0</v>
      </c>
      <c r="BL64" s="20"/>
      <c r="BM64" s="22"/>
      <c r="BN64" s="20"/>
      <c r="BO64" s="24">
        <v>0</v>
      </c>
      <c r="BP64" s="24">
        <v>0</v>
      </c>
      <c r="BQ64" s="24">
        <v>0</v>
      </c>
      <c r="BR64" s="20"/>
      <c r="BS64" s="22"/>
      <c r="BT64" s="20"/>
      <c r="BU64" s="24">
        <v>0</v>
      </c>
    </row>
    <row r="65" spans="1:73" x14ac:dyDescent="0.35">
      <c r="A65" s="19">
        <v>891401777</v>
      </c>
      <c r="B65" s="19" t="s">
        <v>242</v>
      </c>
      <c r="C65" s="19"/>
      <c r="D65" s="20" t="s">
        <v>87</v>
      </c>
      <c r="E65" s="20" t="s">
        <v>87</v>
      </c>
      <c r="F65" s="20" t="s">
        <v>289</v>
      </c>
      <c r="G65" s="21"/>
      <c r="H65" s="22">
        <v>45482</v>
      </c>
      <c r="I65" s="22">
        <v>45482</v>
      </c>
      <c r="J65" s="23">
        <v>63617367</v>
      </c>
      <c r="K65" s="23">
        <v>1047416</v>
      </c>
      <c r="L65" s="34" t="e">
        <v>#N/A</v>
      </c>
      <c r="M65" s="20" t="s">
        <v>284</v>
      </c>
      <c r="N65" s="24">
        <v>0</v>
      </c>
      <c r="O65" s="25"/>
      <c r="P65" s="20"/>
      <c r="Q65" s="20"/>
      <c r="R65" s="22"/>
      <c r="S65" s="20" t="s">
        <v>285</v>
      </c>
      <c r="T65" s="22">
        <v>45482</v>
      </c>
      <c r="U65" s="22">
        <v>45482</v>
      </c>
      <c r="V65" s="22"/>
      <c r="W65" s="22"/>
      <c r="X65" s="20">
        <v>234</v>
      </c>
      <c r="Y65" s="20" t="s">
        <v>246</v>
      </c>
      <c r="Z65" s="24">
        <v>64190342</v>
      </c>
      <c r="AA65" s="24">
        <v>64190342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0"/>
      <c r="AI65" s="20"/>
      <c r="AJ65" s="20"/>
      <c r="AK65" s="20" t="s">
        <v>287</v>
      </c>
      <c r="AL65" s="24">
        <v>0</v>
      </c>
      <c r="AM65" s="24">
        <v>0</v>
      </c>
      <c r="AN65" s="24">
        <v>0</v>
      </c>
      <c r="AO65" s="20"/>
      <c r="AP65" s="20"/>
      <c r="AQ65" s="20"/>
      <c r="AR65" s="20" t="s">
        <v>288</v>
      </c>
      <c r="AS65" s="20"/>
      <c r="AT65" s="20"/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1047416</v>
      </c>
      <c r="BB65" s="24">
        <v>0</v>
      </c>
      <c r="BC65" s="24">
        <v>0</v>
      </c>
      <c r="BD65" s="24">
        <v>0</v>
      </c>
      <c r="BE65" s="24">
        <v>0</v>
      </c>
      <c r="BF65" s="20"/>
      <c r="BG65" s="22"/>
      <c r="BH65" s="20"/>
      <c r="BI65" s="24">
        <v>0</v>
      </c>
      <c r="BJ65" s="24">
        <v>0</v>
      </c>
      <c r="BK65" s="24">
        <v>0</v>
      </c>
      <c r="BL65" s="20"/>
      <c r="BM65" s="22"/>
      <c r="BN65" s="20"/>
      <c r="BO65" s="24">
        <v>0</v>
      </c>
      <c r="BP65" s="24">
        <v>62010193</v>
      </c>
      <c r="BQ65" s="24">
        <v>0</v>
      </c>
      <c r="BR65" s="20">
        <v>2201529951</v>
      </c>
      <c r="BS65" s="22">
        <v>45492</v>
      </c>
      <c r="BT65" s="20" t="s">
        <v>392</v>
      </c>
      <c r="BU65" s="24">
        <v>62010193</v>
      </c>
    </row>
    <row r="66" spans="1:73" x14ac:dyDescent="0.35">
      <c r="A66" s="19">
        <v>891401777</v>
      </c>
      <c r="B66" s="19" t="s">
        <v>242</v>
      </c>
      <c r="C66" s="19"/>
      <c r="D66" s="20" t="s">
        <v>98</v>
      </c>
      <c r="E66" s="20" t="s">
        <v>98</v>
      </c>
      <c r="F66" s="20" t="s">
        <v>283</v>
      </c>
      <c r="G66" s="21"/>
      <c r="H66" s="22">
        <v>45574</v>
      </c>
      <c r="I66" s="22">
        <v>45574</v>
      </c>
      <c r="J66" s="23">
        <v>63131469</v>
      </c>
      <c r="K66" s="23">
        <v>952330</v>
      </c>
      <c r="L66" s="34" t="e">
        <v>#N/A</v>
      </c>
      <c r="M66" s="20" t="s">
        <v>284</v>
      </c>
      <c r="N66" s="24">
        <v>0</v>
      </c>
      <c r="O66" s="25"/>
      <c r="P66" s="20"/>
      <c r="Q66" s="20"/>
      <c r="R66" s="22"/>
      <c r="S66" s="20" t="s">
        <v>285</v>
      </c>
      <c r="T66" s="22">
        <v>45574</v>
      </c>
      <c r="U66" s="22">
        <v>45574</v>
      </c>
      <c r="V66" s="22"/>
      <c r="W66" s="22"/>
      <c r="X66" s="20">
        <v>142</v>
      </c>
      <c r="Y66" s="20" t="s">
        <v>286</v>
      </c>
      <c r="Z66" s="24">
        <v>63161009</v>
      </c>
      <c r="AA66" s="24">
        <v>63161009</v>
      </c>
      <c r="AB66" s="24">
        <v>0</v>
      </c>
      <c r="AC66" s="24">
        <v>-2</v>
      </c>
      <c r="AD66" s="24">
        <v>0</v>
      </c>
      <c r="AE66" s="24">
        <v>0</v>
      </c>
      <c r="AF66" s="24">
        <v>0</v>
      </c>
      <c r="AG66" s="24">
        <v>0</v>
      </c>
      <c r="AH66" s="20"/>
      <c r="AI66" s="20"/>
      <c r="AJ66" s="20"/>
      <c r="AK66" s="20" t="s">
        <v>287</v>
      </c>
      <c r="AL66" s="24">
        <v>0</v>
      </c>
      <c r="AM66" s="24">
        <v>0</v>
      </c>
      <c r="AN66" s="24">
        <v>0</v>
      </c>
      <c r="AO66" s="20"/>
      <c r="AP66" s="20"/>
      <c r="AQ66" s="20"/>
      <c r="AR66" s="20" t="s">
        <v>288</v>
      </c>
      <c r="AS66" s="20"/>
      <c r="AT66" s="20"/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0</v>
      </c>
      <c r="BA66" s="24">
        <v>952330</v>
      </c>
      <c r="BB66" s="24">
        <v>0</v>
      </c>
      <c r="BC66" s="24">
        <v>0</v>
      </c>
      <c r="BD66" s="24">
        <v>0</v>
      </c>
      <c r="BE66" s="24">
        <v>0</v>
      </c>
      <c r="BF66" s="20"/>
      <c r="BG66" s="22"/>
      <c r="BH66" s="20"/>
      <c r="BI66" s="24">
        <v>0</v>
      </c>
      <c r="BJ66" s="24">
        <v>0</v>
      </c>
      <c r="BK66" s="24">
        <v>0</v>
      </c>
      <c r="BL66" s="20"/>
      <c r="BM66" s="22"/>
      <c r="BN66" s="20"/>
      <c r="BO66" s="24">
        <v>0</v>
      </c>
      <c r="BP66" s="24">
        <v>62171339</v>
      </c>
      <c r="BQ66" s="24">
        <v>0</v>
      </c>
      <c r="BR66" s="20">
        <v>2201557373</v>
      </c>
      <c r="BS66" s="22">
        <v>45581</v>
      </c>
      <c r="BT66" s="20" t="s">
        <v>392</v>
      </c>
      <c r="BU66" s="24">
        <v>62179139</v>
      </c>
    </row>
    <row r="67" spans="1:73" x14ac:dyDescent="0.35">
      <c r="A67" s="19">
        <v>891401777</v>
      </c>
      <c r="B67" s="19" t="s">
        <v>242</v>
      </c>
      <c r="C67" s="19"/>
      <c r="D67" s="20" t="s">
        <v>25</v>
      </c>
      <c r="E67" s="20" t="s">
        <v>25</v>
      </c>
      <c r="F67" s="20" t="s">
        <v>297</v>
      </c>
      <c r="G67" s="21"/>
      <c r="H67" s="22">
        <v>45512</v>
      </c>
      <c r="I67" s="22">
        <v>45541</v>
      </c>
      <c r="J67" s="23">
        <v>106946</v>
      </c>
      <c r="K67" s="23">
        <v>106946</v>
      </c>
      <c r="L67" s="34" t="e">
        <v>#N/A</v>
      </c>
      <c r="M67" s="20" t="s">
        <v>284</v>
      </c>
      <c r="N67" s="24">
        <v>106946</v>
      </c>
      <c r="O67" s="25">
        <v>1222543793</v>
      </c>
      <c r="P67" s="20"/>
      <c r="Q67" s="20"/>
      <c r="R67" s="22"/>
      <c r="S67" s="20" t="s">
        <v>293</v>
      </c>
      <c r="T67" s="22">
        <v>45512</v>
      </c>
      <c r="U67" s="22">
        <v>45541</v>
      </c>
      <c r="V67" s="22">
        <v>45558</v>
      </c>
      <c r="W67" s="22"/>
      <c r="X67" s="20">
        <v>158</v>
      </c>
      <c r="Y67" s="20" t="s">
        <v>286</v>
      </c>
      <c r="Z67" s="24">
        <v>106946</v>
      </c>
      <c r="AA67" s="24">
        <v>106946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0"/>
      <c r="AI67" s="20"/>
      <c r="AJ67" s="20"/>
      <c r="AK67" s="20" t="s">
        <v>294</v>
      </c>
      <c r="AL67" s="24">
        <v>0</v>
      </c>
      <c r="AM67" s="24">
        <v>106946</v>
      </c>
      <c r="AN67" s="24">
        <v>0</v>
      </c>
      <c r="AO67" s="20"/>
      <c r="AP67" s="20"/>
      <c r="AQ67" s="20"/>
      <c r="AR67" s="20" t="s">
        <v>250</v>
      </c>
      <c r="AS67" s="20"/>
      <c r="AT67" s="20" t="s">
        <v>296</v>
      </c>
      <c r="AU67" s="24">
        <v>0</v>
      </c>
      <c r="AV67" s="24">
        <v>0</v>
      </c>
      <c r="AW67" s="24">
        <v>0</v>
      </c>
      <c r="AX67" s="24">
        <v>0</v>
      </c>
      <c r="AY67" s="24">
        <v>0</v>
      </c>
      <c r="AZ67" s="24">
        <v>0</v>
      </c>
      <c r="BA67" s="24">
        <v>106946</v>
      </c>
      <c r="BB67" s="24">
        <v>0</v>
      </c>
      <c r="BC67" s="24">
        <v>0</v>
      </c>
      <c r="BD67" s="24">
        <v>0</v>
      </c>
      <c r="BE67" s="24">
        <v>0</v>
      </c>
      <c r="BF67" s="20"/>
      <c r="BG67" s="22"/>
      <c r="BH67" s="20"/>
      <c r="BI67" s="24">
        <v>0</v>
      </c>
      <c r="BJ67" s="24">
        <v>0</v>
      </c>
      <c r="BK67" s="24">
        <v>0</v>
      </c>
      <c r="BL67" s="20"/>
      <c r="BM67" s="22"/>
      <c r="BN67" s="20"/>
      <c r="BO67" s="24">
        <v>0</v>
      </c>
      <c r="BP67" s="24">
        <v>0</v>
      </c>
      <c r="BQ67" s="24">
        <v>0</v>
      </c>
      <c r="BR67" s="20"/>
      <c r="BS67" s="22"/>
      <c r="BT67" s="20"/>
      <c r="BU67" s="24">
        <v>0</v>
      </c>
    </row>
    <row r="68" spans="1:73" x14ac:dyDescent="0.35">
      <c r="A68" s="19">
        <v>891401777</v>
      </c>
      <c r="B68" s="19" t="s">
        <v>242</v>
      </c>
      <c r="C68" s="19"/>
      <c r="D68" s="20" t="s">
        <v>28</v>
      </c>
      <c r="E68" s="20" t="s">
        <v>28</v>
      </c>
      <c r="F68" s="20" t="s">
        <v>292</v>
      </c>
      <c r="G68" s="21"/>
      <c r="H68" s="22">
        <v>45595</v>
      </c>
      <c r="I68" s="22">
        <v>45605</v>
      </c>
      <c r="J68" s="23">
        <v>203595</v>
      </c>
      <c r="K68" s="23">
        <v>203595</v>
      </c>
      <c r="L68" s="34" t="e">
        <v>#N/A</v>
      </c>
      <c r="M68" s="20" t="s">
        <v>284</v>
      </c>
      <c r="N68" s="24">
        <v>203595</v>
      </c>
      <c r="O68" s="25">
        <v>1222538007</v>
      </c>
      <c r="P68" s="20"/>
      <c r="Q68" s="20"/>
      <c r="R68" s="22"/>
      <c r="S68" s="20" t="s">
        <v>293</v>
      </c>
      <c r="T68" s="22">
        <v>45595</v>
      </c>
      <c r="U68" s="22">
        <v>45608</v>
      </c>
      <c r="V68" s="22">
        <v>45617</v>
      </c>
      <c r="W68" s="22"/>
      <c r="X68" s="20">
        <v>99</v>
      </c>
      <c r="Y68" s="20" t="s">
        <v>286</v>
      </c>
      <c r="Z68" s="24">
        <v>203595</v>
      </c>
      <c r="AA68" s="24">
        <v>203595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0"/>
      <c r="AI68" s="20"/>
      <c r="AJ68" s="20"/>
      <c r="AK68" s="20" t="s">
        <v>294</v>
      </c>
      <c r="AL68" s="24">
        <v>0</v>
      </c>
      <c r="AM68" s="24">
        <v>203595</v>
      </c>
      <c r="AN68" s="24">
        <v>0</v>
      </c>
      <c r="AO68" s="20"/>
      <c r="AP68" s="20"/>
      <c r="AQ68" s="20"/>
      <c r="AR68" s="20" t="s">
        <v>295</v>
      </c>
      <c r="AS68" s="20"/>
      <c r="AT68" s="20" t="s">
        <v>296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203595</v>
      </c>
      <c r="BB68" s="24">
        <v>0</v>
      </c>
      <c r="BC68" s="24">
        <v>0</v>
      </c>
      <c r="BD68" s="24">
        <v>0</v>
      </c>
      <c r="BE68" s="24">
        <v>0</v>
      </c>
      <c r="BF68" s="20"/>
      <c r="BG68" s="22"/>
      <c r="BH68" s="20"/>
      <c r="BI68" s="24">
        <v>0</v>
      </c>
      <c r="BJ68" s="24">
        <v>0</v>
      </c>
      <c r="BK68" s="24">
        <v>0</v>
      </c>
      <c r="BL68" s="20"/>
      <c r="BM68" s="22"/>
      <c r="BN68" s="20"/>
      <c r="BO68" s="24">
        <v>0</v>
      </c>
      <c r="BP68" s="24">
        <v>0</v>
      </c>
      <c r="BQ68" s="24">
        <v>0</v>
      </c>
      <c r="BR68" s="20"/>
      <c r="BS68" s="22"/>
      <c r="BT68" s="20"/>
      <c r="BU68" s="24">
        <v>0</v>
      </c>
    </row>
    <row r="69" spans="1:73" x14ac:dyDescent="0.35">
      <c r="A69" s="19">
        <v>891401777</v>
      </c>
      <c r="B69" s="19" t="s">
        <v>242</v>
      </c>
      <c r="C69" s="19"/>
      <c r="D69" s="20" t="s">
        <v>34</v>
      </c>
      <c r="E69" s="20" t="s">
        <v>34</v>
      </c>
      <c r="F69" s="20" t="s">
        <v>290</v>
      </c>
      <c r="G69" s="21"/>
      <c r="H69" s="22">
        <v>45633</v>
      </c>
      <c r="I69" s="22">
        <v>45633</v>
      </c>
      <c r="J69" s="23">
        <v>4893241</v>
      </c>
      <c r="K69" s="23">
        <v>4893241</v>
      </c>
      <c r="L69" s="34" t="e">
        <v>#N/A</v>
      </c>
      <c r="M69" s="20" t="s">
        <v>284</v>
      </c>
      <c r="N69" s="24">
        <v>4893241</v>
      </c>
      <c r="O69" s="25">
        <v>1222548119</v>
      </c>
      <c r="P69" s="20"/>
      <c r="Q69" s="20"/>
      <c r="R69" s="22"/>
      <c r="S69" s="20" t="s">
        <v>285</v>
      </c>
      <c r="T69" s="22">
        <v>45633</v>
      </c>
      <c r="U69" s="22">
        <v>45635</v>
      </c>
      <c r="V69" s="22"/>
      <c r="W69" s="22"/>
      <c r="X69" s="20">
        <v>81</v>
      </c>
      <c r="Y69" s="20" t="s">
        <v>291</v>
      </c>
      <c r="Z69" s="24">
        <v>5146664</v>
      </c>
      <c r="AA69" s="24">
        <v>5146664</v>
      </c>
      <c r="AB69" s="24">
        <v>0</v>
      </c>
      <c r="AC69" s="24">
        <v>253423</v>
      </c>
      <c r="AD69" s="24">
        <v>0</v>
      </c>
      <c r="AE69" s="24">
        <v>0</v>
      </c>
      <c r="AF69" s="24">
        <v>0</v>
      </c>
      <c r="AG69" s="24">
        <v>0</v>
      </c>
      <c r="AH69" s="20"/>
      <c r="AI69" s="20"/>
      <c r="AJ69" s="20"/>
      <c r="AK69" s="20" t="s">
        <v>287</v>
      </c>
      <c r="AL69" s="24">
        <v>0</v>
      </c>
      <c r="AM69" s="24">
        <v>0</v>
      </c>
      <c r="AN69" s="24">
        <v>0</v>
      </c>
      <c r="AO69" s="20"/>
      <c r="AP69" s="20"/>
      <c r="AQ69" s="20"/>
      <c r="AR69" s="20" t="s">
        <v>288</v>
      </c>
      <c r="AS69" s="20"/>
      <c r="AT69" s="20"/>
      <c r="AU69" s="24">
        <v>0</v>
      </c>
      <c r="AV69" s="24">
        <v>0</v>
      </c>
      <c r="AW69" s="24">
        <v>0</v>
      </c>
      <c r="AX69" s="24">
        <v>0</v>
      </c>
      <c r="AY69" s="24">
        <v>0</v>
      </c>
      <c r="AZ69" s="24">
        <v>0</v>
      </c>
      <c r="BA69" s="24">
        <v>4893241</v>
      </c>
      <c r="BB69" s="24">
        <v>0</v>
      </c>
      <c r="BC69" s="24">
        <v>0</v>
      </c>
      <c r="BD69" s="24">
        <v>0</v>
      </c>
      <c r="BE69" s="24">
        <v>0</v>
      </c>
      <c r="BF69" s="20"/>
      <c r="BG69" s="22"/>
      <c r="BH69" s="20"/>
      <c r="BI69" s="24">
        <v>0</v>
      </c>
      <c r="BJ69" s="24">
        <v>0</v>
      </c>
      <c r="BK69" s="24">
        <v>0</v>
      </c>
      <c r="BL69" s="20"/>
      <c r="BM69" s="22"/>
      <c r="BN69" s="20"/>
      <c r="BO69" s="24">
        <v>0</v>
      </c>
      <c r="BP69" s="24">
        <v>0</v>
      </c>
      <c r="BQ69" s="24">
        <v>0</v>
      </c>
      <c r="BR69" s="20"/>
      <c r="BS69" s="22"/>
      <c r="BT69" s="20"/>
      <c r="BU69" s="24">
        <v>0</v>
      </c>
    </row>
    <row r="70" spans="1:73" x14ac:dyDescent="0.35">
      <c r="A70" s="19">
        <v>891401777</v>
      </c>
      <c r="B70" s="19" t="s">
        <v>242</v>
      </c>
      <c r="C70" s="19"/>
      <c r="D70" s="20" t="s">
        <v>117</v>
      </c>
      <c r="E70" s="20" t="s">
        <v>117</v>
      </c>
      <c r="F70" s="20" t="s">
        <v>307</v>
      </c>
      <c r="G70" s="21"/>
      <c r="H70" s="22">
        <v>44812</v>
      </c>
      <c r="I70" s="22">
        <v>44932</v>
      </c>
      <c r="J70" s="23">
        <v>17807</v>
      </c>
      <c r="K70" s="23">
        <v>12897</v>
      </c>
      <c r="L70" s="34" t="s">
        <v>390</v>
      </c>
      <c r="M70" s="20" t="s">
        <v>299</v>
      </c>
      <c r="N70" s="24">
        <v>0</v>
      </c>
      <c r="O70" s="25"/>
      <c r="P70" s="20" t="s">
        <v>300</v>
      </c>
      <c r="Q70" s="20" t="s">
        <v>301</v>
      </c>
      <c r="R70" s="20" t="s">
        <v>302</v>
      </c>
      <c r="S70" s="20" t="s">
        <v>293</v>
      </c>
      <c r="T70" s="22">
        <v>44782</v>
      </c>
      <c r="U70" s="22">
        <v>44932</v>
      </c>
      <c r="V70" s="22">
        <v>45097</v>
      </c>
      <c r="W70" s="22"/>
      <c r="X70" s="20">
        <v>619</v>
      </c>
      <c r="Y70" s="20" t="s">
        <v>259</v>
      </c>
      <c r="Z70" s="24">
        <v>99423</v>
      </c>
      <c r="AA70" s="24">
        <v>99423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0"/>
      <c r="AI70" s="20"/>
      <c r="AJ70" s="20" t="s">
        <v>308</v>
      </c>
      <c r="AK70" s="20"/>
      <c r="AL70" s="24">
        <v>0</v>
      </c>
      <c r="AM70" s="24">
        <v>99423</v>
      </c>
      <c r="AN70" s="24">
        <v>0</v>
      </c>
      <c r="AO70" s="20"/>
      <c r="AP70" s="20"/>
      <c r="AQ70" s="20"/>
      <c r="AR70" s="20"/>
      <c r="AS70" s="20"/>
      <c r="AT70" s="20" t="s">
        <v>271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12897</v>
      </c>
      <c r="BD70" s="24">
        <v>0</v>
      </c>
      <c r="BE70" s="24">
        <v>0</v>
      </c>
      <c r="BF70" s="20"/>
      <c r="BG70" s="22"/>
      <c r="BH70" s="20"/>
      <c r="BI70" s="24">
        <v>0</v>
      </c>
      <c r="BJ70" s="24">
        <v>0</v>
      </c>
      <c r="BK70" s="24">
        <v>0</v>
      </c>
      <c r="BL70" s="20"/>
      <c r="BM70" s="22"/>
      <c r="BN70" s="20"/>
      <c r="BO70" s="24">
        <v>0</v>
      </c>
      <c r="BP70" s="24">
        <v>99423</v>
      </c>
      <c r="BQ70" s="24">
        <v>0</v>
      </c>
      <c r="BR70" s="20">
        <v>4800060346</v>
      </c>
      <c r="BS70" s="22">
        <v>45107</v>
      </c>
      <c r="BT70" s="20" t="s">
        <v>394</v>
      </c>
      <c r="BU70" s="24">
        <v>971000</v>
      </c>
    </row>
    <row r="71" spans="1:73" x14ac:dyDescent="0.35">
      <c r="A71" s="19">
        <v>891401777</v>
      </c>
      <c r="B71" s="19" t="s">
        <v>242</v>
      </c>
      <c r="C71" s="19"/>
      <c r="D71" s="20" t="s">
        <v>114</v>
      </c>
      <c r="E71" s="20" t="s">
        <v>114</v>
      </c>
      <c r="F71" s="20" t="s">
        <v>298</v>
      </c>
      <c r="G71" s="21"/>
      <c r="H71" s="22">
        <v>44782</v>
      </c>
      <c r="I71" s="22">
        <v>44813</v>
      </c>
      <c r="J71" s="23">
        <v>99423</v>
      </c>
      <c r="K71" s="23">
        <v>99423</v>
      </c>
      <c r="L71" s="34" t="s">
        <v>391</v>
      </c>
      <c r="M71" s="20" t="s">
        <v>299</v>
      </c>
      <c r="N71" s="24">
        <v>99423</v>
      </c>
      <c r="O71" s="25">
        <v>1222241115</v>
      </c>
      <c r="P71" s="20" t="s">
        <v>300</v>
      </c>
      <c r="Q71" s="20" t="s">
        <v>301</v>
      </c>
      <c r="R71" s="20" t="s">
        <v>302</v>
      </c>
      <c r="S71" s="20" t="s">
        <v>293</v>
      </c>
      <c r="T71" s="22">
        <v>44782</v>
      </c>
      <c r="U71" s="22">
        <v>44821</v>
      </c>
      <c r="V71" s="22">
        <v>45006</v>
      </c>
      <c r="W71" s="22"/>
      <c r="X71" s="20">
        <v>710</v>
      </c>
      <c r="Y71" s="20" t="s">
        <v>259</v>
      </c>
      <c r="Z71" s="24">
        <v>99423</v>
      </c>
      <c r="AA71" s="24">
        <v>99423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0"/>
      <c r="AI71" s="20"/>
      <c r="AJ71" s="20" t="s">
        <v>303</v>
      </c>
      <c r="AK71" s="20"/>
      <c r="AL71" s="24">
        <v>0</v>
      </c>
      <c r="AM71" s="24">
        <v>99423</v>
      </c>
      <c r="AN71" s="24">
        <v>0</v>
      </c>
      <c r="AO71" s="20"/>
      <c r="AP71" s="20"/>
      <c r="AQ71" s="20"/>
      <c r="AR71" s="20"/>
      <c r="AS71" s="20"/>
      <c r="AT71" s="20" t="s">
        <v>271</v>
      </c>
      <c r="AU71" s="24">
        <v>0</v>
      </c>
      <c r="AV71" s="24">
        <v>0</v>
      </c>
      <c r="AW71" s="24">
        <v>0</v>
      </c>
      <c r="AX71" s="24">
        <v>0</v>
      </c>
      <c r="AY71" s="24">
        <v>0</v>
      </c>
      <c r="AZ71" s="24">
        <v>0</v>
      </c>
      <c r="BA71" s="24">
        <v>0</v>
      </c>
      <c r="BB71" s="24">
        <v>0</v>
      </c>
      <c r="BC71" s="24">
        <v>99423</v>
      </c>
      <c r="BD71" s="24">
        <v>0</v>
      </c>
      <c r="BE71" s="24">
        <v>0</v>
      </c>
      <c r="BF71" s="20"/>
      <c r="BG71" s="22"/>
      <c r="BH71" s="20"/>
      <c r="BI71" s="24">
        <v>0</v>
      </c>
      <c r="BJ71" s="24">
        <v>0</v>
      </c>
      <c r="BK71" s="24">
        <v>0</v>
      </c>
      <c r="BL71" s="20"/>
      <c r="BM71" s="22"/>
      <c r="BN71" s="20"/>
      <c r="BO71" s="24">
        <v>0</v>
      </c>
      <c r="BP71" s="24">
        <v>0</v>
      </c>
      <c r="BQ71" s="24">
        <v>0</v>
      </c>
      <c r="BR71" s="20"/>
      <c r="BS71" s="22"/>
      <c r="BT71" s="20"/>
      <c r="BU71" s="24">
        <v>0</v>
      </c>
    </row>
  </sheetData>
  <autoFilter ref="A2:CA71">
    <sortState ref="A3:CA71">
      <sortCondition ref="M2:M71"/>
    </sortState>
  </autoFilter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7" zoomScaleNormal="100" workbookViewId="0">
      <selection activeCell="C9" sqref="C9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401</v>
      </c>
      <c r="E2" s="42"/>
      <c r="F2" s="42"/>
      <c r="G2" s="42"/>
      <c r="H2" s="42"/>
      <c r="I2" s="43"/>
      <c r="J2" s="44" t="s">
        <v>402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403</v>
      </c>
      <c r="E5" s="56"/>
      <c r="F5" s="56"/>
      <c r="G5" s="56"/>
      <c r="H5" s="56"/>
      <c r="I5" s="57"/>
      <c r="J5" s="57" t="s">
        <v>404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435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436</v>
      </c>
      <c r="J12" s="65"/>
    </row>
    <row r="13" spans="2:10" ht="13" x14ac:dyDescent="0.3">
      <c r="B13" s="64"/>
      <c r="C13" s="66" t="s">
        <v>437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405</v>
      </c>
      <c r="J15" s="65"/>
    </row>
    <row r="16" spans="2:10" x14ac:dyDescent="0.25">
      <c r="B16" s="64"/>
      <c r="C16" s="69"/>
      <c r="J16" s="65"/>
    </row>
    <row r="17" spans="2:10" ht="13" x14ac:dyDescent="0.25">
      <c r="B17" s="64"/>
      <c r="C17" s="38" t="s">
        <v>406</v>
      </c>
      <c r="D17" s="67"/>
      <c r="H17" s="70" t="s">
        <v>407</v>
      </c>
      <c r="I17" s="71" t="s">
        <v>408</v>
      </c>
      <c r="J17" s="65"/>
    </row>
    <row r="18" spans="2:10" ht="13" x14ac:dyDescent="0.3">
      <c r="B18" s="64"/>
      <c r="C18" s="66" t="s">
        <v>409</v>
      </c>
      <c r="D18" s="66"/>
      <c r="E18" s="66"/>
      <c r="F18" s="66"/>
      <c r="H18" s="72">
        <v>69</v>
      </c>
      <c r="I18" s="73">
        <v>12363435</v>
      </c>
      <c r="J18" s="65"/>
    </row>
    <row r="19" spans="2:10" x14ac:dyDescent="0.25">
      <c r="B19" s="64"/>
      <c r="C19" s="38" t="s">
        <v>410</v>
      </c>
      <c r="H19" s="74">
        <v>50</v>
      </c>
      <c r="I19" s="75">
        <v>4059163</v>
      </c>
      <c r="J19" s="65"/>
    </row>
    <row r="20" spans="2:10" x14ac:dyDescent="0.25">
      <c r="B20" s="64"/>
      <c r="C20" s="38" t="s">
        <v>411</v>
      </c>
      <c r="H20" s="74">
        <v>8</v>
      </c>
      <c r="I20" s="75">
        <v>860461</v>
      </c>
      <c r="J20" s="65"/>
    </row>
    <row r="21" spans="2:10" x14ac:dyDescent="0.25">
      <c r="B21" s="64"/>
      <c r="C21" s="38" t="s">
        <v>412</v>
      </c>
      <c r="H21" s="74">
        <v>4</v>
      </c>
      <c r="I21" s="75">
        <v>127963</v>
      </c>
      <c r="J21" s="65"/>
    </row>
    <row r="22" spans="2:10" x14ac:dyDescent="0.25">
      <c r="B22" s="64"/>
      <c r="C22" s="38" t="s">
        <v>413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414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415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416</v>
      </c>
      <c r="D25" s="66"/>
      <c r="E25" s="66"/>
      <c r="F25" s="66"/>
      <c r="H25" s="72">
        <f>H19+H20+H21+H22+H24+H23</f>
        <v>62</v>
      </c>
      <c r="I25" s="73">
        <f>I19+I20+I21+I22+I24+I23</f>
        <v>5047587</v>
      </c>
      <c r="J25" s="65"/>
    </row>
    <row r="26" spans="2:10" x14ac:dyDescent="0.25">
      <c r="B26" s="64"/>
      <c r="C26" s="38" t="s">
        <v>417</v>
      </c>
      <c r="H26" s="74">
        <v>5</v>
      </c>
      <c r="I26" s="75">
        <v>7203528</v>
      </c>
      <c r="J26" s="65"/>
    </row>
    <row r="27" spans="2:10" ht="13" thickBot="1" x14ac:dyDescent="0.3">
      <c r="B27" s="64"/>
      <c r="C27" s="38" t="s">
        <v>234</v>
      </c>
      <c r="H27" s="76">
        <v>2</v>
      </c>
      <c r="I27" s="77">
        <v>112320</v>
      </c>
      <c r="J27" s="65"/>
    </row>
    <row r="28" spans="2:10" ht="13" x14ac:dyDescent="0.3">
      <c r="B28" s="64"/>
      <c r="C28" s="66" t="s">
        <v>418</v>
      </c>
      <c r="D28" s="66"/>
      <c r="E28" s="66"/>
      <c r="F28" s="66"/>
      <c r="H28" s="72">
        <f>H26+H27</f>
        <v>7</v>
      </c>
      <c r="I28" s="73">
        <f>I26+I27</f>
        <v>7315848</v>
      </c>
      <c r="J28" s="65"/>
    </row>
    <row r="29" spans="2:10" ht="13.5" thickBot="1" x14ac:dyDescent="0.35">
      <c r="B29" s="64"/>
      <c r="C29" s="38" t="s">
        <v>419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420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421</v>
      </c>
      <c r="D32" s="66"/>
      <c r="H32" s="79">
        <f>H25+H28+H30</f>
        <v>69</v>
      </c>
      <c r="I32" s="80">
        <f>I25+I28+I30</f>
        <v>12363435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</v>
      </c>
      <c r="D37" s="83"/>
      <c r="H37" s="82" t="s">
        <v>422</v>
      </c>
      <c r="I37" s="83"/>
      <c r="J37" s="65"/>
    </row>
    <row r="38" spans="2:10" ht="13" x14ac:dyDescent="0.3">
      <c r="B38" s="64"/>
      <c r="C38" s="66" t="s">
        <v>423</v>
      </c>
      <c r="D38" s="81"/>
      <c r="H38" s="84" t="s">
        <v>424</v>
      </c>
      <c r="I38" s="81"/>
      <c r="J38" s="65"/>
    </row>
    <row r="39" spans="2:10" ht="13" x14ac:dyDescent="0.3">
      <c r="B39" s="64"/>
      <c r="C39" s="66" t="s">
        <v>425</v>
      </c>
      <c r="H39" s="66" t="s">
        <v>426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427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D30" sqref="D30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428</v>
      </c>
      <c r="E2" s="42"/>
      <c r="F2" s="42"/>
      <c r="G2" s="42"/>
      <c r="H2" s="42"/>
      <c r="I2" s="43"/>
      <c r="J2" s="44" t="s">
        <v>402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429</v>
      </c>
      <c r="E5" s="90"/>
      <c r="F5" s="90"/>
      <c r="G5" s="90"/>
      <c r="H5" s="90"/>
      <c r="I5" s="91"/>
      <c r="J5" s="57" t="s">
        <v>430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",TEXT(TODAY(),"MMMM DD YYYY"))</f>
        <v>Santiago de Cali, marzo 17 2025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E.S.E. HOSP SAN VICENTE DE PAUL-SANT</v>
      </c>
      <c r="J11" s="65"/>
    </row>
    <row r="12" spans="2:10" ht="13" x14ac:dyDescent="0.3">
      <c r="B12" s="64"/>
      <c r="C12" s="66" t="str">
        <f>+'FOR-CSA-018'!C13</f>
        <v>NIT: 891401777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431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407</v>
      </c>
      <c r="I16" s="93" t="s">
        <v>408</v>
      </c>
      <c r="J16" s="65"/>
    </row>
    <row r="17" spans="2:10" ht="13" x14ac:dyDescent="0.3">
      <c r="B17" s="64"/>
      <c r="C17" s="66" t="s">
        <v>406</v>
      </c>
      <c r="D17" s="66"/>
      <c r="E17" s="66"/>
      <c r="F17" s="66"/>
      <c r="H17" s="94">
        <f>+SUM(H18:H23)</f>
        <v>62</v>
      </c>
      <c r="I17" s="95">
        <f>+SUM(I18:I23)</f>
        <v>5047587</v>
      </c>
      <c r="J17" s="65"/>
    </row>
    <row r="18" spans="2:10" x14ac:dyDescent="0.25">
      <c r="B18" s="64"/>
      <c r="C18" s="38" t="s">
        <v>410</v>
      </c>
      <c r="H18" s="96">
        <f>+'FOR-CSA-018'!H19</f>
        <v>50</v>
      </c>
      <c r="I18" s="97">
        <f>+'FOR-CSA-018'!I19</f>
        <v>4059163</v>
      </c>
      <c r="J18" s="65"/>
    </row>
    <row r="19" spans="2:10" x14ac:dyDescent="0.25">
      <c r="B19" s="64"/>
      <c r="C19" s="38" t="s">
        <v>411</v>
      </c>
      <c r="H19" s="96">
        <f>+'FOR-CSA-018'!H20</f>
        <v>8</v>
      </c>
      <c r="I19" s="97">
        <f>+'FOR-CSA-018'!I20</f>
        <v>860461</v>
      </c>
      <c r="J19" s="65"/>
    </row>
    <row r="20" spans="2:10" x14ac:dyDescent="0.25">
      <c r="B20" s="64"/>
      <c r="C20" s="38" t="s">
        <v>412</v>
      </c>
      <c r="H20" s="96">
        <f>+'FOR-CSA-018'!H21</f>
        <v>4</v>
      </c>
      <c r="I20" s="97">
        <f>+'FOR-CSA-018'!I21</f>
        <v>127963</v>
      </c>
      <c r="J20" s="65"/>
    </row>
    <row r="21" spans="2:10" x14ac:dyDescent="0.25">
      <c r="B21" s="64"/>
      <c r="C21" s="38" t="s">
        <v>413</v>
      </c>
      <c r="H21" s="96">
        <f>+'FOR-CSA-018'!H22</f>
        <v>0</v>
      </c>
      <c r="I21" s="97">
        <f>+'FOR-CSA-018'!I22</f>
        <v>0</v>
      </c>
      <c r="J21" s="65"/>
    </row>
    <row r="22" spans="2:10" x14ac:dyDescent="0.25">
      <c r="B22" s="64"/>
      <c r="C22" s="38" t="s">
        <v>414</v>
      </c>
      <c r="H22" s="96">
        <f>+'FOR-CSA-018'!H23</f>
        <v>0</v>
      </c>
      <c r="I22" s="97">
        <f>+'FOR-CSA-018'!I23</f>
        <v>0</v>
      </c>
      <c r="J22" s="65"/>
    </row>
    <row r="23" spans="2:10" x14ac:dyDescent="0.25">
      <c r="B23" s="64"/>
      <c r="C23" s="38" t="s">
        <v>432</v>
      </c>
      <c r="H23" s="96">
        <f>+'FOR-CSA-018'!H24</f>
        <v>0</v>
      </c>
      <c r="I23" s="97">
        <f>+'FOR-CSA-018'!I24</f>
        <v>0</v>
      </c>
      <c r="J23" s="65"/>
    </row>
    <row r="24" spans="2:10" ht="13" x14ac:dyDescent="0.3">
      <c r="B24" s="64"/>
      <c r="C24" s="66" t="s">
        <v>433</v>
      </c>
      <c r="D24" s="66"/>
      <c r="E24" s="66"/>
      <c r="F24" s="66"/>
      <c r="H24" s="94">
        <f>SUM(H18:H23)</f>
        <v>62</v>
      </c>
      <c r="I24" s="95">
        <f>+SUBTOTAL(9,I18:I23)</f>
        <v>5047587</v>
      </c>
      <c r="J24" s="65"/>
    </row>
    <row r="25" spans="2:10" ht="13.5" thickBot="1" x14ac:dyDescent="0.35">
      <c r="B25" s="64"/>
      <c r="C25" s="66"/>
      <c r="D25" s="66"/>
      <c r="H25" s="98"/>
      <c r="I25" s="99"/>
      <c r="J25" s="65"/>
    </row>
    <row r="26" spans="2:10" ht="13.5" thickTop="1" x14ac:dyDescent="0.3">
      <c r="B26" s="64"/>
      <c r="C26" s="66"/>
      <c r="D26" s="66"/>
      <c r="H26" s="81"/>
      <c r="I26" s="75"/>
      <c r="J26" s="65"/>
    </row>
    <row r="27" spans="2:10" ht="13" x14ac:dyDescent="0.3">
      <c r="B27" s="64"/>
      <c r="C27" s="66"/>
      <c r="D27" s="66"/>
      <c r="H27" s="81"/>
      <c r="I27" s="75"/>
      <c r="J27" s="65"/>
    </row>
    <row r="28" spans="2:10" ht="13" x14ac:dyDescent="0.3">
      <c r="B28" s="64"/>
      <c r="C28" s="66"/>
      <c r="D28" s="66"/>
      <c r="H28" s="81"/>
      <c r="I28" s="75"/>
      <c r="J28" s="65"/>
    </row>
    <row r="29" spans="2:10" x14ac:dyDescent="0.25">
      <c r="B29" s="64"/>
      <c r="G29" s="81"/>
      <c r="H29" s="81"/>
      <c r="I29" s="81"/>
      <c r="J29" s="65"/>
    </row>
    <row r="30" spans="2:10" ht="13.5" thickBot="1" x14ac:dyDescent="0.35">
      <c r="B30" s="64"/>
      <c r="C30" s="82" t="str">
        <f>+'FOR-CSA-018'!C37</f>
        <v>Nombre</v>
      </c>
      <c r="D30" s="82"/>
      <c r="G30" s="82" t="s">
        <v>422</v>
      </c>
      <c r="H30" s="83"/>
      <c r="I30" s="81"/>
      <c r="J30" s="65"/>
    </row>
    <row r="31" spans="2:10" ht="13" x14ac:dyDescent="0.3">
      <c r="B31" s="64"/>
      <c r="C31" s="84" t="str">
        <f>+'FOR-CSA-018'!C38</f>
        <v>Cargo</v>
      </c>
      <c r="D31" s="84"/>
      <c r="G31" s="84" t="s">
        <v>434</v>
      </c>
      <c r="H31" s="81"/>
      <c r="I31" s="81"/>
      <c r="J31" s="65"/>
    </row>
    <row r="32" spans="2:10" ht="18.75" customHeight="1" thickBot="1" x14ac:dyDescent="0.3">
      <c r="B32" s="86"/>
      <c r="C32" s="87"/>
      <c r="D32" s="87"/>
      <c r="E32" s="87"/>
      <c r="F32" s="87"/>
      <c r="G32" s="83"/>
      <c r="H32" s="83"/>
      <c r="I32" s="83"/>
      <c r="J32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2025-02-18T21:43:43Z</dcterms:created>
  <dcterms:modified xsi:type="dcterms:W3CDTF">2025-03-17T21:44:06Z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